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98-98" sheetId="58" r:id="rId58"/>
    <sheet name="SO 11-01" sheetId="59" r:id="rId59"/>
    <sheet name="SO 11-11" sheetId="60" r:id="rId60"/>
    <sheet name="SO 11-31" sheetId="61" r:id="rId61"/>
    <sheet name="SO 11-31.1" sheetId="62" r:id="rId62"/>
    <sheet name="SO 11-99" sheetId="63" r:id="rId63"/>
    <sheet name="SO 11-02" sheetId="64" r:id="rId64"/>
    <sheet name="SO 11-12" sheetId="65" r:id="rId65"/>
    <sheet name="SO 12-01" sheetId="66" r:id="rId66"/>
    <sheet name="SO 12-02" sheetId="67" r:id="rId67"/>
    <sheet name="SO 12-04" sheetId="68" r:id="rId68"/>
    <sheet name="SO 13-01" sheetId="69" r:id="rId69"/>
    <sheet name="SO 13-02" sheetId="70" r:id="rId70"/>
    <sheet name="SO 14-01" sheetId="71" r:id="rId71"/>
    <sheet name="SO 14-02" sheetId="72" r:id="rId72"/>
    <sheet name="SO 14-03" sheetId="73" r:id="rId73"/>
    <sheet name="SO 14-04" sheetId="74" r:id="rId74"/>
    <sheet name="SO 14-05" sheetId="75" r:id="rId75"/>
    <sheet name="SO 14-06" sheetId="76" r:id="rId76"/>
    <sheet name="SO 14-07" sheetId="77" r:id="rId77"/>
    <sheet name="SO 14-09" sheetId="78" r:id="rId78"/>
    <sheet name="SO 14-11" sheetId="79" r:id="rId79"/>
    <sheet name="SO 14-21" sheetId="80" r:id="rId80"/>
    <sheet name="SO 14-22" sheetId="81" r:id="rId81"/>
    <sheet name="SO 14-23" sheetId="82" r:id="rId82"/>
    <sheet name="SO 14-24" sheetId="83" r:id="rId83"/>
    <sheet name="SO 14-25" sheetId="84" r:id="rId84"/>
    <sheet name="SO 14-26" sheetId="85" r:id="rId85"/>
    <sheet name="SO 14-27" sheetId="86" r:id="rId86"/>
    <sheet name="SO 14-29" sheetId="87" r:id="rId87"/>
    <sheet name="SO 14-41" sheetId="88" r:id="rId88"/>
    <sheet name="SO 14-42" sheetId="89" r:id="rId89"/>
    <sheet name="SO 15-16" sheetId="90" r:id="rId90"/>
    <sheet name="SO 15-41" sheetId="91" r:id="rId91"/>
    <sheet name="SO 15-42" sheetId="92" r:id="rId92"/>
    <sheet name="SO 16-11" sheetId="93" r:id="rId93"/>
    <sheet name="SO 16-12" sheetId="94" r:id="rId94"/>
    <sheet name="SO 16-13" sheetId="95" r:id="rId95"/>
    <sheet name="SO 16-14" sheetId="96" r:id="rId96"/>
    <sheet name="SO 16-15" sheetId="97" r:id="rId97"/>
    <sheet name="SO 16-16" sheetId="98" r:id="rId98"/>
    <sheet name="SO 16-21" sheetId="99" r:id="rId99"/>
    <sheet name="SO 16-22" sheetId="100" r:id="rId100"/>
    <sheet name="SO 16-23" sheetId="101" r:id="rId101"/>
    <sheet name="SO 16-24" sheetId="102" r:id="rId102"/>
    <sheet name="SO 16-31" sheetId="103" r:id="rId103"/>
    <sheet name="SO 16-32" sheetId="104" r:id="rId104"/>
    <sheet name="SO 16-33" sheetId="105" r:id="rId105"/>
    <sheet name="SO 16-34" sheetId="106" r:id="rId106"/>
    <sheet name="SO 16-35" sheetId="107" r:id="rId107"/>
    <sheet name="SO 16-36" sheetId="108" r:id="rId108"/>
    <sheet name="SO 16-37" sheetId="109" r:id="rId109"/>
    <sheet name="SO 16-38" sheetId="110" r:id="rId110"/>
    <sheet name="SO 12-03" sheetId="111" r:id="rId111"/>
    <sheet name="SO 14-07.1" sheetId="112" r:id="rId112"/>
    <sheet name="SO 18-01" sheetId="113" r:id="rId113"/>
    <sheet name="SO 21-01" sheetId="114" r:id="rId114"/>
    <sheet name="SO 21-02" sheetId="115" r:id="rId115"/>
    <sheet name="SO 21-02.3" sheetId="116" r:id="rId116"/>
    <sheet name="SO 21-02.4" sheetId="117" r:id="rId117"/>
    <sheet name="SO 21-02.5" sheetId="118" r:id="rId118"/>
    <sheet name="SO 21-03" sheetId="119" r:id="rId119"/>
    <sheet name="SO 21-04" sheetId="120" r:id="rId120"/>
    <sheet name="SO 21-05" sheetId="121" r:id="rId121"/>
    <sheet name="SO 21-06" sheetId="122" r:id="rId122"/>
    <sheet name="SO 21-07" sheetId="123" r:id="rId123"/>
    <sheet name="SO 22-01" sheetId="124" r:id="rId124"/>
    <sheet name="SO 22-02" sheetId="125" r:id="rId125"/>
    <sheet name="SO 24-01" sheetId="126" r:id="rId126"/>
    <sheet name="SO 24-02" sheetId="127" r:id="rId127"/>
    <sheet name="SO 25-01" sheetId="128" r:id="rId128"/>
    <sheet name="SO 25-02" sheetId="129" r:id="rId129"/>
    <sheet name="SO 31-01" sheetId="130" r:id="rId130"/>
    <sheet name="SO 31-02" sheetId="131" r:id="rId131"/>
    <sheet name="SO 31-03" sheetId="132" r:id="rId132"/>
    <sheet name="SO 31-03.1" sheetId="133" r:id="rId133"/>
    <sheet name="SO 31-05" sheetId="134" r:id="rId134"/>
    <sheet name="SO 34-01" sheetId="135" r:id="rId135"/>
    <sheet name="SO 34-02" sheetId="136" r:id="rId136"/>
    <sheet name="SO 34-03" sheetId="137" r:id="rId137"/>
    <sheet name="SO 14-07.2" sheetId="138" r:id="rId138"/>
    <sheet name="SO 21-01.1" sheetId="139" r:id="rId139"/>
    <sheet name="SO 21-01.2" sheetId="140" r:id="rId140"/>
    <sheet name="SO 21-02.1" sheetId="141" r:id="rId141"/>
    <sheet name="SO 21-02.2" sheetId="142" r:id="rId142"/>
    <sheet name="SO 21-03.1" sheetId="143" r:id="rId143"/>
    <sheet name="SO 21-03.2" sheetId="144" r:id="rId144"/>
    <sheet name="SO 21-06.1" sheetId="145" r:id="rId145"/>
    <sheet name="SO 36-01" sheetId="146" r:id="rId146"/>
    <sheet name="SO 36-02" sheetId="147" r:id="rId147"/>
    <sheet name="SO 36-03" sheetId="148" r:id="rId148"/>
    <sheet name="SO 36-10" sheetId="149" r:id="rId149"/>
    <sheet name="SO 36-11" sheetId="150" r:id="rId150"/>
    <sheet name="SO 36-12" sheetId="151" r:id="rId151"/>
    <sheet name="SO 36-13" sheetId="152" r:id="rId152"/>
    <sheet name="SO 36-20" sheetId="153" r:id="rId153"/>
    <sheet name="SO 36-22" sheetId="154" r:id="rId154"/>
    <sheet name="SO 36-23" sheetId="155" r:id="rId155"/>
    <sheet name="SO 36-31" sheetId="156" r:id="rId156"/>
    <sheet name="SO 36-41" sheetId="157" r:id="rId157"/>
    <sheet name="SO 36-42" sheetId="158" r:id="rId158"/>
    <sheet name="SO 36-51" sheetId="159" r:id="rId159"/>
    <sheet name="SO 37-01" sheetId="160" r:id="rId160"/>
    <sheet name="SO 37-02" sheetId="161" r:id="rId161"/>
    <sheet name="SO 37-03" sheetId="162" r:id="rId162"/>
    <sheet name="SO 37-04" sheetId="163" r:id="rId163"/>
    <sheet name="SO 37-05" sheetId="164" r:id="rId164"/>
    <sheet name="SO 38-01" sheetId="165" r:id="rId165"/>
    <sheet name="SO 38-03" sheetId="166" r:id="rId166"/>
  </sheets>
  <definedNames/>
  <calcPr/>
  <webPublishing/>
</workbook>
</file>

<file path=xl/sharedStrings.xml><?xml version="1.0" encoding="utf-8"?>
<sst xmlns="http://schemas.openxmlformats.org/spreadsheetml/2006/main" count="100585" uniqueCount="9798">
  <si>
    <t>Aspe</t>
  </si>
  <si>
    <t>Rekapitulace ceny</t>
  </si>
  <si>
    <t>5423520019-zm11</t>
  </si>
  <si>
    <t>Rekonstrukce trati v úseku Kyjice – Chomutov</t>
  </si>
  <si>
    <t>ZŘ</t>
  </si>
  <si>
    <t>20210316</t>
  </si>
  <si>
    <t>Celková cena bez DPH:</t>
  </si>
  <si>
    <t>Celková cena s DPH:</t>
  </si>
  <si>
    <t>Objekt</t>
  </si>
  <si>
    <t>Popis</t>
  </si>
  <si>
    <t>Cena bez DPH</t>
  </si>
  <si>
    <t>DPH</t>
  </si>
  <si>
    <t>Cena s DPH</t>
  </si>
  <si>
    <t>Počet neoceněných položek</t>
  </si>
  <si>
    <t>D.1</t>
  </si>
  <si>
    <t>Železniční zabezpečovací zařízení</t>
  </si>
  <si>
    <t xml:space="preserve">  PS 11-01</t>
  </si>
  <si>
    <t>ŽST Kyjice,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</si>
  <si>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</si>
  <si>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</si>
  <si>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</si>
  <si>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</si>
  <si>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</si>
  <si>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</si>
  <si>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</si>
  <si>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</si>
  <si>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</si>
  <si>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</si>
  <si>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</si>
  <si>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</si>
  <si>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</si>
  <si>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</si>
  <si>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</si>
  <si>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</si>
  <si>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</si>
  <si>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</si>
  <si>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</si>
  <si>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</si>
  <si>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</si>
  <si>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</si>
  <si>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</si>
  <si>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</si>
  <si>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</si>
  <si>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</si>
  <si>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</si>
  <si>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</si>
  <si>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</si>
  <si>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1</t>
  </si>
  <si>
    <t>Definitivní stav - VŠEOBECNÉ KONSTRUKCE A PRÁCE</t>
  </si>
  <si>
    <t>P</t>
  </si>
  <si>
    <t>015111</t>
  </si>
  <si>
    <t/>
  </si>
  <si>
    <t>POPLATKY ZA LIKVIDACŮ ODPADŮ NEKONTAMINOVANÝCH - 17 05 04 VYTĚŽENÉ ZEMINY A HORNINY - I. TŘÍDA TĚŽITELNOSTI - splňující povrch terénu</t>
  </si>
  <si>
    <t>T</t>
  </si>
  <si>
    <t>2019_OTSKP</t>
  </si>
  <si>
    <t>PP</t>
  </si>
  <si>
    <t>VV</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</si>
  <si>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</si>
  <si>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</si>
  <si>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015112</t>
  </si>
  <si>
    <t>POPLATKY ZA LIKVIDACŮ ODPADŮ NEKONTAMINOVANÝCH - 17 05 04 VYTĚŽENÉ ZEMINY A HORNINY - II. TŘÍDA TĚŽITELNOSTI - splňující povrch terénu</t>
  </si>
  <si>
    <t>015113</t>
  </si>
  <si>
    <t>POPLATKY ZA LIKVIDACŮ ODPADŮ NEKONTAMINOVANÝCH - 17 05 04 VYTĚŽENÉ ZEMINY A HORNINY - III. TŘÍDA TĚŽITELNOSTI - splňující povrch terénu</t>
  </si>
  <si>
    <t>4</t>
  </si>
  <si>
    <t>015140</t>
  </si>
  <si>
    <t>POPLATKY ZA LIKVIDACŮ ODPADŮ NEKONTAMINOVANÝCH - 17 01 01 BETON Z DEMOLIC OBJEKTŮ, ZÁKLADŮ TV</t>
  </si>
  <si>
    <t>5</t>
  </si>
  <si>
    <t>015160</t>
  </si>
  <si>
    <t>POPLATKY ZA LIKVIDACŮ ODPADŮ NEKONTAMINOVANÝCH - 02 01 03 SMÝCENÉ STROMY A KEŘE</t>
  </si>
  <si>
    <t>6</t>
  </si>
  <si>
    <t>015240</t>
  </si>
  <si>
    <t>POPLATKY ZA LIKVIDACŮ ODPADŮ NEKONTAMINOVANÝCH - 20 03 99 ODPAD PODOBNÝ KOMUNÁLNÍMU ODPADU</t>
  </si>
  <si>
    <t>7</t>
  </si>
  <si>
    <t>015280</t>
  </si>
  <si>
    <t>POPLATKY ZA LIKVIDACŮ ODPADŮ NEKONTAMINOVANÝCH - 17 01 03 ODPOJOVAČE-OCEL, PORCELÁN 100KG</t>
  </si>
  <si>
    <t>8</t>
  </si>
  <si>
    <t>015310</t>
  </si>
  <si>
    <t>POPLATKY ZA LIKVIDACŮ ODPADŮ NEKONTAMINOVANÝCH - 16 02 14 ELEKTROŠROT (VYŘAZENÁ EL. ZAŘÍZENÍ A PŘÍSTR. - AL, CU A VZ. KOVY)</t>
  </si>
  <si>
    <t>9</t>
  </si>
  <si>
    <t>015340</t>
  </si>
  <si>
    <t>POPLATKY ZA LIKVIDACŮ ODPADŮ NEKONTAMINOVANÝCH - 02 01 03 PAŘEZY</t>
  </si>
  <si>
    <t>10</t>
  </si>
  <si>
    <t>015560</t>
  </si>
  <si>
    <t>POPLATKY ZA LIKVIDACŮ ODPADŮ NEBEZPEČNÝCH - 16 02 13* TRAFA S OLEJEM NEBO S JINÝMI ŠKODLIVINAMI</t>
  </si>
  <si>
    <t>11</t>
  </si>
  <si>
    <t>015590</t>
  </si>
  <si>
    <t>POPLATKY ZA LIKVIDACŮ ODPADŮ NEBEZPEČNÝCH - 08 01 11* ODPADNÍ NÁTĚROVÉ HMOTY</t>
  </si>
  <si>
    <t>12</t>
  </si>
  <si>
    <t>015621</t>
  </si>
  <si>
    <t>POPLATKY ZA LIKVIDACŮ ODPADŮ NEBEZPEČNÝCH - KABELY S PLASTOVOU IZOLACÍ</t>
  </si>
  <si>
    <t>13</t>
  </si>
  <si>
    <t>015640</t>
  </si>
  <si>
    <t>POPLATKY ZA LIKVIDACŮ ODPADŮ NEBEZPEČNÝCH - 16 06 01* OLOVĚNÉ AKUMULÁTORY</t>
  </si>
  <si>
    <t>1.1</t>
  </si>
  <si>
    <t>Definitivní stav - PŘÍPRAVNÉ PRÁCE (A PŘIDRUŽENÉ)</t>
  </si>
  <si>
    <t>14</t>
  </si>
  <si>
    <t>11120</t>
  </si>
  <si>
    <t>ODSTRANĚNÍ KŘOVIN</t>
  </si>
  <si>
    <t>M2</t>
  </si>
  <si>
    <t>odstranění křovin a stromů do průměru 100 mm  
doprava dřevin bez ohledu na vzdálenost  
spálení na hromadách nebo štěpkování</t>
  </si>
  <si>
    <t>15</t>
  </si>
  <si>
    <t>111207</t>
  </si>
  <si>
    <t>ODSTRANĚNÍ KŘOVIN S ODVOZEM DO 16KM</t>
  </si>
  <si>
    <t>odstranění křovin a stromů do průměru 100 mm  
doprava dřevin na předepsanou vzdálenost  
spálení na hromadách nebo štěpkování</t>
  </si>
  <si>
    <t>16</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</si>
  <si>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</si>
  <si>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</si>
  <si>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</si>
  <si>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</si>
  <si>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17</t>
  </si>
  <si>
    <t>112147</t>
  </si>
  <si>
    <t>KÁCENÍ STROMŮ D KMENE DO 0,3M, ODVOZ DO 16KM</t>
  </si>
  <si>
    <t>18</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</si>
  <si>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</si>
  <si>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</si>
  <si>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</si>
  <si>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</si>
  <si>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t>
  </si>
  <si>
    <t>Definitivní stav - ODKOPÁVKY A PROKOPÁVKY</t>
  </si>
  <si>
    <t>19</t>
  </si>
  <si>
    <t>12110B</t>
  </si>
  <si>
    <t>SEJMUTÍ ORNICE NEBO LESNÍ PŮDY - DOPRAVA</t>
  </si>
  <si>
    <t>M3KM</t>
  </si>
  <si>
    <t>Položka zahrnuje samostatnou dopravu zeminy. Množství se určí jako součin kubatutry [m3] a požadované vzdálenosti [km].</t>
  </si>
  <si>
    <t>20</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</si>
  <si>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</si>
  <si>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</si>
  <si>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</si>
  <si>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</si>
  <si>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</si>
  <si>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</si>
  <si>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</si>
  <si>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t>
  </si>
  <si>
    <t>122937</t>
  </si>
  <si>
    <t>ODKOPÁVKY A PROKOPÁVKY OBECNÉ TŘ. III, ODVOZ DO 16KM</t>
  </si>
  <si>
    <t>1.3</t>
  </si>
  <si>
    <t>Definitivní stav - HLOUBENÉ VYKOPÁVKY</t>
  </si>
  <si>
    <t>23</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</si>
  <si>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</si>
  <si>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</si>
  <si>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</si>
  <si>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t>
  </si>
  <si>
    <t>13283</t>
  </si>
  <si>
    <t>HLOUBENÍ RÝH ŠÍŘ DO 2M PAŽ I NEPAŽ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</si>
  <si>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</si>
  <si>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t>
  </si>
  <si>
    <t>Definitivní stav - RAŽENÍ A PROTLAČOVÁNÍ</t>
  </si>
  <si>
    <t>25</t>
  </si>
  <si>
    <t>14113</t>
  </si>
  <si>
    <t>PROTLAČOVÁNÍ OCELOVÉHO POTRUBÍ DN DO 200MM</t>
  </si>
  <si>
    <t>M</t>
  </si>
  <si>
    <t>položka zahrnuje dodávku protlačovaného potrubí a veškeré pomocné práce (startovací zařízení, startovací a cílová jáma, opěrné a vodící bloky a pod.)</t>
  </si>
  <si>
    <t>1.5</t>
  </si>
  <si>
    <t>Definitivní stav - VŠEOBECNÉ PRÁCE PRO SILNOPROUD A SLABOPROUD</t>
  </si>
  <si>
    <t>26</t>
  </si>
  <si>
    <t>701001</t>
  </si>
  <si>
    <t>OZNAČOVACÍ ŠTÍTEK KABELOVÉHO VEDENÍ, SPOJKY NEBO KABELOVÉ SKŘÍNĚ (VČETNĚ OBJÍMKY)</t>
  </si>
  <si>
    <t>1. Položka obsahuje:  
 – pomocné mechanismy  
2. Položka neobsahuje:  
 X  
3. Způsob měření:  
Měří se plocha v metrech čtverečných.</t>
  </si>
  <si>
    <t>27</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</si>
  <si>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</si>
  <si>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</si>
  <si>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</si>
  <si>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28</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</si>
  <si>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</si>
  <si>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</si>
  <si>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</si>
  <si>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29</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</si>
  <si>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</si>
  <si>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</si>
  <si>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</si>
  <si>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</si>
  <si>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</si>
  <si>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</si>
  <si>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</si>
  <si>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31</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</si>
  <si>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</si>
  <si>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</si>
  <si>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</si>
  <si>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32</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</si>
  <si>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</si>
  <si>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</si>
  <si>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</si>
  <si>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33</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</si>
  <si>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</si>
  <si>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</si>
  <si>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</si>
  <si>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34</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</si>
  <si>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</si>
  <si>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</si>
  <si>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</si>
  <si>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35</t>
  </si>
  <si>
    <t>703114</t>
  </si>
  <si>
    <t>KABELOVÝ ROŠT/LÁVKA NOSNÝ ŽÁROVĚ ZINKOVANÝ VČETNĚ UPEVNĚNÍ A PŘÍSLUŠENSTVÍ SVĚTLÉ ŠÍŘKY PŘES 400 DO 600 MM</t>
  </si>
  <si>
    <t>36</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</si>
  <si>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</si>
  <si>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</si>
  <si>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</si>
  <si>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37</t>
  </si>
  <si>
    <t>703755</t>
  </si>
  <si>
    <t>PROTIPOŽÁRNÍ UCPÁVKA PROSTUPU KABELOVÉHO PR. DO 200MM, DO EI 90 MIN.</t>
  </si>
  <si>
    <t>1.6</t>
  </si>
  <si>
    <t>Definitivní stav - SLABOPROUD</t>
  </si>
  <si>
    <t>38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</si>
  <si>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</si>
  <si>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</si>
  <si>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</si>
  <si>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</si>
  <si>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39</t>
  </si>
  <si>
    <t>75A151</t>
  </si>
  <si>
    <t>KABEL METALICKÝ SE STÍNĚNÍM DO 12 PÁRŮ - DODÁVKA</t>
  </si>
  <si>
    <t>40</t>
  </si>
  <si>
    <t>75A161</t>
  </si>
  <si>
    <t>KABEL METALICKÝ SE STÍNĚNÍM PŘES 12 PÁRŮ - DODÁVKA</t>
  </si>
  <si>
    <t>41</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</si>
  <si>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</si>
  <si>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</si>
  <si>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</si>
  <si>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42</t>
  </si>
  <si>
    <t>75A312</t>
  </si>
  <si>
    <t>KABELOVÁ FORMA (UKONČENÍ KABELŮ) PRO KABELY ZABEZPEČOVACÍ PŘES 12 PÁRŮ</t>
  </si>
  <si>
    <t>43</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</si>
  <si>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</si>
  <si>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</si>
  <si>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</si>
  <si>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44</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</si>
  <si>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</si>
  <si>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</si>
  <si>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</si>
  <si>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45</t>
  </si>
  <si>
    <t>75A332</t>
  </si>
  <si>
    <t>SPOJKA ROVNÁ PRO PLASTOVÉ KABELY SE STÍNĚNÍM S JÁDRY O PRŮMĚRU 1 MM2 PŘES 12 PÁRŮ</t>
  </si>
  <si>
    <t>46</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</si>
  <si>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</si>
  <si>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</si>
  <si>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</si>
  <si>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47</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</si>
  <si>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</si>
  <si>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</si>
  <si>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</si>
  <si>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48</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</si>
  <si>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</si>
  <si>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</si>
  <si>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</si>
  <si>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49</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</si>
  <si>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</si>
  <si>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</si>
  <si>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</si>
  <si>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50</t>
  </si>
  <si>
    <t>75B131</t>
  </si>
  <si>
    <t>VNITŘNÍ KABELOVÉ ROZVODY PŘES 50 KABELŮ - DODÁVKA</t>
  </si>
  <si>
    <t>51</t>
  </si>
  <si>
    <t>75B137</t>
  </si>
  <si>
    <t>VNITŘNÍ KABELOVÉ ROZVODY PŘES 50 KABELŮ - MONTÁŽ</t>
  </si>
  <si>
    <t>52</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</si>
  <si>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</si>
  <si>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</si>
  <si>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</si>
  <si>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53</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</si>
  <si>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</si>
  <si>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</si>
  <si>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</si>
  <si>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54</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</si>
  <si>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</si>
  <si>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</si>
  <si>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</si>
  <si>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55</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</si>
  <si>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</si>
  <si>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</si>
  <si>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</si>
  <si>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</si>
  <si>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</si>
  <si>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</si>
  <si>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</si>
  <si>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57</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</si>
  <si>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</si>
  <si>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</si>
  <si>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</si>
  <si>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58</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</si>
  <si>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</si>
  <si>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</si>
  <si>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</si>
  <si>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59</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</si>
  <si>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</si>
  <si>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</si>
  <si>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</si>
  <si>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60</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</si>
  <si>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</si>
  <si>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</si>
  <si>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</si>
  <si>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61</t>
  </si>
  <si>
    <t>75B277</t>
  </si>
  <si>
    <t>NÁBYTEK PRO JOP A SERVISNÍ A DIAGNOSTICKÉ PRACOVIŠTĚ - STOLY VÝŠKOVĚ STAVITELNÉ PRO JEDNO PRACOVIŠTĚ - MONTÁŽ</t>
  </si>
  <si>
    <t>62</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</si>
  <si>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</si>
  <si>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</si>
  <si>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</si>
  <si>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63</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</si>
  <si>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</si>
  <si>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</si>
  <si>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</si>
  <si>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64</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</si>
  <si>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</si>
  <si>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</si>
  <si>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</si>
  <si>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65</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</si>
  <si>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</si>
  <si>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</si>
  <si>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</si>
  <si>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66</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</si>
  <si>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</si>
  <si>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</si>
  <si>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</si>
  <si>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67</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</si>
  <si>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</si>
  <si>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</si>
  <si>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</si>
  <si>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68</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</si>
  <si>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</si>
  <si>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</si>
  <si>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</si>
  <si>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</si>
  <si>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</si>
  <si>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</si>
  <si>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</si>
  <si>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</si>
  <si>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</si>
  <si>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</si>
  <si>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</si>
  <si>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71</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</si>
  <si>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</si>
  <si>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</si>
  <si>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</si>
  <si>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</si>
  <si>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</si>
  <si>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</si>
  <si>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</si>
  <si>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</si>
  <si>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</si>
  <si>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</si>
  <si>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</si>
  <si>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</si>
  <si>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</si>
  <si>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</si>
  <si>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</si>
  <si>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</si>
  <si>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</si>
  <si>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</si>
  <si>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</si>
  <si>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</si>
  <si>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</si>
  <si>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</si>
  <si>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</si>
  <si>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</si>
  <si>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77</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</si>
  <si>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</si>
  <si>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</si>
  <si>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</si>
  <si>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78</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</si>
  <si>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</si>
  <si>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</si>
  <si>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</si>
  <si>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79</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</si>
  <si>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</si>
  <si>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</si>
  <si>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</si>
  <si>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80</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</si>
  <si>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</si>
  <si>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</si>
  <si>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</si>
  <si>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</si>
  <si>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81</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</si>
  <si>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</si>
  <si>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</si>
  <si>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</si>
  <si>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82</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</si>
  <si>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</si>
  <si>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</si>
  <si>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</si>
  <si>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</si>
  <si>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</si>
  <si>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</si>
  <si>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</si>
  <si>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</si>
  <si>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</si>
  <si>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</si>
  <si>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</si>
  <si>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</si>
  <si>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</si>
  <si>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</si>
  <si>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</si>
  <si>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</si>
  <si>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</si>
  <si>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</si>
  <si>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</si>
  <si>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</si>
  <si>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</si>
  <si>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</si>
  <si>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</si>
  <si>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88</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</si>
  <si>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</si>
  <si>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</si>
  <si>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</si>
  <si>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89</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</si>
  <si>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</si>
  <si>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</si>
  <si>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</si>
  <si>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90</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</si>
  <si>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</si>
  <si>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</si>
  <si>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</si>
  <si>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91</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</si>
  <si>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</si>
  <si>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</si>
  <si>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</si>
  <si>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</si>
  <si>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</si>
  <si>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</si>
  <si>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</si>
  <si>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</si>
  <si>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</si>
  <si>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</si>
  <si>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</si>
  <si>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</si>
  <si>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</si>
  <si>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</si>
  <si>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</si>
  <si>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</si>
  <si>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</si>
  <si>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</si>
  <si>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</si>
  <si>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96</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</si>
  <si>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</si>
  <si>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</si>
  <si>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</si>
  <si>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</si>
  <si>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</si>
  <si>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</si>
  <si>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</si>
  <si>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</si>
  <si>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</si>
  <si>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</si>
  <si>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</si>
  <si>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</si>
  <si>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</si>
  <si>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</si>
  <si>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</si>
  <si>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</si>
  <si>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</si>
  <si>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</si>
  <si>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</si>
  <si>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</si>
  <si>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</si>
  <si>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</si>
  <si>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</si>
  <si>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</si>
  <si>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</si>
  <si>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</si>
  <si>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</si>
  <si>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</si>
  <si>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</si>
  <si>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</si>
  <si>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</si>
  <si>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</si>
  <si>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</si>
  <si>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</si>
  <si>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</si>
  <si>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</si>
  <si>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</si>
  <si>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</si>
  <si>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</si>
  <si>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106</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</si>
  <si>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</si>
  <si>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</si>
  <si>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</si>
  <si>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107</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</si>
  <si>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</si>
  <si>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</si>
  <si>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</si>
  <si>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108</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</si>
  <si>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</si>
  <si>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</si>
  <si>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</si>
  <si>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109</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</si>
  <si>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</si>
  <si>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</si>
  <si>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</si>
  <si>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110</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</si>
  <si>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</si>
  <si>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</si>
  <si>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</si>
  <si>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111</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</si>
  <si>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</si>
  <si>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</si>
  <si>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</si>
  <si>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112</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</si>
  <si>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</si>
  <si>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</si>
  <si>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</si>
  <si>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113</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</si>
  <si>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</si>
  <si>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</si>
  <si>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</si>
  <si>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</si>
  <si>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</si>
  <si>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</si>
  <si>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</si>
  <si>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</si>
  <si>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</si>
  <si>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</si>
  <si>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</si>
  <si>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</si>
  <si>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</si>
  <si>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</si>
  <si>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</si>
  <si>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117</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</si>
  <si>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</si>
  <si>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</si>
  <si>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</si>
  <si>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118</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</si>
  <si>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</si>
  <si>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</si>
  <si>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</si>
  <si>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119</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</si>
  <si>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</si>
  <si>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</si>
  <si>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</si>
  <si>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</si>
  <si>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</si>
  <si>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</si>
  <si>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</si>
  <si>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121</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</si>
  <si>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</si>
  <si>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</si>
  <si>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</si>
  <si>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122</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</si>
  <si>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</si>
  <si>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</si>
  <si>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</si>
  <si>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</si>
  <si>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123</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</si>
  <si>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</si>
  <si>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</si>
  <si>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</si>
  <si>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124</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</si>
  <si>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</si>
  <si>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</si>
  <si>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</si>
  <si>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125</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</si>
  <si>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</si>
  <si>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</si>
  <si>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</si>
  <si>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</si>
  <si>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</si>
  <si>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</si>
  <si>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</si>
  <si>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127</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</si>
  <si>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</si>
  <si>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</si>
  <si>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</si>
  <si>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128</t>
  </si>
  <si>
    <t>75E1C7</t>
  </si>
  <si>
    <t>PROTOKOL UTZ</t>
  </si>
  <si>
    <t>1. Položka obsahuje:  
 – protokol autorizovanou osobou podle požadavku ČSN, včetně hodnocení  
2. Položka neobsahuje:  
 X  
3. Způsob měření:  
Udává se počet kusů kompletní konstrukce nebo práce.</t>
  </si>
  <si>
    <t>129</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</si>
  <si>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</si>
  <si>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</si>
  <si>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</si>
  <si>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130</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</si>
  <si>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</si>
  <si>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</si>
  <si>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</si>
  <si>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131</t>
  </si>
  <si>
    <t>75IG21</t>
  </si>
  <si>
    <t>SVORKA ROZPOJOVACÍ ZKUŠEBNÍ</t>
  </si>
  <si>
    <t>132</t>
  </si>
  <si>
    <t>75IG2X</t>
  </si>
  <si>
    <t>SVORKA ROZPOJOVACÍ ZKUŠEBNÍ - MONTÁŽ</t>
  </si>
  <si>
    <t>133</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</si>
  <si>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</si>
  <si>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</si>
  <si>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</si>
  <si>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134</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</si>
  <si>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</si>
  <si>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</si>
  <si>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</si>
  <si>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Demontáže - SLABOPROUD</t>
  </si>
  <si>
    <t>135</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</si>
  <si>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</si>
  <si>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</si>
  <si>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</si>
  <si>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136</t>
  </si>
  <si>
    <t>75B128</t>
  </si>
  <si>
    <t>VNITŘNÍ KABELOVÉ ROZVODY PŘES 20 DO 50 KABELŮ - DEMONTÁŽ</t>
  </si>
  <si>
    <t>137</t>
  </si>
  <si>
    <t>75B138</t>
  </si>
  <si>
    <t>VNITŘNÍ KABELOVÉ ROZVODY PŘES 50 KABELŮ - DEMONTÁŽ</t>
  </si>
  <si>
    <t>138</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</si>
  <si>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</si>
  <si>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</si>
  <si>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</si>
  <si>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</si>
  <si>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140</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</si>
  <si>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</si>
  <si>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</si>
  <si>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</si>
  <si>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</si>
  <si>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</si>
  <si>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</si>
  <si>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</si>
  <si>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</si>
  <si>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</si>
  <si>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</si>
  <si>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</si>
  <si>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143</t>
  </si>
  <si>
    <t>75B438</t>
  </si>
  <si>
    <t>STOJANOVÁ ŘADA PRO 3 STOJANY - DEMONTÁŽ</t>
  </si>
  <si>
    <t>144</t>
  </si>
  <si>
    <t>75B448</t>
  </si>
  <si>
    <t>STOJANOVÁ ŘADA PRO 4 STOJANY - DEMONTÁŽ</t>
  </si>
  <si>
    <t>145</t>
  </si>
  <si>
    <t>75B458</t>
  </si>
  <si>
    <t>STOJANOVÁ ŘADA PRO 5 STOJANŮ - DEMONTÁŽ</t>
  </si>
  <si>
    <t>146</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</si>
  <si>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</si>
  <si>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</si>
  <si>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</si>
  <si>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147</t>
  </si>
  <si>
    <t>148</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</si>
  <si>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</si>
  <si>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</si>
  <si>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</si>
  <si>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</si>
  <si>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</si>
  <si>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</si>
  <si>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</si>
  <si>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</si>
  <si>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</si>
  <si>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</si>
  <si>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</si>
  <si>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</si>
  <si>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</si>
  <si>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</si>
  <si>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</si>
  <si>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</si>
  <si>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</si>
  <si>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</si>
  <si>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</si>
  <si>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</si>
  <si>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</si>
  <si>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</si>
  <si>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</si>
  <si>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</si>
  <si>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</si>
  <si>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</si>
  <si>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</si>
  <si>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</si>
  <si>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</si>
  <si>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</si>
  <si>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</si>
  <si>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</si>
  <si>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</si>
  <si>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</si>
  <si>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</si>
  <si>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</si>
  <si>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</si>
  <si>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</si>
  <si>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</si>
  <si>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</si>
  <si>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</si>
  <si>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</si>
  <si>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</si>
  <si>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</si>
  <si>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</si>
  <si>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</si>
  <si>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</si>
  <si>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160</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</si>
  <si>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</si>
  <si>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</si>
  <si>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</si>
  <si>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161</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</si>
  <si>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</si>
  <si>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</si>
  <si>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</si>
  <si>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</si>
  <si>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</si>
  <si>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</si>
  <si>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</si>
  <si>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</si>
  <si>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</si>
  <si>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</si>
  <si>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</si>
  <si>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164</t>
  </si>
  <si>
    <t xml:space="preserve">  PS 11-02</t>
  </si>
  <si>
    <t>Odb. Dolní Rybník, SZZ</t>
  </si>
  <si>
    <t>PS 11-02</t>
  </si>
  <si>
    <t>75A141</t>
  </si>
  <si>
    <t>KABEL METALICKÝ DVOUPLÁŠŤOVÝ PŘES 12 PÁRŮ - DODÁVKA</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</si>
  <si>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</si>
  <si>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</si>
  <si>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</si>
  <si>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</si>
  <si>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</si>
  <si>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</si>
  <si>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</si>
  <si>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</si>
  <si>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</si>
  <si>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</si>
  <si>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</si>
  <si>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</si>
  <si>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</si>
  <si>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</si>
  <si>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</si>
  <si>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</si>
  <si>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</si>
  <si>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</si>
  <si>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</si>
  <si>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</si>
  <si>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</si>
  <si>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</si>
  <si>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</si>
  <si>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</si>
  <si>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</si>
  <si>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</si>
  <si>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</si>
  <si>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1362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</si>
  <si>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</si>
  <si>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</si>
  <si>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</si>
  <si>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 xml:space="preserve">  PS 11-03</t>
  </si>
  <si>
    <t>Odb. Chomutov město, SZZ</t>
  </si>
  <si>
    <t>PS 11-03</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</si>
  <si>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</si>
  <si>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</si>
  <si>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</si>
  <si>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</si>
  <si>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</si>
  <si>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</si>
  <si>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</si>
  <si>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</si>
  <si>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</si>
  <si>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</si>
  <si>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</si>
  <si>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</si>
  <si>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</si>
  <si>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</si>
  <si>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</si>
  <si>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</si>
  <si>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</si>
  <si>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</si>
  <si>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</si>
  <si>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</si>
  <si>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</si>
  <si>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</si>
  <si>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</si>
  <si>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</si>
  <si>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</si>
  <si>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</si>
  <si>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</si>
  <si>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</si>
  <si>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</si>
  <si>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</si>
  <si>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</si>
  <si>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</si>
  <si>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</si>
  <si>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</si>
  <si>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</si>
  <si>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</si>
  <si>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</si>
  <si>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</si>
  <si>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</si>
  <si>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</si>
  <si>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</si>
  <si>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</si>
  <si>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</si>
  <si>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</si>
  <si>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</si>
  <si>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</si>
  <si>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</si>
  <si>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</si>
  <si>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</si>
  <si>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</si>
  <si>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</si>
  <si>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</si>
  <si>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</si>
  <si>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</si>
  <si>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</si>
  <si>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</si>
  <si>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</si>
  <si>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</si>
  <si>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165</t>
  </si>
  <si>
    <t>166</t>
  </si>
  <si>
    <t>167</t>
  </si>
  <si>
    <t>168</t>
  </si>
  <si>
    <t>169</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</si>
  <si>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</si>
  <si>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</si>
  <si>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</si>
  <si>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170</t>
  </si>
  <si>
    <t>171</t>
  </si>
  <si>
    <t>172</t>
  </si>
  <si>
    <t>173</t>
  </si>
  <si>
    <t>174</t>
  </si>
  <si>
    <t>175</t>
  </si>
  <si>
    <t>176</t>
  </si>
  <si>
    <t>177</t>
  </si>
  <si>
    <t xml:space="preserve">  PS 11-04</t>
  </si>
  <si>
    <t>ŽST Jirkov, SZZ</t>
  </si>
  <si>
    <t>PS 11-04</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</si>
  <si>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</si>
  <si>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</si>
  <si>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</si>
  <si>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</si>
  <si>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</si>
  <si>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</si>
  <si>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</si>
  <si>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</si>
  <si>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</si>
  <si>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</si>
  <si>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</si>
  <si>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</si>
  <si>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</si>
  <si>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</si>
  <si>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</si>
  <si>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</si>
  <si>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</si>
  <si>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</si>
  <si>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</si>
  <si>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</si>
  <si>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</si>
  <si>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</si>
  <si>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</si>
  <si>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</si>
  <si>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</si>
  <si>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</si>
  <si>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</si>
  <si>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</si>
  <si>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</si>
  <si>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</si>
  <si>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</si>
  <si>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</si>
  <si>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</si>
  <si>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</si>
  <si>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</si>
  <si>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</si>
  <si>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</si>
  <si>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</si>
  <si>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</si>
  <si>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</si>
  <si>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</si>
  <si>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</si>
  <si>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</si>
  <si>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</si>
  <si>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</si>
  <si>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</si>
  <si>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</si>
  <si>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</si>
  <si>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OTSKP2019</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</si>
  <si>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</si>
  <si>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</si>
  <si>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</si>
  <si>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</si>
  <si>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</si>
  <si>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</si>
  <si>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</si>
  <si>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</si>
  <si>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</si>
  <si>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</si>
  <si>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</si>
  <si>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</si>
  <si>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</si>
  <si>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</si>
  <si>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</si>
  <si>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</si>
  <si>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</si>
  <si>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</si>
  <si>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</si>
  <si>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</si>
  <si>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</si>
  <si>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</si>
  <si>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</si>
  <si>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</si>
  <si>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</si>
  <si>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</si>
  <si>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</si>
  <si>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</si>
  <si>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INDIKÁTOROVÁ TABULKA, NÁVĚST  "STANOVIŠTĚ SAMOSTANÉ PŘEDVĚSTI", NÁVĚST "STANOVIŠTĚ ODDÍLOVÉHO NÁVĚSTIDLA" - DODÁVKA</t>
  </si>
  <si>
    <t>INDIKÁTOROVÁ TABULKA, NÁVĚST  "STANOVIŠTĚ SAMOSTANÉ PŘEDVĚSTI", NÁVĚST "STANOVIŠTĚ ODDÍLOVÉHO NÁVĚSTIDLA" - MONTÁŽ</t>
  </si>
  <si>
    <t>RELÉOVÝ DOMEK (DO 18 M2) PREFABRIKOVANÝ, IZOLOVANÝ, S KLIMATIZACÍ A VNITŘNÍ KABELIZACÍ - DODÁVKA</t>
  </si>
  <si>
    <t>RELÉOVÝ DOMEK (DO 18 M2) PREFABRIKOVANÝ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</si>
  <si>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</si>
  <si>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</si>
  <si>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</si>
  <si>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</si>
  <si>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</si>
  <si>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</si>
  <si>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</si>
  <si>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</si>
  <si>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</si>
  <si>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</si>
  <si>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</si>
  <si>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75II12</t>
  </si>
  <si>
    <t>SPOJKA PRO CELOPLASTOVÉ KABELY BEZ PANCÍŘE PŘES 100 ŽIL</t>
  </si>
  <si>
    <t>75II1X</t>
  </si>
  <si>
    <t>SPOJKA PRO CELOPLASTOVÉ KABELY BEZ PANCÍŘE - MONTÁŽ</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</si>
  <si>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</si>
  <si>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</si>
  <si>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</si>
  <si>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</si>
  <si>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</si>
  <si>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</si>
  <si>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</si>
  <si>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</si>
  <si>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</si>
  <si>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</si>
  <si>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</si>
  <si>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</si>
  <si>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</si>
  <si>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</si>
  <si>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</si>
  <si>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</si>
  <si>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</si>
  <si>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POPLATKY ZA LIKVIDACŮ ODPADŮ NEKONTAMINOVANÝCH - 16 02 14  ELEKTROŠROT (VYŘAZENÁ EL. ZAŘÍZENÍ A PŘÍSTR. - AL, CU A VZ. KOVY)</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</si>
  <si>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</si>
  <si>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</si>
  <si>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</si>
  <si>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</si>
  <si>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</si>
  <si>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</si>
  <si>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</si>
  <si>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</si>
  <si>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</si>
  <si>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</si>
  <si>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</si>
  <si>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</si>
  <si>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</si>
  <si>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</si>
  <si>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</si>
  <si>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</si>
  <si>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</si>
  <si>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</si>
  <si>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</si>
  <si>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11090</t>
  </si>
  <si>
    <t>VŠEOBECNÉ VYKLIZENÍ OSTATNÍCH PLOCH</t>
  </si>
  <si>
    <t>131935</t>
  </si>
  <si>
    <t>HLOUBENÍ JAM ZAPAŽ I NEPAŽ TŘ. III, ODVOZ DO 8KM</t>
  </si>
  <si>
    <t>17411</t>
  </si>
  <si>
    <t>ZÁSYP JAM A RÝH ZEMINOU SE ZHUTNĚNÍM</t>
  </si>
  <si>
    <t>17511</t>
  </si>
  <si>
    <t>OBSYP POTRUBÍ A OBJEKTŮ SE ZHUTNĚNÍM</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</si>
  <si>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</si>
  <si>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</si>
  <si>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</si>
  <si>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</si>
  <si>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</si>
  <si>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</si>
  <si>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</si>
  <si>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</si>
  <si>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</si>
  <si>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</si>
  <si>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</si>
  <si>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</si>
  <si>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</si>
  <si>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</si>
  <si>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</si>
  <si>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</si>
  <si>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</si>
  <si>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</si>
  <si>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</si>
  <si>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</si>
  <si>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</si>
  <si>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</si>
  <si>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</si>
  <si>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</si>
  <si>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</si>
  <si>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</si>
  <si>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</si>
  <si>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</si>
  <si>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</si>
  <si>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</si>
  <si>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</si>
  <si>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</si>
  <si>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</si>
  <si>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</si>
  <si>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</si>
  <si>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</si>
  <si>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</si>
  <si>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</si>
  <si>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</si>
  <si>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</si>
  <si>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</si>
  <si>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</si>
  <si>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</si>
  <si>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</si>
  <si>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</si>
  <si>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</si>
  <si>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</si>
  <si>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</si>
  <si>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</si>
  <si>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</si>
  <si>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</si>
  <si>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</si>
  <si>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</si>
  <si>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</si>
  <si>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</si>
  <si>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D.2</t>
  </si>
  <si>
    <t>Železniční sdělovací zařízení</t>
  </si>
  <si>
    <t xml:space="preserve">  PS 21-01</t>
  </si>
  <si>
    <t>Výhybna Kyjice, místní kabelizace</t>
  </si>
  <si>
    <t>PS 21-01</t>
  </si>
  <si>
    <t>Zemní práce</t>
  </si>
  <si>
    <t>132831</t>
  </si>
  <si>
    <t>HLOUBENÍ RÝH ŠÍŘ DO 2M PAŽ I NEPAŽ TŘ. II, ODVOZ DO 2KM</t>
  </si>
  <si>
    <t>OTSKP-2019</t>
  </si>
  <si>
    <t>popis položky</t>
  </si>
  <si>
    <t>výkaz výměr</t>
  </si>
  <si>
    <t>131832</t>
  </si>
  <si>
    <t>HLOUBENÍ JAM ZAPAŽ I NEPAŽ TŘ. II, ODVOZ DO 2KM</t>
  </si>
  <si>
    <t>12293</t>
  </si>
  <si>
    <t>ODKOPÁVKY A PROKOPÁVKY OBECNÉ TŘ. III</t>
  </si>
  <si>
    <t>567304</t>
  </si>
  <si>
    <t>VRSTVY PRO OBNOVU A OPRAVY ZE ŠTĚRKOPÍSKU</t>
  </si>
  <si>
    <t>702902</t>
  </si>
  <si>
    <t>ZASYPÁNÍ KABELOVÉHO ŽLABU VRSTVOU Z PŘESÁTÉHO PÍSKU SVĚTLÉ ŠÍŘKY PŘES 120 DO 250 MM</t>
  </si>
  <si>
    <t>113372</t>
  </si>
  <si>
    <t>ODSTRAN PODKLADU ZPEVNĚNÝCH PLOCH Z DLAŽEB KOSTEK, ODVOZ DO 2KM</t>
  </si>
  <si>
    <t>703754</t>
  </si>
  <si>
    <t>PROTIPOŽÁRNÍ UCPÁVKA PROSTUPU KABELOVÉHO PR. DO 110MM, DO EI 90 MIN.</t>
  </si>
  <si>
    <t>709611</t>
  </si>
  <si>
    <t>DEMONTÁŽ KABELOVÉHO ŽLABU/LIŠTY VČETNĚ KRYTU</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</si>
  <si>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</si>
  <si>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</si>
  <si>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</si>
  <si>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</si>
  <si>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</si>
  <si>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</si>
  <si>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</si>
  <si>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</si>
  <si>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t>
  </si>
  <si>
    <t>Místní kabelizace</t>
  </si>
  <si>
    <t>75I321</t>
  </si>
  <si>
    <t>KABEL ZEMNÍ DVOUPLÁŠŤOVÝ S PANCÍŘEM PRŮMĚRU ŽÍLY 0,8 MM DO 5XN</t>
  </si>
  <si>
    <t>75I811</t>
  </si>
  <si>
    <t>KABEL OPTICKÝ SINGLEMODE DO 12 VLÁKEN</t>
  </si>
  <si>
    <t>KMVLÁKNO</t>
  </si>
  <si>
    <t>75I851</t>
  </si>
  <si>
    <t>KABEL OPTICKÝ - REZERVA PŘES 500 MM</t>
  </si>
  <si>
    <t>703422</t>
  </si>
  <si>
    <t>ELEKTROINSTALAČNÍ TRUBKA PLASTOVÁ UV STABILNÍ VČETNĚ UPEVNĚNÍ A PŘÍSLUŠENSTVÍ DN PRŮMĚRU PŘES 25 DO 40 MM</t>
  </si>
  <si>
    <t>75I911</t>
  </si>
  <si>
    <t>OPTOTRUBKA HDPE PRŮMĚRU DO 40 MM</t>
  </si>
  <si>
    <t>75I962</t>
  </si>
  <si>
    <t>OPTOTRUBKA - KALIBRACE</t>
  </si>
  <si>
    <t>75I961</t>
  </si>
  <si>
    <t>OPTOTRUBKA - HERMETIZACE ÚSEKU DO 2000 M</t>
  </si>
  <si>
    <t>ÚSEK</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</si>
  <si>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</si>
  <si>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</si>
  <si>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</si>
  <si>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</si>
  <si>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</si>
  <si>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</si>
  <si>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</si>
  <si>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</si>
  <si>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</si>
  <si>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</si>
  <si>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</si>
  <si>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</si>
  <si>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</si>
  <si>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</si>
  <si>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</si>
  <si>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</si>
  <si>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</si>
  <si>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</si>
  <si>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</si>
  <si>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</si>
  <si>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</si>
  <si>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</si>
  <si>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75IF41</t>
  </si>
  <si>
    <t>Montážní rám do 10+1</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</si>
  <si>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</si>
  <si>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</si>
  <si>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</si>
  <si>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</si>
  <si>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</si>
  <si>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</si>
  <si>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</si>
  <si>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</si>
  <si>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</si>
  <si>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</si>
  <si>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</si>
  <si>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</si>
  <si>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</si>
  <si>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</si>
  <si>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</si>
  <si>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</si>
  <si>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</si>
  <si>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OTSKP-2017</t>
  </si>
  <si>
    <t>75JB43</t>
  </si>
  <si>
    <t>DATOVÝ ROZVADĚČ 19" 800X800 DO 47 U</t>
  </si>
  <si>
    <t>75JB5X</t>
  </si>
  <si>
    <t>DATOVÝ ROZVADĚČ 19" 800X1000 - MONTÁŽ</t>
  </si>
  <si>
    <t>75J821</t>
  </si>
  <si>
    <t>OPTICKÝ PIGTAIL SINGLEMODE DO 2 M</t>
  </si>
  <si>
    <t>75J82X</t>
  </si>
  <si>
    <t>OPTICKÝ PIGTAIL SINGLEMODE - MONTÁŽ</t>
  </si>
  <si>
    <t>75MA11</t>
  </si>
  <si>
    <t>SDĚLOVACÍ TRANSFORMÁTOR NF 600:600 SE 4KV IZOLAČNÍ PEVNOSTÍ</t>
  </si>
  <si>
    <t>75MA1X</t>
  </si>
  <si>
    <t>SDĚLOVACÍ TRANSFORMÁTOR MONTÁŽ</t>
  </si>
  <si>
    <t xml:space="preserve">  PS 21-02</t>
  </si>
  <si>
    <t>Žst. Jirkov, místní kabelizace</t>
  </si>
  <si>
    <t>PS 21-02</t>
  </si>
  <si>
    <t xml:space="preserve">  PS 21-03</t>
  </si>
  <si>
    <t>Odbočka Dolní Rybník, místní kabelizace</t>
  </si>
  <si>
    <t>PS 21-03</t>
  </si>
  <si>
    <t xml:space="preserve">  PS 21-04</t>
  </si>
  <si>
    <t>Žst. Chomutov, místní kabelizace</t>
  </si>
  <si>
    <t>PS 21-04</t>
  </si>
  <si>
    <t>75I322</t>
  </si>
  <si>
    <t>KABEL ZEMNÍ DVOUPLÁŠŤOVÝ S PANCÍŘEM PRŮMĚRU ŽÍLY 0,8 MM DO 25XN</t>
  </si>
  <si>
    <t>75I812</t>
  </si>
  <si>
    <t>KABEL OPTICKÝ SINGLEMODE DO 36 VLÁKEN</t>
  </si>
  <si>
    <t>75I813</t>
  </si>
  <si>
    <t>KABEL OPTICKÝ SINGLEMODE DO 72 VLÁKEN</t>
  </si>
  <si>
    <t xml:space="preserve">  PS 22-01</t>
  </si>
  <si>
    <t>Zast. Jirkov zastávka, úprava rozhlasového zařízení</t>
  </si>
  <si>
    <t>PS 22-01</t>
  </si>
  <si>
    <t>709110</t>
  </si>
  <si>
    <t>PROVIZORNÍ ZAJIŠTĚNÍ KABELU VE VÝKOPU</t>
  </si>
  <si>
    <t>Rozhlasové zařízení</t>
  </si>
  <si>
    <t>75L113</t>
  </si>
  <si>
    <t>ROZHLASOVÁ ÚSTŘEDNA DIGITÁLNÍ (IP) PROVEDENÍ SE ZESILOVAČEM DO 300W</t>
  </si>
  <si>
    <t>75L175</t>
  </si>
  <si>
    <t>REPRODUKTOR VENKOVNÍ TLAKOVÝ S NASTAVITELNÝM VÝKONEM</t>
  </si>
  <si>
    <t>75L182</t>
  </si>
  <si>
    <t>REPRODUKTOR VNITŘNÍ SKŘÍŇKOVÝ S NASTAVITELNÝM VÝKONEM</t>
  </si>
  <si>
    <t>75L162</t>
  </si>
  <si>
    <t>ROZHLASOVÉ PŘÍSLUŠENSTVÍ - SVORKOVNICE PRO SKLOPNÝ ROZHLASOVÝ STOŽÁR</t>
  </si>
  <si>
    <t>75L161</t>
  </si>
  <si>
    <t>ROZHLASOVÉ PŘÍSLUŠENSTVÍ - KONZOLA PRO REPRODUKTOR</t>
  </si>
  <si>
    <t>75L163</t>
  </si>
  <si>
    <t>ROZHLASOVÉ PŘÍSLUŠENSTVÍ - ROZVODNÁ KRABICE PRO ROZHLAS</t>
  </si>
  <si>
    <t>75IF11</t>
  </si>
  <si>
    <t>SPOJOVACÍ SVORKOVNICE 2/10</t>
  </si>
  <si>
    <t>703512</t>
  </si>
  <si>
    <t>ELEKTROINSTALAČNÍ LIŠTA ŠÍŘKY PŘES 30 DO 60 MM</t>
  </si>
  <si>
    <t>744612</t>
  </si>
  <si>
    <t>JISTIČ JEDNOPÓLOVÝ (10 KA) OD 4 DO 10 A</t>
  </si>
  <si>
    <t>744811</t>
  </si>
  <si>
    <t>PROUDOVÝ CHRÁNIČ DVOUPÓLOVÝ S NADPROUDOVOU OCHRANOU (10 KA) DO 30 MA, DO 25 A</t>
  </si>
  <si>
    <t>742G11</t>
  </si>
  <si>
    <t>KABEL NN DVOU- A TŘÍŽÍLOVÝ CU S PLASTOVOU IZOLACÍ DO 2,5 MM2</t>
  </si>
  <si>
    <t>742L13</t>
  </si>
  <si>
    <t>UKONČENÍ DVOU AŽ PĚTIŽÍLOVÉHO KABELU V ROZVADĚČI NEBO NA PŘÍSTROJI OD 25 DO 50 MM2</t>
  </si>
  <si>
    <t>703112</t>
  </si>
  <si>
    <t>KABELOVÝ ROŠT/LÁVKA NOSNÝ ŽÁROVĚ ZINKOVANÝ VČETNĚ UPEVNĚNÍ A PŘÍSLUŠENSTVÍ SVĚTLÉ ŠÍŘKY PŘES 100 DO 250 MM</t>
  </si>
  <si>
    <t>703442</t>
  </si>
  <si>
    <t>ELEKTROINSTALAČNÍ TRUBKA OCELOVÁ VČETNĚ UPEVNĚNÍ A PŘÍSLUŠENSTVÍ DN PRŮMĚRU PŘES 25 DO 40 MM</t>
  </si>
  <si>
    <t>75L1C3</t>
  </si>
  <si>
    <t>DEMONTÁŽ ROZHLASOVÉHO ZAŘÍZENÍ DO 300 W</t>
  </si>
  <si>
    <t>KOMPLET</t>
  </si>
  <si>
    <t>1x demontáž ústředny a zesilovače pro přesun do provizorního kontejneru, 1x  kompletní demontáž stávajícího rozhlasového zařízení</t>
  </si>
  <si>
    <t>75OA92</t>
  </si>
  <si>
    <t>ZÁZNAM, KAC - LICENCE PRO AKTIVACI JEDNÉ PRACOVNÍ STANICE</t>
  </si>
  <si>
    <t>75L11X</t>
  </si>
  <si>
    <t>ROZHLASOVÁ ÚSTŘEDNA - MONTÁŽ</t>
  </si>
  <si>
    <t>1x montáž stávající ústředny do provizorního kontejneru, 1x montáž nové ústředny</t>
  </si>
  <si>
    <t>75L13X</t>
  </si>
  <si>
    <t>ROZHLASOVÝ ZESILOVAČ - MONTÁŽ</t>
  </si>
  <si>
    <t>1x montáž stávajícího zesilovače do provizorního kontejneru, 1x montáž nového zesilovače</t>
  </si>
  <si>
    <t>Kabelizace pro rozhlas</t>
  </si>
  <si>
    <t>742J37</t>
  </si>
  <si>
    <t>TCEKPFLEY 4P1,0D, KABEL SDĚLOVACÍ IZOLACE PVC</t>
  </si>
  <si>
    <t>75L166</t>
  </si>
  <si>
    <t>ROZHLASOVÉ PŘÍSLUŠENSTVÍ - GALVANICKÉ ODDĚLENÍ ROZHLASOVÝCH KABELOVÝCH ROZVODŮ</t>
  </si>
  <si>
    <t>UKONČENÍ KABELU ŠTÍTEK KABELOVÝ</t>
  </si>
  <si>
    <t>Měření, zkoušení, nastavení</t>
  </si>
  <si>
    <t>75L3E2</t>
  </si>
  <si>
    <t>ZKOUŠENÍ, NASTAVENÍ A UVEDENÍ ROZHLASOVÉHO ZAŘÍZENÍ DO PROVOZU</t>
  </si>
  <si>
    <t>75L1A2</t>
  </si>
  <si>
    <t>MĚŘENÍ AKUSTICKÉHO HLUKU NA HRANICI OCHRANNÉHO PÁSMA V ZAST.</t>
  </si>
  <si>
    <t xml:space="preserve">  PS 22-02</t>
  </si>
  <si>
    <t>Žst. Jirkov, rozhlasové zařízení</t>
  </si>
  <si>
    <t>PS 22-02</t>
  </si>
  <si>
    <t>75L111</t>
  </si>
  <si>
    <t>ROZHLASOVÁ ÚSTŘEDNA DIGITÁLNÍ (IP) PROVEDENÍ</t>
  </si>
  <si>
    <t xml:space="preserve">  PS 22-03</t>
  </si>
  <si>
    <t>Zast. Chomutov město, úprava rozhlasového zařízení</t>
  </si>
  <si>
    <t>PS 22-03</t>
  </si>
  <si>
    <t xml:space="preserve">  PS 23-01</t>
  </si>
  <si>
    <t>Výhybna Kyjice, TZ a sdělovací zařízení</t>
  </si>
  <si>
    <t>PS 23-01</t>
  </si>
  <si>
    <t>Sdělovací zařízení</t>
  </si>
  <si>
    <t>75M911</t>
  </si>
  <si>
    <t>DATOVÁ INFRASTRUKTURA LAN, SWITCH ETHERNET L2 - 8X10/100 + 2XUPLINK</t>
  </si>
  <si>
    <t>75M311</t>
  </si>
  <si>
    <t>DIGITÁLNÍ TELEFONIE A VOIP, TELEFONNÍ PŘÍSTROJ DIGITÁLNÍ ZÁKLADNÍ - DODÁVKA</t>
  </si>
  <si>
    <t>75J311</t>
  </si>
  <si>
    <t>KABEL SDĚLOVACÍ PRO STRUKTUROVANOU KABELÁŽ UTP</t>
  </si>
  <si>
    <t>75JA53</t>
  </si>
  <si>
    <t>ROZVADĚČ STRUKT. KABELÁŽE, PATCHPANEL, 24 ZÁSUVEK, DODÁVKA</t>
  </si>
  <si>
    <t>75JA51</t>
  </si>
  <si>
    <t>ROZVADĚČ STRUKT. KABELÁŽE, ORGANIZAR-DODÁVKA</t>
  </si>
  <si>
    <t>75JA5X</t>
  </si>
  <si>
    <t>ROZVADĚČ STRUKT. KABELÁŽE, MONTÁŽ ORGANIZARU, PATCHPANELU</t>
  </si>
  <si>
    <t>R1</t>
  </si>
  <si>
    <t>DATOVÁ DVOUZÁSUVKA</t>
  </si>
  <si>
    <t>75JA2X</t>
  </si>
  <si>
    <t>ZÁSUVKA DATOVÁ RJ45- MONTÁŽ</t>
  </si>
  <si>
    <t>75L231</t>
  </si>
  <si>
    <t>HODINY PODRUŽNÉ NEBO AUTONOMNÍ VNITŘNÍ RUČIČKOVÉ JEDNOSTRANNÉ DO 50 CM</t>
  </si>
  <si>
    <t>75L221</t>
  </si>
  <si>
    <t>PŘIJÍMAČ DCF</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</si>
  <si>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</si>
  <si>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</si>
  <si>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</si>
  <si>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</si>
  <si>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</si>
  <si>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</si>
  <si>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</si>
  <si>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</si>
  <si>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</si>
  <si>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</si>
  <si>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</si>
  <si>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MĚNIČ NAPĚTÍ 48 V DC/12, 24, 60 V DC DO 500 VA</t>
  </si>
  <si>
    <t>75K42X</t>
  </si>
  <si>
    <t>MĚNIČ NAPĚTÍ 48 V DC/12, 24, 60 V DC - MONTÁŽ</t>
  </si>
  <si>
    <t xml:space="preserve">  PS 23-02</t>
  </si>
  <si>
    <t>Odbočka Dolní Rybník, TZ a sdělovací zařízení</t>
  </si>
  <si>
    <t>PS 23-02</t>
  </si>
  <si>
    <t>1+1 Jirkov zast.+ Odbočka Dolní Rybník</t>
  </si>
  <si>
    <t>2+1 Jirkov zast.+ Odbočka Dolní Rybník</t>
  </si>
  <si>
    <t>75IEC3</t>
  </si>
  <si>
    <t>VENKOVNÍ TELEFONNÍ OBJEKT NA OBJEKTU</t>
  </si>
  <si>
    <t>1+1 Žst Jirkov + Odbočna Dolní Rybník</t>
  </si>
  <si>
    <t>75IECX</t>
  </si>
  <si>
    <t>VENKOVNÍ TELEFONNÍ OBJEKT - MONTÁŽ</t>
  </si>
  <si>
    <t>250m + 40m Jirkov zast.+ Odbočka Dolní Rybník</t>
  </si>
  <si>
    <t>2+2 Jirkov zast.+ Odbočka Dolní Rybník</t>
  </si>
  <si>
    <t>3+3 Jirkov zast.+ Odbočka Dolní Rybník</t>
  </si>
  <si>
    <t>3+2 Jirkov zast.+ Odbočka Dolní Rybník</t>
  </si>
  <si>
    <t>40m Odbočka Dolní Rybník</t>
  </si>
  <si>
    <t>6+4 Jirkov zast.+ Odbočka Dolní Rybník</t>
  </si>
  <si>
    <t>80m Jirkov zast.</t>
  </si>
  <si>
    <t>20m+10m Jirkov zast.+ Odbočka Dolní Rybník</t>
  </si>
  <si>
    <t>40m+40m Jirkov zast.+ Odbočka Dolní Rybník</t>
  </si>
  <si>
    <t>20+10 Jirkov zast.+ Odbočka Dolní Rybník</t>
  </si>
  <si>
    <t>Jirkov zast.1ks</t>
  </si>
  <si>
    <t xml:space="preserve">  PS 23-03</t>
  </si>
  <si>
    <t>Žst. Chomutov, obvod město, TZ a sdělovací zařízení</t>
  </si>
  <si>
    <t>PS 23-03</t>
  </si>
  <si>
    <t>1+1 Chomutov město zast.+ TO Chomutov město</t>
  </si>
  <si>
    <t>3+1 Chomutov město zast.+ TO Chomutov město</t>
  </si>
  <si>
    <t>1 Chomutov město zast.</t>
  </si>
  <si>
    <t>260m + 50m Chomutov město zast.+ TO Chomutov město</t>
  </si>
  <si>
    <t>2+2 Chomutov město zast.+ TO Chomutov město</t>
  </si>
  <si>
    <t>3+3 Chomutov město zast.+ TO Chomutov město</t>
  </si>
  <si>
    <t>3+2 Chomutov město zast.+ TO Chomutov město</t>
  </si>
  <si>
    <t>2+1 Chomutov město zast.+ TO Chomutov město</t>
  </si>
  <si>
    <t>40m TO Chomutov město</t>
  </si>
  <si>
    <t>6+4 Chomutov město zast.+ TO Chomutov město</t>
  </si>
  <si>
    <t>80m Chomutov město zast.</t>
  </si>
  <si>
    <t>20m+10m Chomutov město zast.+ TO Chomutov město</t>
  </si>
  <si>
    <t>40m+40m Chomutov město zast.+ TO Chomutov město</t>
  </si>
  <si>
    <t>20+10 Chomutov město zast.+ TO Chomutov město</t>
  </si>
  <si>
    <t>TO Chomutov město 1ks</t>
  </si>
  <si>
    <t>75N1G3</t>
  </si>
  <si>
    <t>TRS, IP BLOK VNPN</t>
  </si>
  <si>
    <t xml:space="preserve">  PS 24-01</t>
  </si>
  <si>
    <t>Výhybna Kyjice, kamerový systém</t>
  </si>
  <si>
    <t>PS 24-01</t>
  </si>
  <si>
    <t>Kamerový systém</t>
  </si>
  <si>
    <t>75L421</t>
  </si>
  <si>
    <t>KAMERA DIGITÁLNÍ (IP) PEVNÁ</t>
  </si>
  <si>
    <t>OTSKP_2019</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</si>
  <si>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</si>
  <si>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</si>
  <si>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</si>
  <si>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</si>
  <si>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</si>
  <si>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</si>
  <si>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</si>
  <si>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</si>
  <si>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</si>
  <si>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</si>
  <si>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</si>
  <si>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</si>
  <si>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</si>
  <si>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</si>
  <si>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75K223</t>
  </si>
  <si>
    <t>NAPÁJECÍ ZDROJ 24 V DC PŘES 10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</si>
  <si>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</si>
  <si>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</si>
  <si>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</si>
  <si>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75L451</t>
  </si>
  <si>
    <t>KAMEROVÝ SERVER - ZÁZNAMOVÉ ZAŘÍZENÍ, DO 8 KAMER (HW, SW, LICENCE)</t>
  </si>
  <si>
    <t>75L45X</t>
  </si>
  <si>
    <t>KAMEROVÝ SERVER - MONTÁŽ</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</si>
  <si>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</si>
  <si>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</si>
  <si>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</si>
  <si>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</si>
  <si>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</si>
  <si>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</si>
  <si>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</si>
  <si>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optický kabel 4.vl</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</si>
  <si>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</si>
  <si>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</si>
  <si>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</si>
  <si>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</si>
  <si>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</si>
  <si>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</si>
  <si>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</si>
  <si>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</si>
  <si>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75L482</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</si>
  <si>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</si>
  <si>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</si>
  <si>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</si>
  <si>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</si>
  <si>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</si>
  <si>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</si>
  <si>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</si>
  <si>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</si>
  <si>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</si>
  <si>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</si>
  <si>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</si>
  <si>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</si>
  <si>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</si>
  <si>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</si>
  <si>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</si>
  <si>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</si>
  <si>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</si>
  <si>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</si>
  <si>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</si>
  <si>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</si>
  <si>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75K321</t>
  </si>
  <si>
    <t>ZÁLOŽNÍ ZDROJ UPS 230 V DO 1000 VA - DODÁVKA</t>
  </si>
  <si>
    <t>75K32X</t>
  </si>
  <si>
    <t>ZÁLOŽNÍ ZDROJ UPS 230 V DO 1000 VA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</si>
  <si>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</si>
  <si>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</si>
  <si>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</si>
  <si>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</si>
  <si>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</si>
  <si>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</si>
  <si>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</si>
  <si>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</si>
  <si>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</si>
  <si>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</si>
  <si>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</si>
  <si>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</si>
  <si>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 xml:space="preserve">  PS 24-02</t>
  </si>
  <si>
    <t>Výhybna Kyjice, EZS</t>
  </si>
  <si>
    <t>PS 24-02</t>
  </si>
  <si>
    <t>Dodávky + nosný materiál, montáže</t>
  </si>
  <si>
    <t>75O513</t>
  </si>
  <si>
    <t>EZS, ÚSTŘEDNA DO 264 ZÓN</t>
  </si>
  <si>
    <t>OTSKP 2019</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</si>
  <si>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</si>
  <si>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</si>
  <si>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</si>
  <si>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75O5K1</t>
  </si>
  <si>
    <t>EZS, PŘEPĚŤOVÁ OCHRANA SBĚRNICE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</si>
  <si>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</si>
  <si>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</si>
  <si>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</si>
  <si>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</si>
  <si>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</si>
  <si>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</si>
  <si>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75O5J1</t>
  </si>
  <si>
    <t>EZS, KOMUNIKAČNÍ ROZHRANÍ PRO INTEGRACI DO PROGRAMU TŘETÍCH STRAN TCP/IP</t>
  </si>
  <si>
    <t>75O5JX</t>
  </si>
  <si>
    <t>EZS, KOMUNIKAČNÍ ROZHRANÍ - MONTÁŽ</t>
  </si>
  <si>
    <t>75O5M2</t>
  </si>
  <si>
    <t>EZS, SIRÉNA VENKOVNÍ</t>
  </si>
  <si>
    <t>75O5MX</t>
  </si>
  <si>
    <t>EZS, SIRÉNA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</si>
  <si>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</si>
  <si>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</si>
  <si>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</si>
  <si>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</si>
  <si>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</si>
  <si>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</si>
  <si>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</si>
  <si>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</si>
  <si>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</si>
  <si>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</si>
  <si>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</si>
  <si>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</si>
  <si>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</si>
  <si>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</si>
  <si>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</si>
  <si>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</si>
  <si>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75O543</t>
  </si>
  <si>
    <t>EZS, KLÁVESNICE - LCD DISPLEJ S VESTAVĚNOU BEZKONTAKTNÍ ČTEČKOU KARET</t>
  </si>
  <si>
    <t>75O54X</t>
  </si>
  <si>
    <t>EZS, KLÁVESNICE - MONTÁŽ</t>
  </si>
  <si>
    <t>75O5H1</t>
  </si>
  <si>
    <t>EZS, PROPOJOVACÍ MODUL PRO ČTEČKU</t>
  </si>
  <si>
    <t>75O5HX</t>
  </si>
  <si>
    <t>EZS, PROPOJOVACÍ MODUL PRO ČTEČKU - MONTÁŽ</t>
  </si>
  <si>
    <t>75O5G1</t>
  </si>
  <si>
    <t>EZS, BEZKONTAKTNÍ ČTEČKA KARET</t>
  </si>
  <si>
    <t>75O5GX</t>
  </si>
  <si>
    <t>EZS, BEZKONTAKTNÍ ČTEČKA KARET - MONTÁŽ</t>
  </si>
  <si>
    <t>75O551</t>
  </si>
  <si>
    <t>EZS, KONCENTRÁTOR 8 ZÓN + 4 PGM VÝSTUPY V PLASTOVÉM KRYTU</t>
  </si>
  <si>
    <t>75O55X</t>
  </si>
  <si>
    <t>EZS, KONCENTRÁTOR - MONTÁŽ</t>
  </si>
  <si>
    <t>75K611</t>
  </si>
  <si>
    <t>AKUMULÁTOROVÁ BATERIE DO 100 VAH - DODÁVKA</t>
  </si>
  <si>
    <t>75K61X</t>
  </si>
  <si>
    <t>AKUMULÁTOROVÁ BATERIE DO 100 VAH - MONTÁŽ</t>
  </si>
  <si>
    <t>75O561</t>
  </si>
  <si>
    <t>EZS, ROZVODNÁ KRABICE</t>
  </si>
  <si>
    <t>75O56X</t>
  </si>
  <si>
    <t>EZS, ROZVODNÁ KRABICE - MONTÁŽ</t>
  </si>
  <si>
    <t>75J31X</t>
  </si>
  <si>
    <t>KABEL SDĚLOVACÍ PRO STRUKTUROVANOU KABELÁŽ UTP - MONTÁŽ</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</si>
  <si>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</si>
  <si>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</si>
  <si>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</si>
  <si>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</si>
  <si>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</si>
  <si>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</si>
  <si>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703756</t>
  </si>
  <si>
    <t>PROTIPOŽÁRNÍ TMEL ( TUBA - 1000ML ), DO EI 90 MIN.</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</si>
  <si>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</si>
  <si>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</si>
  <si>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</si>
  <si>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</si>
  <si>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</si>
  <si>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</si>
  <si>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</si>
  <si>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</si>
  <si>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</si>
  <si>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</si>
  <si>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</si>
  <si>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</si>
  <si>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</si>
  <si>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</si>
  <si>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</si>
  <si>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</si>
  <si>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</si>
  <si>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</si>
  <si>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</si>
  <si>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75O5IX</t>
  </si>
  <si>
    <t>EZS, ELEKTROMAGNETICKÝ ZÁMEK - MONTÁŽ</t>
  </si>
  <si>
    <t>montáž elektrického dveřního otvírače</t>
  </si>
  <si>
    <t>R2</t>
  </si>
  <si>
    <t>Tester detektorů tříštění skla</t>
  </si>
  <si>
    <t>Dodávka testeru detektorů tříštění skla pro provádění pravidelné údržby v úseku Kyjice - žst.Chomutov</t>
  </si>
  <si>
    <t>položka obsahuje dodávku testrů</t>
  </si>
  <si>
    <t>R3</t>
  </si>
  <si>
    <t>Tester opticko-kouřových detektorů</t>
  </si>
  <si>
    <t>Dodávka testeru opticko-kouřových detektorů pro provádění pravidelné údržby v úseku Kyjice - žst.Chomutov</t>
  </si>
  <si>
    <t xml:space="preserve">  PS 24-03</t>
  </si>
  <si>
    <t>Zast. Jirkov zastávka, úprava kamerového systému</t>
  </si>
  <si>
    <t>PS 24-03</t>
  </si>
  <si>
    <t>75L431</t>
  </si>
  <si>
    <t>KAMERA DIGITÁLNÍ (IP) DOME PEVNÁ</t>
  </si>
  <si>
    <t>75L43X</t>
  </si>
  <si>
    <t>KAMERA DIGITÁLNÍ (IP) DOME - MONTÁŽ</t>
  </si>
  <si>
    <t>75L434</t>
  </si>
  <si>
    <t>KAMERA DIGITÁLNÍ (IP) DOME SW LICENCE</t>
  </si>
  <si>
    <t>75L453</t>
  </si>
  <si>
    <t>KAMEROVÝ SERVER - ZÁZNAMOVÉ ZAŘÍZENÍ, DO 32 KAMER (HW, SW, LICENCE)</t>
  </si>
  <si>
    <t>OPTICKÝ KABEL 4VL.</t>
  </si>
  <si>
    <t>880m*4vl</t>
  </si>
  <si>
    <t>75I81X</t>
  </si>
  <si>
    <t>KABEL OPTICKÝ SINGLEMODE - MONTÁŽ</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</si>
  <si>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</si>
  <si>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</si>
  <si>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</si>
  <si>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</si>
  <si>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</si>
  <si>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</si>
  <si>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75M91X</t>
  </si>
  <si>
    <t>DATOVÁ INFRASTRUKTURA LAN, SWITCH ETHERNET L2 - MONTÁŽ</t>
  </si>
  <si>
    <t>742F61</t>
  </si>
  <si>
    <t>KABEL NN NEBO VODIČ JEDNOŽÍLOVÝ CU BEZHALOGENOVÝ OHNIODOLNÝ SE ZACHOVÁNÍM FUNKČNOSTI OD 25 DO 50 MM2</t>
  </si>
  <si>
    <t>1. Položka obsahuje:  
 – manipulace a uložení kabelu (do země, chráničky, kanálu, na rošty, na TV a pod.)  
2. Položka neobsahuje:  
 – příchytky, spojky, koncovky, chráničky apod.  
3. Způsob měření:  
Měří se metr délkový.</t>
  </si>
  <si>
    <t>75L471</t>
  </si>
  <si>
    <t>MONITOR LCD DO 27"</t>
  </si>
  <si>
    <t>747214</t>
  </si>
  <si>
    <t>CELKOVÁ PROHLÍDKA, ZKOUŠENÍ, MĚŘENÍ A VYHOTOVENÍ VÝCHOZÍ REVIZNÍ ZPRÁVY, PRO OBJEM IN - PŘÍPLATEK ZA KAŽDÝCH DALŠÍCH I ZAPOČATÝCH 500 TIS. KČ</t>
  </si>
  <si>
    <t xml:space="preserve">  PS 24-04</t>
  </si>
  <si>
    <t>Zast. Jirkov zastávka, EZS</t>
  </si>
  <si>
    <t>PS 24-04</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</si>
  <si>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</si>
  <si>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</si>
  <si>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</si>
  <si>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</si>
  <si>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</si>
  <si>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</si>
  <si>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</si>
  <si>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</si>
  <si>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</si>
  <si>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</si>
  <si>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</si>
  <si>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</si>
  <si>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</si>
  <si>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</si>
  <si>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24-07</t>
  </si>
  <si>
    <t>Odbočka Dolní Rybník, kamerový systém</t>
  </si>
  <si>
    <t>PS 24-07</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</si>
  <si>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</si>
  <si>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</si>
  <si>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</si>
  <si>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</si>
  <si>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</si>
  <si>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</si>
  <si>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</si>
  <si>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kamerovéhý systém</t>
  </si>
  <si>
    <t>PS 24-09</t>
  </si>
  <si>
    <t>980m*4vl</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</si>
  <si>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pořízení</t>
  </si>
  <si>
    <t xml:space="preserve">  PS 24-10</t>
  </si>
  <si>
    <t>Zast. Chomutov město, EZS</t>
  </si>
  <si>
    <t>PS 24-10</t>
  </si>
  <si>
    <t xml:space="preserve">  PS 24-11</t>
  </si>
  <si>
    <t>Žst. Chomutov, obvod město, kamerový systém</t>
  </si>
  <si>
    <t>PS 24-11</t>
  </si>
  <si>
    <t>75K232</t>
  </si>
  <si>
    <t>NAPÁJECÍ ZDROJ 48 V DC DO 10 A</t>
  </si>
  <si>
    <t>75K23X</t>
  </si>
  <si>
    <t>NAPÁJECÍ ZDROJ 48 V DC - MONTÁŽ</t>
  </si>
  <si>
    <t>75K331</t>
  </si>
  <si>
    <t>ZÁLOŽNÍ ZDROJ UPS 230 V DO 3000 VA - DODÁVKA</t>
  </si>
  <si>
    <t>75K33X</t>
  </si>
  <si>
    <t>ZÁLOŽNÍ ZDROJ UPS 230 V DO 3000 VA - MONTÁŽ</t>
  </si>
  <si>
    <t>75L45W</t>
  </si>
  <si>
    <t>KAMEROVÝ SERVER - DOPLNĚNÍ ZÁZNAMOVÉHO ZAŘÍZENÍ (HW, SW, LICENCE)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</si>
  <si>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</si>
  <si>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</si>
  <si>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75L48X</t>
  </si>
  <si>
    <t>PŘÍSLUŠENSTVÍ KS - MONTÁŽ</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</si>
  <si>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</si>
  <si>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</si>
  <si>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</si>
  <si>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</si>
  <si>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</si>
  <si>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</si>
  <si>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</si>
  <si>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</si>
  <si>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</si>
  <si>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</si>
  <si>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</si>
  <si>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</si>
  <si>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</si>
  <si>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</si>
  <si>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</si>
  <si>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</si>
  <si>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</si>
  <si>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</si>
  <si>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</si>
  <si>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</si>
  <si>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</si>
  <si>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</si>
  <si>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</si>
  <si>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 xml:space="preserve">  PS 25-01</t>
  </si>
  <si>
    <t>Kyjice - Chomutov, DOK a TK</t>
  </si>
  <si>
    <t>PS 25-01</t>
  </si>
  <si>
    <t>702730</t>
  </si>
  <si>
    <t>ODDĚLENÍ KABELŮ VE VÝKOPU PLASTOVOU DESKOU</t>
  </si>
  <si>
    <t>701003</t>
  </si>
  <si>
    <t>BETONOVÝ OZNAČNÍK</t>
  </si>
  <si>
    <t>Kabelizace</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</si>
  <si>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</si>
  <si>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</si>
  <si>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</si>
  <si>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</si>
  <si>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</si>
  <si>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</si>
  <si>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</si>
  <si>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</si>
  <si>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</si>
  <si>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</si>
  <si>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</si>
  <si>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</si>
  <si>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75IEE3</t>
  </si>
  <si>
    <t>OPTICKÝ ROZVADĚČ 19" PROVEDENÍ 36 VLÁKEN</t>
  </si>
  <si>
    <t>75IEH1</t>
  </si>
  <si>
    <t>KONEKTOROVÝ MODUL 12 VLÁKEN - DODÁVKA</t>
  </si>
  <si>
    <t>75IEHX</t>
  </si>
  <si>
    <t>KONEKTOROVÝ MODUL 12 VLÁKEN - MONTÁŽ</t>
  </si>
  <si>
    <t>741C02</t>
  </si>
  <si>
    <t>UZEMŇOVACÍ SVORKA</t>
  </si>
  <si>
    <t>742F12</t>
  </si>
  <si>
    <t>KABEL NN NEBO VODIČ JEDNOŽÍLOVÝ CU S PLASTOVOU IZOLACÍ OD 4 DO 16 MM2</t>
  </si>
  <si>
    <t>75IH32</t>
  </si>
  <si>
    <t>UKONČENÍ KABELU FORMA KABELOVÁ DÉLKY DO 0,5 M DO 25XN</t>
  </si>
  <si>
    <t>75IH62</t>
  </si>
  <si>
    <t>UKONČENÍ KABELU OPTICKÉHO DO 36 VLÁKEN</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</si>
  <si>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</si>
  <si>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</si>
  <si>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</si>
  <si>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</si>
  <si>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</si>
  <si>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</si>
  <si>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</si>
  <si>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</si>
  <si>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</si>
  <si>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</si>
  <si>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75JB23</t>
  </si>
  <si>
    <t>DATOVÝ ROZVADĚČ 19" 600X800 DO 47 U</t>
  </si>
  <si>
    <t>75JB2X</t>
  </si>
  <si>
    <t>DATOVÝ ROZVADĚČ 19" 600X800 - MONTÁŽ</t>
  </si>
  <si>
    <t>75JB4X</t>
  </si>
  <si>
    <t>DATOVÝ ROZVADĚČ 19" 800X800 -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</si>
  <si>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</si>
  <si>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</si>
  <si>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</si>
  <si>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</si>
  <si>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</si>
  <si>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</si>
  <si>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</si>
  <si>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</si>
  <si>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</si>
  <si>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</si>
  <si>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</si>
  <si>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</si>
  <si>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</si>
  <si>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75I32Y</t>
  </si>
  <si>
    <t>KABEL ZEMNÍ DVOUPLÁŠŤOVÝ S PANCÍŘEM PRŮMĚRU ŽÍLY 0,8 MM - DEMONTÁŽ</t>
  </si>
  <si>
    <t>75I712</t>
  </si>
  <si>
    <t>KABEL KLASICKÝ DÁLKOVÝ DVOUPLÁŠŤOVÝ DO 19 ČTYŘEK</t>
  </si>
  <si>
    <t>75I714</t>
  </si>
  <si>
    <t>KABEL KLASICKÝ DÁLKOVÝ DVOUPLÁŠŤOVÝ PŘES 37 ČTYŘEK</t>
  </si>
  <si>
    <t>75I71Y</t>
  </si>
  <si>
    <t>KABEL KLASICKÝ DÁLKOVÝ DVOUPLÁŠŤOVÝ - DEMONTÁŽ</t>
  </si>
  <si>
    <t>výkaz výměr 800m x 12 vláken</t>
  </si>
  <si>
    <t>výkaz výměr: 2x 48 vláken x 100 m + 72 vláken 120 m</t>
  </si>
  <si>
    <t>75I841</t>
  </si>
  <si>
    <t>KABEL OPTICKÝ - REZERVA DO 500 MM</t>
  </si>
  <si>
    <t>75IA31</t>
  </si>
  <si>
    <t>OPTOTRUBKOVÁ SPOJKA Y PRŮMĚRU DO 40 MM</t>
  </si>
  <si>
    <t>75ID21</t>
  </si>
  <si>
    <t>PLASTOVÁ ZEMNÍ KOMORA PRO ULOŽENÍ SPOJKY</t>
  </si>
  <si>
    <t>75IE21</t>
  </si>
  <si>
    <t>SKŘÍŇ ROZVODNÁ DO 100 PÁRŮ</t>
  </si>
  <si>
    <t>75IEE4</t>
  </si>
  <si>
    <t>OPTICKÝ ROZVADĚČ 19" PROVEDENÍ 48 VLÁKEN</t>
  </si>
  <si>
    <t>75IEE5</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</si>
  <si>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</si>
  <si>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</si>
  <si>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</si>
  <si>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</si>
  <si>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</si>
  <si>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</si>
  <si>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</si>
  <si>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</si>
  <si>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</si>
  <si>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</si>
  <si>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</si>
  <si>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75IH63</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</si>
  <si>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</si>
  <si>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</si>
  <si>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</si>
  <si>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</si>
  <si>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</si>
  <si>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</si>
  <si>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</si>
  <si>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</si>
  <si>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</si>
  <si>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</si>
  <si>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</si>
  <si>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75IJ24</t>
  </si>
  <si>
    <t>MĚŘENÍ ZÁVĚREČNÉ DÁLKOVÝCH KABELŮ V JEDNOM SMĚRU V PLNÉM ROZSAHU BEZ PROVOZU</t>
  </si>
  <si>
    <t>R75IK21</t>
  </si>
  <si>
    <t>[bez vazby na CS]</t>
  </si>
  <si>
    <t>75JB21</t>
  </si>
  <si>
    <t>DATOVÝ ROZVADĚČ 19" 600X800 DO 15 U</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</si>
  <si>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</si>
  <si>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</si>
  <si>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</si>
  <si>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</si>
  <si>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</si>
  <si>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</si>
  <si>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</si>
  <si>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</si>
  <si>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</si>
  <si>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</si>
  <si>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75I411</t>
  </si>
  <si>
    <t>KABEL ZEMNÍ DATOVÝ PRŮMĚRU ŽÍLY 0,6 MM DO 4 PÁRŮ</t>
  </si>
  <si>
    <t>741C05</t>
  </si>
  <si>
    <t>SPOJOVÁNÍ UZEMŇOVACÍCH VODIČŮ</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</si>
  <si>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</si>
  <si>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</si>
  <si>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</si>
  <si>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</si>
  <si>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</si>
  <si>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t>
  </si>
  <si>
    <t>Provedení LED grafických diplejů s roztečí bodů 2,9 mm se zobrazováním řazení vlaků včetně kompletní montáže a oživení</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</si>
  <si>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</si>
  <si>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</si>
  <si>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</si>
  <si>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</si>
  <si>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</si>
  <si>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</si>
  <si>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</si>
  <si>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INFORMAĆNÍ PANEL</t>
  </si>
  <si>
    <t>Informační panel pro zobrazení výluk, řazení vlaků a příjezdy a odjezdy vlaků splňující parametry pro OOSPO, nevidomé a slabozraké včetně kompletní montáže a oživení</t>
  </si>
  <si>
    <t>75L246</t>
  </si>
  <si>
    <t>HODINY PODRUŽNÉ NEBO AUTONOMNÍ VENKOVNÍ DIGITÁLNÍ OBOUSTRANNÉ</t>
  </si>
  <si>
    <t>75L24X</t>
  </si>
  <si>
    <t>HODINY PODRUŽNÉ NEBO AUTONOMNÍ VENKOVNÍ - MONTÁŽ</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</si>
  <si>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</si>
  <si>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</si>
  <si>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</si>
  <si>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</si>
  <si>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</si>
  <si>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</si>
  <si>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</si>
  <si>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</si>
  <si>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</si>
  <si>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</si>
  <si>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</si>
  <si>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</si>
  <si>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</si>
  <si>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</si>
  <si>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</si>
  <si>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</si>
  <si>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</si>
  <si>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</si>
  <si>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</si>
  <si>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75L3J1</t>
  </si>
  <si>
    <t>ŠÉFMONTÁŽE, ZKOUŠENÍ, OŽIVENÍ, REVIZE INFORMAČNÍHO SYSTÉMU DO 10 PRVKŮ</t>
  </si>
  <si>
    <t xml:space="preserve">  PS 27-02</t>
  </si>
  <si>
    <t>Zast. Chomutov město, informační zařízení pro cestující</t>
  </si>
  <si>
    <t>PS 27-02</t>
  </si>
  <si>
    <t>742G12</t>
  </si>
  <si>
    <t>KABEL NN DVOU- A TŘÍŽÍLOVÝ CU S PLASTOVOU IZOLACÍ OD 4 DO 16 MM2</t>
  </si>
  <si>
    <t>742K12</t>
  </si>
  <si>
    <t>UKONČENÍ JEDNOŽÍLOVÉHO KABELU V ROZVADĚČI NEBO NA PŘÍSTROJI OD 4 DO 16 MM2</t>
  </si>
  <si>
    <t xml:space="preserve">  PS 28-01</t>
  </si>
  <si>
    <t>Kyjice - Chomutov, úprava TRS,MRS</t>
  </si>
  <si>
    <t>PS 28-01</t>
  </si>
  <si>
    <t>Rádiové sítě TRS</t>
  </si>
  <si>
    <t>75N11X</t>
  </si>
  <si>
    <t>TRS, RADIOSTANICE ZÁKLADNOVÁ - MONTÁŽ</t>
  </si>
  <si>
    <t>OTSKP</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</si>
  <si>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</si>
  <si>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</si>
  <si>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</si>
  <si>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</si>
  <si>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</si>
  <si>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</si>
  <si>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</si>
  <si>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</si>
  <si>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</si>
  <si>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</si>
  <si>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</si>
  <si>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</si>
  <si>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</si>
  <si>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</si>
  <si>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</si>
  <si>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</si>
  <si>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</si>
  <si>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</si>
  <si>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</si>
  <si>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</si>
  <si>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</si>
  <si>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</si>
  <si>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</si>
  <si>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</si>
  <si>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</si>
  <si>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</si>
  <si>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</si>
  <si>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</si>
  <si>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</si>
  <si>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</si>
  <si>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</si>
  <si>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</si>
  <si>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</si>
  <si>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</si>
  <si>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</si>
  <si>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</si>
  <si>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75N64X</t>
  </si>
  <si>
    <t>NAPĚŤOVÉ ODDĚLENÍ ANTÉNNÍ SOUSTAVY OD ZAŘÍZENÍ</t>
  </si>
  <si>
    <t>75N712</t>
  </si>
  <si>
    <t>MĚŘENÍ RÁDIOVÝCH SÍTÍ PO REALIZACI PRO PÁSMO 460 MHZ (TRS)</t>
  </si>
  <si>
    <t>75K621</t>
  </si>
  <si>
    <t>AKUMULÁTOROVÁ BATERIE DO 500 VAH - DODÁVKA</t>
  </si>
  <si>
    <t>75K62X</t>
  </si>
  <si>
    <t>AKUMULÁTOROVÁ BATERIE DO 500 VAH - MONTÁŽ</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</si>
  <si>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</si>
  <si>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</si>
  <si>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</si>
  <si>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</si>
  <si>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</si>
  <si>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</si>
  <si>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</si>
  <si>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</si>
  <si>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</si>
  <si>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</si>
  <si>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</si>
  <si>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</si>
  <si>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</si>
  <si>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</si>
  <si>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</si>
  <si>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</si>
  <si>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</si>
  <si>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75N262</t>
  </si>
  <si>
    <t>MRS, KOAXIÁLNÍ KABEL VENKOVNÍ PRŮMĚRU DO 35 MM</t>
  </si>
  <si>
    <t>75N26Y</t>
  </si>
  <si>
    <t>MRS, KOAXIÁLNÍ KABEL VENKOVNÍ - DEMONTÁŽ</t>
  </si>
  <si>
    <t>75N163</t>
  </si>
  <si>
    <t>MRS, KOAXIÁLNÍ KABEL VENKOVNÍ - SADA KONEKTORŮ (2KS)</t>
  </si>
  <si>
    <t>75N291</t>
  </si>
  <si>
    <t>MRS, PROGRAMOVÉ VYBAVENÍ A GRAFICKÉ ZOBRAZENÍ INTEGRACE DO OVLÁDÁNÍ TELEFONNÍHO ZAPOJOVAČE</t>
  </si>
  <si>
    <t>75N621</t>
  </si>
  <si>
    <t>KOMPLEXNÍ OCHRANA MRS PŘED BLESKEM A PŘEPĚTÍM</t>
  </si>
  <si>
    <t>75N715</t>
  </si>
  <si>
    <t>MĚŘENÍ RÁDIOVÝCH SÍTÍ PO REALIZACI PRO PÁSMO 150 MHZ (MRS)</t>
  </si>
  <si>
    <t>75N28W</t>
  </si>
  <si>
    <t>MRS, RÁDIOVÝ SERVER - DOPLNĚNÍ HW, SW, LICENCE</t>
  </si>
  <si>
    <t>Společné položky</t>
  </si>
  <si>
    <t>75N414</t>
  </si>
  <si>
    <t>ANTÉNNÍ STOŽÁR TRUBKOVÝ DO 20 M</t>
  </si>
  <si>
    <t>75N41Y</t>
  </si>
  <si>
    <t>ANTÉNNÍ STOŽÁR TRUBKOVÝ - DEMONTÁŽ</t>
  </si>
  <si>
    <t>742L11</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</si>
  <si>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</si>
  <si>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</si>
  <si>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</si>
  <si>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</si>
  <si>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</si>
  <si>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</si>
  <si>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</si>
  <si>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</si>
  <si>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</si>
  <si>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741D11</t>
  </si>
  <si>
    <t>HROMOSVODOVÝ VODIČ FEZN NA POVRCHU</t>
  </si>
  <si>
    <t>741D12</t>
  </si>
  <si>
    <t>HROMOSVODOVÝ VODIČ FEZN POD POVRCHEM</t>
  </si>
  <si>
    <t>741B13</t>
  </si>
  <si>
    <t>ZEMNÍCÍ TYČ FEZN DÉLKY PŘES 4,5 M</t>
  </si>
  <si>
    <t>R</t>
  </si>
  <si>
    <t>BETONOVÝ ZÁKLAD STOŽÁRU DO 18M</t>
  </si>
  <si>
    <t>Technická specifikace: vybudování betonového základu pro stožáry</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</si>
  <si>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</si>
  <si>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</si>
  <si>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</si>
  <si>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</si>
  <si>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</si>
  <si>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</si>
  <si>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</si>
  <si>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</si>
  <si>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</si>
  <si>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</si>
  <si>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</si>
  <si>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</si>
  <si>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703443</t>
  </si>
  <si>
    <t>ELEKTROINSTALAČNÍ TRUBKA OCELOVÁ VČETNĚ UPEVNĚNÍ A PŘÍSLUŠENSTVÍ DN PRŮMĚRU PŘES 40 MM</t>
  </si>
  <si>
    <t>460 01-0024</t>
  </si>
  <si>
    <t>VYTÝČENÍ KABELOVÉ TRATI V ZASTAVĚNÉM PROSTORU</t>
  </si>
  <si>
    <t>ÚRS</t>
  </si>
  <si>
    <t>460 01-0025</t>
  </si>
  <si>
    <t>VYTÝČENÍ INŽENÝRSKÝCH SÍTÍ V ZASTAVĚNÉM PROSTORU</t>
  </si>
  <si>
    <t>13173</t>
  </si>
  <si>
    <t>HLOUBENÍ JAM ZAPAŽ I NEPAŽ TŘ. I</t>
  </si>
  <si>
    <t>131738</t>
  </si>
  <si>
    <t>HLOUBENÍ JAM ZAPAŽ I NEPAŽ TŘ. I, ODVOZ DO 20KM</t>
  </si>
  <si>
    <t>132738</t>
  </si>
  <si>
    <t>HLOUBENÍ RÝH ŠÍŘ DO 2M PAŽ I NEPAŽ TŘ. I, ODVOZ DO 20KM</t>
  </si>
  <si>
    <t>GEODETICKÉ ZAMĚŘENÍ TRASY VČETNĚ VYHOTOVENÍ DOGOTÁLNÍHO PLÁNU</t>
  </si>
  <si>
    <t>Upřesnit dle skutečnosti</t>
  </si>
  <si>
    <t>Poplatky za skládky</t>
  </si>
  <si>
    <t>POPLATKY ZA LIKVIDACŮ ODPADŮ NEKONTAMINOVANÝCH - 17 05 04  VYTĚŽENÉ ZEMINY A HORNINY -  I. TŘÍDA TĚŽITELNOSTI</t>
  </si>
  <si>
    <t>015120</t>
  </si>
  <si>
    <t>POPLATKY ZA LIKVIDACŮ ODPADŮ NEKONTAMINOVANÝCH - 17 01 02  STAVEBNÍ A DEMOLIČNÍ SUŤ (CIHLY)</t>
  </si>
  <si>
    <t>015130</t>
  </si>
  <si>
    <t>POPLATKY ZA LIKVIDACŮ ODPADŮ NEKONTAMINOVANÝCH - 17 03 02  VYBOURANÝ ASFALTOVÝ BETON BEZ DEHTU</t>
  </si>
  <si>
    <t>POPLATKY ZA LIKVIDACŮ ODPADŮ NEKONTAMINOVANÝCH - 17 01 01  BETON Z DEMOLIC OBJEKTŮ, ZÁKLADŮ TV</t>
  </si>
  <si>
    <t>POPLATKY ZA LIKVIDACŮ ODPADŮ NEBEZPEČNÝCH - 16 06 01*  OLOVĚNÉ AKUMULÁTORY</t>
  </si>
  <si>
    <t xml:space="preserve">  PS 28-02</t>
  </si>
  <si>
    <t>Kyjice - Chomutov, příprava pro GSM-R</t>
  </si>
  <si>
    <t>PS 28-02</t>
  </si>
  <si>
    <t>13273B</t>
  </si>
  <si>
    <t>HLOUBENÍ RÝH ŠÍŘ DO 2M PAŽ I NEPAŽ TŘ. I - DOPRAVA</t>
  </si>
  <si>
    <t>702720</t>
  </si>
  <si>
    <t>ODDĚLENÍ KABELŮ VE VÝKOPU BETONOVOU DESKOU</t>
  </si>
  <si>
    <t>Dle skutečnosti</t>
  </si>
  <si>
    <t>POPLATKY ZA LIKVIDACŮ ODPADŮ NEKONTAMINOVANÝCH - 17 05 04 VYTĚŽENÉ ZEMINY A HORNINY - I. TŘÍDA TĚŽITELNOSTI</t>
  </si>
  <si>
    <t xml:space="preserve">  PS 29-01</t>
  </si>
  <si>
    <t>Kyjice - Chomutov, přenosový systém a TDS</t>
  </si>
  <si>
    <t>PS 29-01</t>
  </si>
  <si>
    <t>Název dílu: Přenosový systém</t>
  </si>
  <si>
    <t>75M836</t>
  </si>
  <si>
    <t>PŘENOSOVÝ SYSTÉM, MPLS - PE ROUTER AGREGAČNÍ-MODULÁRNÍ 1XRSP + 8XSFP + 8XGE + 8XE1 +2XPWR</t>
  </si>
  <si>
    <t>75M833</t>
  </si>
  <si>
    <t>PŘENOSOVÝ SYSTÉM, MPLS - CE ROUTER FIXNÍ KONFIGURACE 48X10/100/1000 + 4XUPLINK + 2XPWR</t>
  </si>
  <si>
    <t>75M839</t>
  </si>
  <si>
    <t>PŘENOSOVÝ SYSTÉM, MPLS - DOPLNĚNÍ 1GE SFP LH</t>
  </si>
  <si>
    <t>75M83X</t>
  </si>
  <si>
    <t>PŘENOSOVÝ SYSTÉM, MPLS - MONTÁŽ</t>
  </si>
  <si>
    <t>75M843</t>
  </si>
  <si>
    <t>MODEM X HDSL, ROZHRANÍ E1</t>
  </si>
  <si>
    <t>75M912</t>
  </si>
  <si>
    <t>DATOVÁ INFRASTRUKTURA LAN, SWITCH ETHERNET L2 - 24X10/100 + 2XUPLINK</t>
  </si>
  <si>
    <t>výkaz výměr: součet pol. 6+7</t>
  </si>
  <si>
    <t>75M921</t>
  </si>
  <si>
    <t>DATOVÁ INFRASTRUKTURA LAN, PRŮMYSLOVÝ RINGSWITCH - L2 4X10/100 + 2XUPLINK</t>
  </si>
  <si>
    <t>75M92X</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</si>
  <si>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</si>
  <si>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</si>
  <si>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</si>
  <si>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</si>
  <si>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</si>
  <si>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</si>
  <si>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</si>
  <si>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</si>
  <si>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</si>
  <si>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75JB53</t>
  </si>
  <si>
    <t>DATOVÝ ROZVADĚČ 19" 800X1000 DO 47 U</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</si>
  <si>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</si>
  <si>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</si>
  <si>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</si>
  <si>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</si>
  <si>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</si>
  <si>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</si>
  <si>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</si>
  <si>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</si>
  <si>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75K641</t>
  </si>
  <si>
    <t>AKUMULÁTOROVÁ BATERIE DO 2000 VAH - DODÁVKA</t>
  </si>
  <si>
    <t>75K64X</t>
  </si>
  <si>
    <t>AKUMULÁTOROVÁ BATERIE DO 2000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</si>
  <si>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</si>
  <si>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</si>
  <si>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</si>
  <si>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</si>
  <si>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</si>
  <si>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</si>
  <si>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</si>
  <si>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</si>
  <si>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744Q32</t>
  </si>
  <si>
    <t>SVODIČ PŘEPĚTÍ TYP 2 (TŘÍDA C) 3-4 PÓLOVÝ</t>
  </si>
  <si>
    <t>75JA55</t>
  </si>
  <si>
    <t>ROZVADĚČ STRUKT. KABELÁŽE, PATCHPANEL, ZÁSUVKA RJ45, DODÁVKA, MONTÁŽ, UKONČ. KABELU</t>
  </si>
  <si>
    <t>744613</t>
  </si>
  <si>
    <t>JISTIČ JEDNOPÓLOVÝ (10 KA) OD 13 DO 20 A</t>
  </si>
  <si>
    <t>75IF9X</t>
  </si>
  <si>
    <t>KONSTRUKCE DO SKŘÍNĚ 19" PRO UPEVNĚNÍ ZAŘÍZENÍ - MONTÁŽ</t>
  </si>
  <si>
    <t>75IG51</t>
  </si>
  <si>
    <t>VEDENÍ UZEMŇOVACÍ NA POVRCHU Z FEZN DRÁTU DO 120 MM2</t>
  </si>
  <si>
    <t>75IG5X</t>
  </si>
  <si>
    <t>VEDENÍ UZEMŇOVACÍ NA POVRCHU Z FEZN DRÁTU DO 120 MM2 - MONTÁŽ</t>
  </si>
  <si>
    <t>703452</t>
  </si>
  <si>
    <t>ELEKTROINSTALAČNÍ TRUBKA S FUNKČNÍ ODOLNOSTÍ PŘI POŽÁRU VČETNĚ UPEVNĚNÍ A PŘÍSLUŠENSTVÍ DN PRŮMĚRU PŘES 25 DO 40 MM</t>
  </si>
  <si>
    <t>75I84X</t>
  </si>
  <si>
    <t>KABEL OPTICKÝ - REZERVA DO 500 MM - MONTÁŽ</t>
  </si>
  <si>
    <t>75J822</t>
  </si>
  <si>
    <t>R75M72A</t>
  </si>
  <si>
    <t>PŘENOSOVÝ SYSTÉM - LICENCE PRO DOHLED</t>
  </si>
  <si>
    <t>R747301</t>
  </si>
  <si>
    <t>DEMONTÁŽE STÁVAJÍCÍCH ZAŘÍZENÍ (KOMPLETNÍ DEMONTÁŽ VČETNĚ PŘÍSLUŠENSTVÍ, ODVOZ, VYHOTOVENÍ PROTOKOLŮ)</t>
  </si>
  <si>
    <t>PŘÍPAD</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</si>
  <si>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</si>
  <si>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</si>
  <si>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</si>
  <si>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</si>
  <si>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</si>
  <si>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</si>
  <si>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</si>
  <si>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</si>
  <si>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</si>
  <si>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</si>
  <si>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</si>
  <si>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</si>
  <si>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</si>
  <si>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</si>
  <si>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</si>
  <si>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</si>
  <si>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</si>
  <si>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</si>
  <si>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</si>
  <si>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</si>
  <si>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</si>
  <si>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</si>
  <si>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</si>
  <si>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</si>
  <si>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</si>
  <si>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</si>
  <si>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</si>
  <si>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</si>
  <si>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</si>
  <si>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</si>
  <si>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</si>
  <si>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</si>
  <si>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</si>
  <si>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</si>
  <si>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</si>
  <si>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</si>
  <si>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</si>
  <si>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</si>
  <si>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</si>
  <si>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</si>
  <si>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</si>
  <si>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</si>
  <si>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</si>
  <si>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</si>
  <si>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</si>
  <si>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</si>
  <si>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</si>
  <si>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</si>
  <si>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</si>
  <si>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</si>
  <si>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</si>
  <si>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</si>
  <si>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</si>
  <si>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</si>
  <si>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</si>
  <si>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</si>
  <si>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</si>
  <si>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</si>
  <si>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</si>
  <si>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</si>
  <si>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</si>
  <si>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</si>
  <si>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</si>
  <si>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</si>
  <si>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</si>
  <si>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</si>
  <si>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</si>
  <si>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</si>
  <si>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</si>
  <si>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</si>
  <si>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</si>
  <si>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</si>
  <si>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</si>
  <si>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</si>
  <si>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</si>
  <si>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</si>
  <si>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</si>
  <si>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</si>
  <si>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</si>
  <si>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</si>
  <si>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</si>
  <si>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</si>
  <si>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</si>
  <si>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</si>
  <si>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</si>
  <si>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</si>
  <si>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</si>
  <si>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</si>
  <si>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</si>
  <si>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</si>
  <si>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</si>
  <si>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</si>
  <si>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</si>
  <si>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</si>
  <si>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</si>
  <si>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</si>
  <si>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</si>
  <si>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</si>
  <si>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</si>
  <si>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</si>
  <si>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</si>
  <si>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</si>
  <si>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</si>
  <si>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</si>
  <si>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</si>
  <si>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</si>
  <si>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</si>
  <si>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</si>
  <si>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</si>
  <si>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</si>
  <si>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</si>
  <si>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</si>
  <si>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</si>
  <si>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</si>
  <si>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</si>
  <si>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</si>
  <si>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</si>
  <si>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</si>
  <si>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</si>
  <si>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</si>
  <si>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</si>
  <si>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</si>
  <si>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</si>
  <si>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</si>
  <si>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</si>
  <si>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</si>
  <si>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</si>
  <si>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</si>
  <si>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</si>
  <si>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</si>
  <si>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</si>
  <si>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</si>
  <si>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</si>
  <si>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</si>
  <si>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</si>
  <si>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</si>
  <si>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</si>
  <si>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</si>
  <si>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</si>
  <si>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</si>
  <si>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</si>
  <si>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</si>
  <si>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</si>
  <si>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MONTÁŽNÍ RÁM DO 10+1</t>
  </si>
  <si>
    <t>75L23X</t>
  </si>
  <si>
    <t>HODINY PODRUŽNÉ NEBO AUTONOMNÍ VNITŘNÍ - MONTÁŽ</t>
  </si>
  <si>
    <t>75L213</t>
  </si>
  <si>
    <t>HLAVNÍ HODINY DVOULINKOVÉ S AKUMULÁTOREM</t>
  </si>
  <si>
    <t>75L21X</t>
  </si>
  <si>
    <t>HLAVNÍ HODINY - MONTÁŽ</t>
  </si>
  <si>
    <t>75L226</t>
  </si>
  <si>
    <t>PŘÍSLUŠENSTVÍ HLAVNÍCH HODIN - MONTÁŽ</t>
  </si>
  <si>
    <t>75L455</t>
  </si>
  <si>
    <t>KAMEROVÝ SERVER - ZÁZNAMOVÉ ZAŘÍZENÍ, PŘES 64 KAMER (HW, SW, LICENCE)</t>
  </si>
  <si>
    <t>75L461</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</si>
  <si>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</si>
  <si>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</si>
  <si>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</si>
  <si>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</si>
  <si>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</si>
  <si>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</si>
  <si>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</si>
  <si>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</si>
  <si>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</si>
  <si>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</si>
  <si>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</si>
  <si>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</si>
  <si>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</si>
  <si>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</si>
  <si>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</si>
  <si>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</si>
  <si>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</si>
  <si>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</si>
  <si>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</si>
  <si>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</si>
  <si>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</si>
  <si>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</si>
  <si>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</si>
  <si>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</si>
  <si>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</si>
  <si>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</si>
  <si>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</si>
  <si>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</si>
  <si>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</si>
  <si>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</si>
  <si>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</si>
  <si>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</si>
  <si>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</si>
  <si>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</si>
  <si>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</si>
  <si>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</si>
  <si>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</si>
  <si>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</si>
  <si>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</si>
  <si>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</si>
  <si>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746655</t>
  </si>
  <si>
    <t>SW-OVLADAČE KOMUNIKACE, PARAMETRIZACE - PRO NADŘAZENÝ SYSTÉM</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</si>
  <si>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</si>
  <si>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</si>
  <si>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</si>
  <si>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</si>
  <si>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</si>
  <si>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</si>
  <si>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</si>
  <si>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</si>
  <si>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</si>
  <si>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</si>
  <si>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</si>
  <si>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</si>
  <si>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</si>
  <si>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</si>
  <si>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</si>
  <si>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</si>
  <si>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</si>
  <si>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</si>
  <si>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</si>
  <si>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</si>
  <si>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</si>
  <si>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31-02</t>
  </si>
  <si>
    <t>Odbočka Dolní Rybník, DŘT</t>
  </si>
  <si>
    <t>PS 31-02</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</si>
  <si>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</si>
  <si>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</si>
  <si>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</si>
  <si>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</si>
  <si>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</si>
  <si>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</si>
  <si>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</si>
  <si>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</si>
  <si>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</si>
  <si>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</si>
  <si>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</si>
  <si>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</si>
  <si>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</si>
  <si>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</si>
  <si>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</si>
  <si>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</si>
  <si>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</si>
  <si>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</si>
  <si>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</si>
  <si>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</si>
  <si>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</si>
  <si>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</si>
  <si>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</si>
  <si>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</si>
  <si>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</si>
  <si>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</si>
  <si>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</si>
  <si>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</si>
  <si>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</si>
  <si>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</si>
  <si>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</si>
  <si>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</si>
  <si>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</si>
  <si>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</si>
  <si>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</si>
  <si>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</si>
  <si>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</si>
  <si>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</si>
  <si>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</si>
  <si>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</si>
  <si>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</si>
  <si>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</si>
  <si>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</si>
  <si>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</si>
  <si>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</si>
  <si>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</si>
  <si>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</si>
  <si>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</si>
  <si>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</si>
  <si>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</si>
  <si>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</si>
  <si>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</si>
  <si>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</si>
  <si>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</si>
  <si>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</si>
  <si>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</si>
  <si>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</si>
  <si>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</si>
  <si>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</si>
  <si>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</si>
  <si>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</si>
  <si>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</si>
  <si>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</si>
  <si>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</si>
  <si>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</si>
  <si>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</si>
  <si>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1. Položka obsahuje:  
 – všechny práce spojené s úpravou kabelů pro montáž včetně veškerého příslušentsví  
2. Položka neobsahuje:  
 X  
3. Způsob měření:  
Udává se počet kusů kompletní konstrukce nebo práce.</t>
  </si>
  <si>
    <t>12110</t>
  </si>
  <si>
    <t>SEJMUTÍ ORNICE NEBO LESNÍ PŮDY</t>
  </si>
  <si>
    <t>50x0,3x0,2</t>
  </si>
  <si>
    <t>položka zahrnuje sejmutí ornice bez ohledu na tloušťku vrstvy a její vodorovnou dopravu  
nezahrnuje uložení na trvalou skládku</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</si>
  <si>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</si>
  <si>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</si>
  <si>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</si>
  <si>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</si>
  <si>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</si>
  <si>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</si>
  <si>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</si>
  <si>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</si>
  <si>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</si>
  <si>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</si>
  <si>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</si>
  <si>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</si>
  <si>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</si>
  <si>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</si>
  <si>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</si>
  <si>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 xml:space="preserve">  PS 35-02</t>
  </si>
  <si>
    <t>Výhybna Kyjice, rozvodna 0,4 kV, technologie</t>
  </si>
  <si>
    <t>PS 35-02</t>
  </si>
  <si>
    <t>Smluvní požadavky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</si>
  <si>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</si>
  <si>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015420</t>
  </si>
  <si>
    <t>POPLATKY ZA LIKVIDACŮ ODPADŮ NEKONTAMINOVANÝCH - 17 06 04 ZBYTKY IZOLAČNÍCH MATERIÁLŮ</t>
  </si>
  <si>
    <t>Požadavky objednatele</t>
  </si>
  <si>
    <t>02940</t>
  </si>
  <si>
    <t>OSTATNÍ POŽADAVKY - VYPRACOVÁNÍ DOKUMENTACE</t>
  </si>
  <si>
    <t>KPL</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</si>
  <si>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</si>
  <si>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</si>
  <si>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</si>
  <si>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</si>
  <si>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</si>
  <si>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</si>
  <si>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</si>
  <si>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Všeobecné práce pro silnoproud a slaboproud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</si>
  <si>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</si>
  <si>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</si>
  <si>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</si>
  <si>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</si>
  <si>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</si>
  <si>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</si>
  <si>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</si>
  <si>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</si>
  <si>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</si>
  <si>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</si>
  <si>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</si>
  <si>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</si>
  <si>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Silnoproud</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</si>
  <si>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</si>
  <si>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</si>
  <si>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</si>
  <si>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</si>
  <si>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</si>
  <si>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</si>
  <si>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</si>
  <si>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</si>
  <si>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</si>
  <si>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</si>
  <si>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</si>
  <si>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7x12</t>
  </si>
  <si>
    <t>742K14</t>
  </si>
  <si>
    <t>UKONČENÍ JEDNOŽÍLOVÉHO KABELU V ROZVADĚČI NEBO NA PŘÍSTROJI OD 70 DO 120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</si>
  <si>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</si>
  <si>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</si>
  <si>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</si>
  <si>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</si>
  <si>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</si>
  <si>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KS</t>
  </si>
  <si>
    <t>747701</t>
  </si>
  <si>
    <t>DOKONČOVACÍ MONTÁŽNÍ PRÁCE NA ELEKTRICKÉM ZAŘÍZENÍ</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</si>
  <si>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</si>
  <si>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</si>
  <si>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</si>
  <si>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</si>
  <si>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</si>
  <si>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</si>
  <si>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</si>
  <si>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</si>
  <si>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</si>
  <si>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</si>
  <si>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</si>
  <si>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</si>
  <si>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</si>
  <si>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</si>
  <si>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</si>
  <si>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</si>
  <si>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</si>
  <si>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</si>
  <si>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</si>
  <si>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</si>
  <si>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</si>
  <si>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</si>
  <si>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</si>
  <si>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</si>
  <si>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</si>
  <si>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</si>
  <si>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</si>
  <si>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</si>
  <si>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</si>
  <si>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</si>
  <si>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</si>
  <si>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</si>
  <si>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</si>
  <si>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</si>
  <si>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</si>
  <si>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</si>
  <si>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</si>
  <si>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3x12</t>
  </si>
  <si>
    <t>742572</t>
  </si>
  <si>
    <t>KABEL VN - JEDNOŽÍLOVÝ, 22-AXEKVC(V)E(Y) OD 95 DO 150 MM2</t>
  </si>
  <si>
    <t>3x15</t>
  </si>
  <si>
    <t>742E11</t>
  </si>
  <si>
    <t>IZOLOVANÝ ADAPTÉR PRO PŘIPOJENÍ DO IZOLOVANÉHO ROZVADĚČE, K TRANSFORMÁTORU DO 35 KV, SADA TŘÍ ŽIL, BEZ OMEZOVAČE PŘEPĚTÍ DO 70 MM2</t>
  </si>
  <si>
    <t>3x2 + 3x2</t>
  </si>
  <si>
    <t>742E12</t>
  </si>
  <si>
    <t>IZOLOVANÝ ADAPTÉR PRO PŘIPOJENÍ DO IZOLOVANÉHO ROZVADĚČE, K TRANSFORMÁTORU DO 35 KV, SADA TŘÍ ŽIL, BEZ OMEZOVAČE PŘEPĚTÍ OD 95 DO 150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</si>
  <si>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</si>
  <si>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</si>
  <si>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</si>
  <si>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</si>
  <si>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</si>
  <si>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</si>
  <si>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</si>
  <si>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</si>
  <si>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</si>
  <si>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</si>
  <si>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</si>
  <si>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</si>
  <si>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</si>
  <si>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</si>
  <si>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1. Položka obsahuje:  
 – cenu za měření dle příslušných norem a předpisů,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</si>
  <si>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</si>
  <si>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</si>
  <si>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</si>
  <si>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</si>
  <si>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</si>
  <si>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 xml:space="preserve">  PS 35-05</t>
  </si>
  <si>
    <t>Jirkov zastávka, rozvodna 22 kV, technologie</t>
  </si>
  <si>
    <t>PS 35-05</t>
  </si>
  <si>
    <t>Přípravné práce</t>
  </si>
  <si>
    <t>11130</t>
  </si>
  <si>
    <t>SEJMUTÍ DRNU</t>
  </si>
  <si>
    <t>3x2m</t>
  </si>
  <si>
    <t>včetně vodorovné dopravy  a uložení na skládku</t>
  </si>
  <si>
    <t>Odkopávky a prokopávky</t>
  </si>
  <si>
    <t>121108</t>
  </si>
  <si>
    <t>SEJMUTÍ ORNICE NEBO LESNÍ PŮDY S ODVOZEM DO 20KM</t>
  </si>
  <si>
    <t>Hloubené vykopávky</t>
  </si>
  <si>
    <t>půdorys 3x2m, hloubka 1m,</t>
  </si>
  <si>
    <t>Konstrukce ze zemin</t>
  </si>
  <si>
    <t>17461</t>
  </si>
  <si>
    <t>ZÁSYP JAM A RÝH Z HORNIN KAMENITÝCH</t>
  </si>
  <si>
    <t>půdorys 3x2m, hloubka 0,4m,</t>
  </si>
  <si>
    <t>029113</t>
  </si>
  <si>
    <t>OSTATNÍ POŽADAVKY - GEODETICKÉ ZAMĚŘENÍ - CELKY</t>
  </si>
  <si>
    <t>0,5% z ceny SO</t>
  </si>
  <si>
    <t>Zpevněné plochy</t>
  </si>
  <si>
    <t>18010</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</si>
  <si>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</si>
  <si>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</si>
  <si>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</si>
  <si>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</si>
  <si>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</si>
  <si>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</si>
  <si>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</si>
  <si>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</si>
  <si>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</si>
  <si>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 (R-NN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</si>
  <si>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</si>
  <si>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</si>
  <si>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</si>
  <si>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</si>
  <si>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</si>
  <si>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</si>
  <si>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</si>
  <si>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</si>
  <si>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</si>
  <si>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</si>
  <si>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</si>
  <si>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</si>
  <si>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</si>
  <si>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</si>
  <si>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</si>
  <si>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742H34</t>
  </si>
  <si>
    <t>KABEL NN ČTYŘ- A PĚTIŽÍLOVÝ CU S PLASTOVOU IZOLACÍ STÍNĚNÝ OD 70 DO 120 MM2</t>
  </si>
  <si>
    <t>1x10+1x2</t>
  </si>
  <si>
    <t>742L14</t>
  </si>
  <si>
    <t>UKONČENÍ DVOU AŽ PĚTIŽÍLOVÉHO KABELU V ROZVADĚČI NEBO NA PŘÍSTROJI OD 70 DO 120 MM2</t>
  </si>
  <si>
    <t>742L24</t>
  </si>
  <si>
    <t>UKONČENÍ DVOU AŽ PĚTIŽÍLOVÉHO KABELU KABELOVOU SPOJKOU OD 70 DO 120 MM2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</si>
  <si>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</si>
  <si>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</si>
  <si>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</si>
  <si>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</si>
  <si>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</si>
  <si>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</si>
  <si>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</si>
  <si>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</si>
  <si>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</si>
  <si>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</si>
  <si>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</si>
  <si>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</si>
  <si>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</si>
  <si>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</si>
  <si>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</si>
  <si>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CELKOVÁ PROHLÍDKA, ZKOUŠENÍ, MĚŘENÍ A VYHOTOVENÍ VÝCHOZÍ REVIZNÍ ZPRÁVY, PRO OBJEM IN DO 100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</si>
  <si>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</si>
  <si>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</si>
  <si>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</si>
  <si>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</si>
  <si>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</si>
  <si>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</si>
  <si>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</si>
  <si>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</si>
  <si>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</si>
  <si>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</si>
  <si>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</si>
  <si>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</si>
  <si>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</si>
  <si>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</si>
  <si>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8x(0,5x0,2)</t>
  </si>
  <si>
    <t>746543R</t>
  </si>
  <si>
    <t>KOMPENZAČNÍ TLUMIVKA 22 kV, DO 300 KVAR</t>
  </si>
  <si>
    <t>3x12+3x10</t>
  </si>
  <si>
    <t>ROZVADĚČ KOMPENZAČNÍ VNITŘNÍ OD 41 DO 60 KVAR (RH.4)</t>
  </si>
  <si>
    <t>1x7</t>
  </si>
  <si>
    <t>3x7</t>
  </si>
  <si>
    <t xml:space="preserve">  PS 35-10</t>
  </si>
  <si>
    <t>Žst. Chomutov, rozvodna 22 kV, technologie</t>
  </si>
  <si>
    <t>PS 35-10</t>
  </si>
  <si>
    <t>3x0,8</t>
  </si>
  <si>
    <t>74514B</t>
  </si>
  <si>
    <t>MODULÁRNÍ ROZVADĚČ 3-F DO UN 25KV, 630A, DO 20KA/1S, POLE MĚŘENÍ S PROUDOVÝMI A NAPĚŤOVÝMI MĚNIČI</t>
  </si>
  <si>
    <t>3x22+3x18+3x4+3x4</t>
  </si>
  <si>
    <t>742573</t>
  </si>
  <si>
    <t>KABEL VN - JEDNOŽÍLOVÝ, 22-AXEKVC(V)E(Y) OD 185 DO 300 MM2</t>
  </si>
  <si>
    <t>3x11</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</si>
  <si>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</si>
  <si>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</si>
  <si>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</si>
  <si>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</si>
  <si>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</si>
  <si>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</si>
  <si>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</si>
  <si>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</si>
  <si>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</si>
  <si>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</si>
  <si>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</si>
  <si>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</si>
  <si>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</si>
  <si>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</si>
  <si>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</si>
  <si>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</si>
  <si>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D.4</t>
  </si>
  <si>
    <t>Ostatní technologická zařízení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</si>
  <si>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</si>
  <si>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</si>
  <si>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</si>
  <si>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</si>
  <si>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</si>
  <si>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</si>
  <si>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</si>
  <si>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</si>
  <si>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</si>
  <si>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</si>
  <si>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</si>
  <si>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</si>
  <si>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</si>
  <si>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</si>
  <si>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</si>
  <si>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</si>
  <si>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</si>
  <si>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</si>
  <si>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</si>
  <si>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</si>
  <si>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následujících SO a PS:</t>
  </si>
  <si>
    <t>Ostatní</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</si>
  <si>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</si>
  <si>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</si>
  <si>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</si>
  <si>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</si>
  <si>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</si>
  <si>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</si>
  <si>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</si>
  <si>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</si>
  <si>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</si>
  <si>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</si>
  <si>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</si>
  <si>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</si>
  <si>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</si>
  <si>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</si>
  <si>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</si>
  <si>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</si>
  <si>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bode 4.20.8. Součastí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</si>
  <si>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</si>
  <si>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</si>
  <si>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</si>
  <si>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</si>
  <si>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</si>
  <si>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</si>
  <si>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</si>
  <si>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</si>
  <si>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</si>
  <si>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</si>
  <si>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</si>
  <si>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</si>
  <si>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</si>
  <si>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</si>
  <si>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</si>
  <si>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</si>
  <si>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</si>
  <si>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</si>
  <si>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</si>
  <si>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</si>
  <si>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</si>
  <si>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</si>
  <si>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E.1.1.1</t>
  </si>
  <si>
    <t>Železniční svršek</t>
  </si>
  <si>
    <t xml:space="preserve">  SO 11-01</t>
  </si>
  <si>
    <t>Železniční svršek, Kyjice - Chomutov</t>
  </si>
  <si>
    <t>SO 11-01</t>
  </si>
  <si>
    <t>000</t>
  </si>
  <si>
    <t>Všeobecné položky</t>
  </si>
  <si>
    <t>R015140</t>
  </si>
  <si>
    <t>19-I</t>
  </si>
  <si>
    <t>Tabulka č.13   
0.168=0,168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</si>
  <si>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</si>
  <si>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R015150</t>
  </si>
  <si>
    <t>POPLATKY ZA LIKVIDACŮ ODPADŮ NEKONTAMINOVANÝCH - 17 05 08  ŠTĚRK Z KOLEJIŠTĚ (ODPAD PO RECYKLACI)</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</si>
  <si>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</si>
  <si>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</si>
  <si>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POPLATKY ZA LIKVIDACŮ ODPADŮ NEKONTAMINOVANÝCH - 17 01 01  ŽELEZNIČNÍ PRAŽCE BETONOVÉ</t>
  </si>
  <si>
    <t>Tabulka č.13   
6133.584=6 133,584 [A]</t>
  </si>
  <si>
    <t>R015250</t>
  </si>
  <si>
    <t>POPLATKY ZA LIKVIDACŮ ODPADŮ NEKONTAMINOVANÝCH - 17 02 03  POLYETYLÉNOVÉ  PODLOŽKY (ŽEL. SVRŠEK)</t>
  </si>
  <si>
    <t>Tabulka č.13   
4.294=4,294 [A]</t>
  </si>
  <si>
    <t>R015260</t>
  </si>
  <si>
    <t>POPLATKY ZA LIKVIDACŮ ODPADŮ NEKONTAMINOVANÝCH - 07 02 99  PRYŽOVÉ PODLOŽKY (ŽEL. SVRŠEK)</t>
  </si>
  <si>
    <t>Tabulka č.13   
7.777=7,777 [A]</t>
  </si>
  <si>
    <t>R015510</t>
  </si>
  <si>
    <t>POPLATKY ZA LIKVIDACŮ ODPADŮ NEBEZPEČNÝCH - 17 05 07*  LOKÁLNĚ ZNEČIŠTĚNÝ ŠTĚRK A ZEMINA Z KOLEJIŠTĚ(VÝHYBKY)</t>
  </si>
  <si>
    <t>Tabulka č.13   
528=528,000 [A]   
Tabulka PS č.1   
Kontaminovaný štěrk k odvozu na skládku   
736=736,000 [B]   
Celkem: A+B=1 264,000 [C]</t>
  </si>
  <si>
    <t>R015520</t>
  </si>
  <si>
    <t>POPLATKY ZA LIKVIDACŮ ODPADŮ NEBEZPEČNÝCH - 17 02 04*  ŽELEZNIČNÍ PRAŽCE DŘEVĚNÉ</t>
  </si>
  <si>
    <t>Tabulka č.13   
115.012=115,012 [A]</t>
  </si>
  <si>
    <t>R015530</t>
  </si>
  <si>
    <t>POPLATKY ZA LIKVIDACŮ ODPADŮ NEBEZPEČNÝCH - 17 02 04*  KŮLY A SLOUPY DŘEVĚNÉ</t>
  </si>
  <si>
    <t>Dřevěný služební přechod v zastávce Chomutov-město   
délka * šířka * výška * objemová hmotnost   
8,7 * 1,25 * 0,15 * 0,1=0,163 [A]</t>
  </si>
  <si>
    <t>R015540</t>
  </si>
  <si>
    <t>POPLATKY ZA LIKVIDACŮ ODPADŮ NEBEZPEČNÝCH - VÝHYBKY ZNEČIŠTĚNÉ MAZADLY</t>
  </si>
  <si>
    <t>Tabulka č.7   
celková hmotnost výhybek   
43,620=43,620 [A]</t>
  </si>
  <si>
    <t>001</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</si>
  <si>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</si>
  <si>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</si>
  <si>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</si>
  <si>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Komunikace</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</si>
  <si>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</si>
  <si>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</si>
  <si>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</si>
  <si>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</si>
  <si>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</si>
  <si>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</si>
  <si>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</si>
  <si>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</si>
  <si>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</si>
  <si>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</si>
  <si>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</si>
  <si>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</si>
  <si>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</si>
  <si>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odpočet položky s kódem R5233720   
-840=- 840,000 [C]   
Celkem: A+B+C=12 025,769 [D]   
pozn. 8126,974m délky KOLEJNICE (měřené v ose) bude z oceli pevnosti R350HT (viz Tabulka č.5) - viz položka R52Z123   
pozn. v případě nerealizování pojistných úhelníků na estakádě bude tato položka navýšena o 840m (bez odečtu položky s kódem R5233720)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</si>
  <si>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</si>
  <si>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</si>
  <si>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</si>
  <si>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[C]   
spojka 2-3   
13*0,6=7,800 [B]   
Celkem: A+C+B=24,600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</si>
  <si>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</si>
  <si>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</si>
  <si>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</si>
  <si>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</si>
  <si>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</si>
  <si>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</si>
  <si>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</si>
  <si>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</si>
  <si>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</si>
  <si>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</si>
  <si>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</si>
  <si>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</si>
  <si>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</si>
  <si>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</si>
  <si>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</si>
  <si>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</si>
  <si>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</si>
  <si>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</si>
  <si>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</si>
  <si>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</si>
  <si>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</si>
  <si>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</si>
  <si>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</si>
  <si>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</si>
  <si>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</si>
  <si>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</si>
  <si>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</si>
  <si>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</si>
  <si>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</si>
  <si>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</si>
  <si>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</si>
  <si>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</si>
  <si>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</si>
  <si>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</si>
  <si>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</si>
  <si>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</si>
  <si>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</si>
  <si>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</si>
  <si>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</si>
  <si>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</si>
  <si>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</si>
  <si>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</si>
  <si>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</si>
  <si>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</si>
  <si>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</si>
  <si>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</si>
  <si>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</si>
  <si>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</si>
  <si>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</si>
  <si>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</si>
  <si>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</si>
  <si>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</si>
  <si>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</si>
  <si>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</si>
  <si>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</si>
  <si>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</si>
  <si>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</si>
  <si>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</si>
  <si>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</si>
  <si>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</si>
  <si>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</si>
  <si>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</si>
  <si>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</si>
  <si>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</si>
  <si>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</si>
  <si>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</si>
  <si>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</si>
  <si>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</si>
  <si>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</si>
  <si>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</si>
  <si>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</si>
  <si>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</si>
  <si>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</si>
  <si>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</si>
  <si>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</si>
  <si>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[D]   
Celkem: A+B+D=16 513,364 [E]</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</si>
  <si>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</si>
  <si>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</si>
  <si>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</si>
  <si>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</si>
  <si>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</si>
  <si>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</si>
  <si>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2018_OTSKP</t>
  </si>
  <si>
    <t>viz. Technická zpráva kap. 6.9.1   
v tab. od km 62,973 (včetně) dál   
(počet demontovaných lisů) * počet řezů   
(21 * 2) * 2 =84,000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</si>
  <si>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</si>
  <si>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</si>
  <si>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</si>
  <si>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</si>
  <si>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</si>
  <si>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</si>
  <si>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</si>
  <si>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</si>
  <si>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</si>
  <si>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</si>
  <si>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</si>
  <si>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</si>
  <si>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</si>
  <si>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</si>
  <si>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</si>
  <si>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</si>
  <si>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</si>
  <si>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</si>
  <si>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</si>
  <si>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</si>
  <si>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</si>
  <si>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</si>
  <si>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</si>
  <si>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</si>
  <si>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</si>
  <si>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</si>
  <si>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</si>
  <si>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</si>
  <si>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</si>
  <si>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</si>
  <si>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</si>
  <si>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</si>
  <si>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</si>
  <si>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</si>
  <si>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</si>
  <si>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</si>
  <si>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</si>
  <si>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</si>
  <si>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</si>
  <si>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</si>
  <si>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</si>
  <si>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</si>
  <si>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</si>
  <si>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</si>
  <si>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</si>
  <si>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</si>
  <si>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</si>
  <si>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</si>
  <si>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</si>
  <si>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</si>
  <si>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</si>
  <si>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</si>
  <si>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</si>
  <si>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</si>
  <si>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</si>
  <si>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501</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</si>
  <si>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</si>
  <si>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</si>
  <si>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</si>
  <si>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</si>
  <si>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502</t>
  </si>
  <si>
    <t>R545210</t>
  </si>
  <si>
    <t>PŘECHODOVÁ KOLEJNICE 49 E1/60 E2</t>
  </si>
  <si>
    <t>Na konci úseku v navázání na stávající stav (cca km 62,960)   
počet kolejí * počet kolejnic v jedné koleji   
2*2=4,000 [A]</t>
  </si>
  <si>
    <t>503</t>
  </si>
  <si>
    <t>R5233720</t>
  </si>
  <si>
    <t>KOLEJ 60 E2, ROZD. "U", BEZSTYKOVÁ, PR. BET. VÝHYBKOVÝ KRÁTKÝ PRO PŘIPEVNĚNÍ POJISTNÝCH ÚHELNÍKŮ, UP. PRUŽNÉ</t>
  </si>
  <si>
    <t>Na estakádě   
počet kolejí * délka v jedné koleji   
2 * 420=840,000 [A]   
pozn. v případě nerealizování pojistných úhelníků na estakádě nebude tato položka čerpána.</t>
  </si>
  <si>
    <t>1. Položka obsahuje:      
 – defektoskopické zkoušky kolejnic, jsou-li vyžadovány      
 – dodávku uvedeného typu kolejnic, pražců (popř. mostnic), upevňovadel a drobného kolejiva v uvedeném rozdělení koleje pro normální rozchod kolejí (1435 mm), konstrukce musí umožňovat montáž pojistných úhelníků.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</si>
  <si>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504</t>
  </si>
  <si>
    <t>R549420</t>
  </si>
  <si>
    <t>POJISTNÉ ÚHELNÍKY V KOLEJÍCH NA MOSTECH</t>
  </si>
  <si>
    <t>1. Položka obsahuje:      
 – úpravu plochy mezi kolejnicemi včetně případných zásahů do stávajících konstrukcí      
 – dodávku a montáž pojistných úhelníků, vč. montážního materiálu.      
 – ochranný nátěr      
 – příplatky za ztížené podmínky při práci v koleji, např. překážky po stranách koleje, práci v tunelu apod.      
2. Položka neobsahuje:      
 X      
3. Způsob měření:      
Měří se metr délkový koleje.</t>
  </si>
  <si>
    <t>505</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</si>
  <si>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</si>
  <si>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</si>
  <si>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</si>
  <si>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</si>
  <si>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009</t>
  </si>
  <si>
    <t>Ostatní konstrukce a práce</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</si>
  <si>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</si>
  <si>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</si>
  <si>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</si>
  <si>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</si>
  <si>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</si>
  <si>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</si>
  <si>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</si>
  <si>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</si>
  <si>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</si>
  <si>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</si>
  <si>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</si>
  <si>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</si>
  <si>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</si>
  <si>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</si>
  <si>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</si>
  <si>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</si>
  <si>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</si>
  <si>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Tabulka č.1   
Kontaminovaný štěrk k odvozu na skládku * vzdálenost odvozu na skládku   
264 * 13=3 432,000 [A]   
Tabulka PS č.1   
Kontaminovaný štěrk k odvozu na skládku * vzdálenost odvozu na skládku   
368 * 13=4 784,000 [B]   
Odtěžené štěrkového lože koleje 3a z odbočky Chomutov město   
šířka * hloubka * délka * vzdálenost   
4,2 * 0,35 * 24,226 * 8=284,898 [C]   
Celkem: A+B+C=8 500,898 [D]</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</si>
  <si>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</si>
  <si>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</si>
  <si>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</si>
  <si>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</si>
  <si>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965090</t>
  </si>
  <si>
    <t>ODSTRANĚNÍ KOLEJOVÉHO LOŽE A DRÁŽNÍCH STEZEK - DOPRAVA VÝSIVEK</t>
  </si>
  <si>
    <t>Tabulka č.1   
Recyklovaný štěrk k odvozu na skládku * vzdálenost odvozu na skládku   
11244,077 * 10=112 440,770 [A]   
Tabulka PS č.1   
Recyklovaný štěrk k odvozu na skládku * vzdálenost odvozu na skládku   
875,564 * 10=8 755,640 [B]   
Celkem: A+B=121 196,410 [C]</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</si>
  <si>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</si>
  <si>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</si>
  <si>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</si>
  <si>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</si>
  <si>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</si>
  <si>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</si>
  <si>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</si>
  <si>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</si>
  <si>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</si>
  <si>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ZMONTÁŽNÍ ZÁKLADNY) K LIKVIDACI</t>
  </si>
  <si>
    <t>Tabulka č.4   
(hmotnost stávajících pražců B91S +hmotnost stávajících pražců SB6) * vzdálenost   
(1141,824 + 4991,760) * 6=36 801,504 [A]   
(hmotnost kolejnic UIC60 + hmotnost kolejnic R65 + (hmotnost kolejnic S49 bez úseku na dřevěných pražcích)) * vzdálenost   
(157,274 + 158,093 + (1030,387 - (6,099 + 52,823 + 99 + 38) * 0,04949)) * 6=8 016,347 [B]   
podkladnice   
2 * počet stávajících pražců SB6 * hmotnost podkladnice * vzdálenost   
2 * 18488 * 0,00891 * 6=1 976,737 [C]   
vrtule   
4 * počet stávajících pražců SB6 * hmotnost vrtule * vzdálenost + 2 * počet stávajících pražců B91S * hmotnost vrtule * vzdálenost   
4 * 18488 * 0,0006 * 6 + 2 * 3756 * 0,000516 * 6=289,484 [D]   
svěrka   
2 * počet stávajících pražců SB6 * hmotnost svěrky * vzdálenost + 2 * počet stávajících pražců B91S * hmotnost svěrky * vzdálenost   
2 * 18488 * 0,00063 * 6 + 2 * 3756 * 0,000492 * 6=161,945 [E]   
šroub   
2 * počet stávajících pražců SB6 * hmotnost šroubu * vzdálenost   
2 * 18488 * 0,00064 * 6=141,988 [F]   
podložky   
2 * počet stávajících pražců SB6 * (hmotnost podložek) * vzdálenost + 2 * počet stávajících pražců B91S * hmotnost svěrky * vzdálenost   
2 * 18488 * (0,000163+0,00033) * 6 + 2 * 3756 * 0,00018 * 6=117,488 [G]   
Celkem: A+B+C+D+E+F+G=47 505,493 [H]</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</si>
  <si>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</si>
  <si>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</si>
  <si>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</si>
  <si>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</si>
  <si>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</si>
  <si>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</si>
  <si>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</si>
  <si>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</si>
  <si>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</si>
  <si>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ZMONTÁŽNÍ ZÁKLADNY) K LIKVIDACI</t>
  </si>
  <si>
    <t>Tabulka č.4   
hmotnost stávajících pražců * vzdálenost   
92,96 * 12=1 115,520 [A]   
(hmotnost kolejnic S49) * vzdálenost   
((6,099 + 52,823 + 99 + 38) * 0,04949) * 6=58,177 [B]   
podkladnice   
2 * počet stávajících pražců* hmotnost podkladnice * vzdálenost   
2 * 1162 * 0,00891 * 6=124,241 [C]   
vrtule   
4 * počet stávajících pražců * hmotnost vrtule * vzdálenost   
4 * 1162 * 0,0006 * 6=16,733 [D]   
svěrka   
2 * počet stávajících pražců * hmotnost svěrky * vzdálenost   
2 * 1162 * 0,00063 * 6=8,785 [E]   
šroub   
2 * počet stávajících pražců * hmotnost šroubu * vzdálenost   
2 * 1162 * 0,00064 * 6=8,924 [F]   
podložky   
2 * počet stávajících pražců SB6 * (hmotnost podložek) * vzdálenost   
2 * 1162 * (0,000163+0,00033) * 6=6,874 [G]   
Celkem: A+B+C+D+E+F+G=1 339,254 [H]</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</si>
  <si>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</si>
  <si>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</si>
  <si>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</si>
  <si>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</si>
  <si>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</si>
  <si>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</si>
  <si>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</si>
  <si>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</si>
  <si>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</si>
  <si>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DEMONTÁŽENEBO Z MONTÁŽNÍ ZÁKLADNY) K LIKVIDACI</t>
  </si>
  <si>
    <t>Tabulka č.8   
celková hmotnost pražců * vzdálenost   
22,052 * 12=264,624 [A]   
železné části výhybky * vzdálenost   
hmotnost výhybek bez pražců * vzdálenost   
43,620 * 6=261,720 [B]   
Celkem: A+B=526,344 [C]</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</si>
  <si>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</si>
  <si>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</si>
  <si>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</si>
  <si>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</si>
  <si>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</si>
  <si>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</si>
  <si>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Dřevěný služební přechod v zastávce Chomutov-město   
délka * šířka * výška * objemová hmotnost * vzdálenost   
8,7 * 1,25 * 0,15 * 0,1 * 6=0,979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</si>
  <si>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</si>
  <si>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</si>
  <si>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</si>
  <si>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</si>
  <si>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</si>
  <si>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</si>
  <si>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</si>
  <si>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v koleji č.1   
počet kotev * hmotnost kotvy * vzdálenost   
194 * 0,01 * 6=11,640 [A]   
v koleji č.2   
počet kotev * hmotnost kotvy * vzdálenost   
197 * 0,01 * 6=11,820 [B]   
provizorní odbočka Vrskmaň   
na 6m úsecích před/za výhybkami 1 a 4  na každém 2. pražci   
počet kotev * hmotnost kotvy * vzdálenost   
10 * 0,01 * 4=0,400 [C]   
ve výměnové části výhybek  1 a 4    
počet kotev * hmotnost kotvy * vzdálenost   
28 * 0,01 * 6=1,680 [D]   
na 10m úsecích před/za výhybkami 2 a 3   
počet kotev * hmotnost kotvy * vzdálenost   
18 * 0,01 * 6]=1,080 [E]   
provizorní stav 2a   
km 60,637 925 - km 60,644 525 na každém 2. pražci + výměnová část výhybky 3   
počet kotev * hmotnost kotvy * vzdálenost   
24 * 0,01 * 6=1,440 [F]   
km 61,223 - km 61,273 na každém 2. pražci   
počet kotev * hmotnost kotvy * vzdálenost   
46 * 0,01 * 6=2,760 [G]   
Celkem: A+B+C+D+E+F+G=30,820 [H]</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</si>
  <si>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</si>
  <si>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</si>
  <si>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</si>
  <si>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</si>
  <si>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</si>
  <si>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</si>
  <si>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</si>
  <si>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</si>
  <si>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R925110</t>
  </si>
  <si>
    <t>DRÁŽNÍ STEZKY Z DRTI TL. DO 50 MM</t>
  </si>
  <si>
    <t>18-I</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</si>
  <si>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</si>
  <si>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</si>
  <si>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11-11</t>
  </si>
  <si>
    <t>Železniční svršek, Dolní Rybník - ŽST Jirkov</t>
  </si>
  <si>
    <t>SO 11-11</t>
  </si>
  <si>
    <t>předpoklad 50% prostý beton, 50% žb   
žst. Jirkov   
hmotnost odstraněných námezníků z výhybek č. 1, 2 a 3   
počet námezníků*hmotnost   
3*0,056=0,168 [A]   
hmotnost panelů ze zrušených přechodů   
3*3*1,3*0,15*2,5=4,388 [B]   
Celkem: A+B=4,556 [C]</t>
  </si>
  <si>
    <t>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</si>
  <si>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</si>
  <si>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</si>
  <si>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</si>
  <si>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</si>
  <si>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</si>
  <si>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</si>
  <si>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</si>
  <si>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</si>
  <si>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</si>
  <si>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</si>
  <si>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</si>
  <si>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</si>
  <si>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</si>
  <si>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</si>
  <si>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</si>
  <si>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</si>
  <si>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</si>
  <si>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</si>
  <si>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</si>
  <si>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</si>
  <si>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</si>
  <si>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</si>
  <si>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</si>
  <si>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</si>
  <si>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</si>
  <si>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</si>
  <si>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</si>
  <si>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</si>
  <si>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</si>
  <si>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</si>
  <si>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</si>
  <si>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</si>
  <si>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</si>
  <si>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</si>
  <si>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</si>
  <si>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</si>
  <si>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</si>
  <si>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</si>
  <si>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</si>
  <si>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</si>
  <si>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</si>
  <si>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</si>
  <si>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</si>
  <si>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</si>
  <si>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</si>
  <si>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</si>
  <si>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</si>
  <si>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</si>
  <si>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</si>
  <si>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</si>
  <si>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</si>
  <si>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</si>
  <si>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</si>
  <si>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R5958131050</t>
  </si>
  <si>
    <t>Železniční svršek-upevňovadla Součásti upevňovací s antikorozní úpravou vrtule R1(145)</t>
  </si>
  <si>
    <t>v ŽST Jirkov   
pro oblouk R=190m v km 1,781 771 - km 1,820 186   
počet vrtulí na pražci * (délka oblouku + 2 * délka náběhu) / rozdělení pražců   
8 * (38,415 + 2 * 4) / 0,6745   
552=552,000 [B]</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</si>
  <si>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</si>
  <si>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</si>
  <si>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</si>
  <si>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</si>
  <si>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</si>
  <si>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</si>
  <si>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</si>
  <si>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</si>
  <si>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</si>
  <si>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</si>
  <si>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</si>
  <si>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kolejového lože po snesenými výhybkami   
objem pod výhybkami*vzdálenost   
(46,614+47,667+47,667)*8=1 135,584 [A]</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</si>
  <si>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</si>
  <si>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doprava výsivek na skládku z recyklační linky v žst. Kyjice na skládku (40% objemu odtěženého lože vyjma lože pod výhybkami)   
0,4*objem lože bez výhybek*vzdálenost   
0,4*(25,677+15,250+20,182+23,250+1,45+167,748)*13=1 318,496 [A]</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</si>
  <si>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</si>
  <si>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</si>
  <si>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odvoz demontovaných kolejových polí - sestava S49/betonový pražec (294 pražců)   
kolejnice S49 + drobné kolejivo ((2*délka koleje*hmotnost na metr+počet pražců*(2*podkladnice+4*svěrka+8*vrtule+4*svěrkový šroub+12*dvojitý pružný kroužek+4*matice))*vzdálenost)   
(2*179,478*0,04943+294*(2*0,00742+4*0,00063+8*0,000516+4*0,000544+12*0,00009+4*0,000128))*1=25,168 [A]   
betonové pražce (počet*hmotnost*vzdálenost)   
294*0,270*2=158,760 [B]   
pryžové podložky (počet*hmotnost*vzdálenost)   
2*294*0,000182*1=0,107 [C]   
polyetylénové podložky (počet*hmotnost*vzdálenost)   
2*294*0,00009*1=0,053 [D]   
odvoz demontovaných kolejových polí - sestava R65/betonový pražec (37 pražců)   
kolejnice R65 + drobné kolejivo ((2*délka koleje*hmotnost na metr+počet pražců*(4*svěrka+4*vrtule+4*podložka))*vzdálenost)   
(2*0,06498*22,45+37*(4*0,000492+4*0,000516+4*0,000038))*1=3,072 [E]   
betonové pražce (počet*hmotnost*vzdálenost)   
37*0,304*2=22,496 [F]   
pryžové podložky (počet*hmotnost*vzdálenost)   
2*37*0,00015*1=0,011 [G]   
odb. Dolní Rybník   
odvoz demontovaných kolejových polí - sestava S49/betonový pražec (272 pražců)   
kolejnice S49 + drobné kolejivo ((2*délka koleje*hmotnost na metr+počet pražců*(2*podkladnice+4*svěrka+8*vrtule+4*svěrkový šroub+12*dvojitý pružný kroužek+4*matice))*vzdálenost)   
(2*165,790*0,04943+272*(2*0,00742+4*0,00063+8*0,000516+4*0,000544+12*0,00009+4*0,000128))*1=23,260 [H]   
betonové pražce (počet*hmotnost*vzdálenost)   
272*0,270*2=146,880 [I]   
pryžové podložky (počet*hmotnost*vzdálenost)   
2*272*0,000182*1=0,099 [J]   
polyetylénové podložky (počet*hmotnost*vzdálenost)   
2*272*0,00009*1=0,049 [K]   
Celkem: A+B+C+D+E+F+G+H+I+J+K=379,955 [L]</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</si>
  <si>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</si>
  <si>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odvoz demontovaných kolejových polí - sestava S49/dřevo (123 pražců)   
kolejnice S49 + drobné kolejivo ((2*délka koleje*hmotnost na metr+počet pražců*(2*podkladnice+4*svěrka+8*vrtule+4*svěrkový šroub+12*dvojitý pružný kroužek+4*matice))*vzdálenost)   
(2*74,964*0,04943+123*(2*0,00811+4*0,00063+8*0,000516+4*0,000544+12*0,00009+4*0,000128))*1=10,687 [A]   
dřevěné pražce (počet*hmotnost*vzdálenost)   
123*0,090*9=99,630 [B]   
pryžové podložky (počet*hmotnost*vzdálenost)   
2*123*0,000182*1=0,045 [C]   
polyetylénové podložky (počet*hmotnost*vzdálenost)   
2*123*0,00009*1=0,022 [D]   
odb. Dolní Rybník   
odvoz demontovaných kolejových polí - sestava S49/dřevo (65 pražců)   
kolejnice S49 + drobné kolejivo ((2*délka koleje*hmotnost na metr+počet pražců*(2*podkladnice+4*svěrka+8*vrtule+4*svěrkový šroub+12*dvojitý pružný kroužek+4*matice))*vzdálenost)   
(2*39,336*0,04943+65*(2*0,00811+4*0,00063+8*0,000516+4*0,000544+12*0,00009+4*0,000128))*1=5,620 [E]   
dřevěné pražce (počet*hmotnost*vzdálenost)   
65*0,090*9=52,650 [F]   
pryžové podložky (počet*hmotnost*vzdálenost)   
2*65*0,000182*1=0,024 [G]   
polyetylénové podložky (počet*hmotnost*vzdálenost)   
2*65*0,00009*1=0,012 [H]   
Celkem: A+B+C+D+E+F+G+H=168,690 [I]</t>
  </si>
  <si>
    <t>žst. Jirkov   
demontáž výhybky č. 1 (1:9 190)   
43.75=43,750 [A]   
demontáž výhybky č. 2 (1:9 190)   
43.75=43,750 [B]   
demontáž výhybky č. 3 (1:7,5 190)   
37.83=37,830 [C]   
Celkem: A+B+C=125,330 [D]</t>
  </si>
  <si>
    <t>žst. Jirkov   
odvoz demontované výhybky (JS49-1:9-190) č. 1 (hmotnost dřevěných pražců výhybky*vzdálenost)   
5,21*9=46,890 [A]   
odvoz demontované výhybky (JS49-1:9-190) č. 2 (hmotnost dřevěných pražců výhybky*vzdálenost)   
5,21*9=46,890 [B]   
odvoz demontované výhybky (JS49-1:7,5-190) č. 3(hmotnost dřevěných pražců*vzdálenost)   
4,794*9=43,146 [C]   
Celkem: A+B+C=136,926 [D]</t>
  </si>
  <si>
    <t>žst. Jirkov   
zrušení přechodů z betonových panelů na koleji č. 2   
3*3*1,3=11,700 [A]</t>
  </si>
  <si>
    <t>žst. Jirkov   
hmotnost panelů ze zrušených přechodů*vzdálenost   
3*3*1,3*0,15*2,5*2=8,775 [A]</t>
  </si>
  <si>
    <t>965831</t>
  </si>
  <si>
    <t>DEMONTÁŽ NÁMEZNÍKU</t>
  </si>
  <si>
    <t>žst. Jirkov   
demontáž námezníku výhybek č. 1, 2 a 3   
počet kusů   
3=3,000 [A]</t>
  </si>
  <si>
    <t>965832</t>
  </si>
  <si>
    <t>DEMONTÁŽ NÁMEZNÍKU - ODVOZ (NA LIKVIDACI ODPADŮ NEBO JINÉ URČENÉ MÍSTO)</t>
  </si>
  <si>
    <t>žst. Jirkov   
odvoz demontovaných námezníků   
počet*hmotnost*vzdálenost   
3*0,056*2=0,336 [A]</t>
  </si>
  <si>
    <t>žst. Jirkov   
drážní stezka v délce nového kolejového lože v km 1,424 039 - km 1,499 039 a v km 1,780 996 - km 1,830 996   
délka koleje*šířka drážní stezky   
(1499,039-1424,039+1830,996-1780,996)*0,5=62,500 [A]</t>
  </si>
  <si>
    <t>{\rtf1\ansi\deff0\nouicompat{\fonttbl{\f0\fnil Arial;}{\f1\fnil\fcharset238 Arial;}{\f2\fnil\fcharset0 Arial;}}      
{\colortbl ;\red0\green0\blue0;}      
{\*\generator Riched20 10.0.18362}\viewkind4\uc1       
\pard\cf1\f0\fs18\lang1029 1. Polo\f1\'9eka obsahuje:\par      
 \f0\endash  kompletn\f2\lang1033\'ed proveden\'ed konstrukce s dod\'e1n\'edm materi\'e1lu\par      
 \f0\endash  urovn\f2\'e1n\'ed povrchu do p\f1\'f8edepsan\f2\'e9ho tvaru, p\f1\'f8\f2\'edpadn\f1\'ec i ru\'e8n\f2\'ed hutn\f1\'ecn\f2\'ed a v\'fdpl\f1\'f2 nerovnost\f2\'ed a prohlubn\'ed\par      
 \f0\endash  zhutn\f1\'ecn\f2\'ed na p\f1\'f8edepsanou m\f2\'edru bez ohledu na zp\f1\'f9sob prov\f2\'e1d\f1\'ecn\f2\'ed\par      
 \f0\endash  p\f1\'f8\f2\'edplatky za zt\'ed\f1\'9een\f2\'e9 podm\'ednky vyskytuj\'edc\'ed se p\f1\'f8i z\'f8\f2\'edzen\'ed dr\'e1\f1\'9en\f2\'edch stezek, nap\f1\'f8. za p\'f8ek\f2\'e1\f1\'9eky na stran\'ec koleje ap.\par      
2. Polo\'9eka neobsahuje:\par      
 \f0\endash  v\f2\'fdpl\f1\'f2 pod dr\f2\'e1\f1\'9en\f2\'ed stezkou mezi kolejov\'fdm lo\f1\'9eem sousedn\f2\'edch kolej\'ed, nacen\'ed se polo\f1\'9ekami ve sd 51\par      
3. Zp\'f9sob m\'ec\'f8en\f2\'ed:\par      
M\f1\'ec\'f8\f2\'ed se horn\'ed pochoz\'ed plocha bez ohledu na tvar dosyp\'e1vek pod dr\'e1\f1\'9en\f2\'ed stezkou.\f0\lang1029\par      
\par      
}</t>
  </si>
  <si>
    <t xml:space="preserve">  SO 11-31</t>
  </si>
  <si>
    <t>Železniční svršek, ŽST Kyjice</t>
  </si>
  <si>
    <t>SO 11-31</t>
  </si>
  <si>
    <t>015530</t>
  </si>
  <si>
    <t>žst. Kyjice   
délka*šířka*výška*objemová hmotnost   
8,7*1,25*0,15*0,1=0,163 [A]</t>
  </si>
  <si>
    <t>R015111-1</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</si>
  <si>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</si>
  <si>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</si>
  <si>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R015111-2</t>
  </si>
  <si>
    <t>Vytěžené zeminy a horniny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</si>
  <si>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</si>
  <si>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</si>
  <si>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12373</t>
  </si>
  <si>
    <t>ODKOP PRO SPOD STAVBU SILNIC A ŽELEZNIC TŘ. I</t>
  </si>
  <si>
    <t>žst. Kyjice   
Kubatura výkopů určená k odvozu na skládku (plocha profilu*délka výkopu)   
3*25=75,000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</si>
  <si>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</si>
  <si>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</si>
  <si>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</si>
  <si>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žst. Kyjice   
Kubatura výkopů určená k odvozu na skládku (plocha profilu*délka výkopu*vzdálenost)   
3*25*6=450,000 [A]</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</si>
  <si>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</si>
  <si>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</si>
  <si>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</si>
  <si>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</si>
  <si>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</si>
  <si>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</si>
  <si>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</si>
  <si>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</si>
  <si>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</si>
  <si>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</si>
  <si>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</si>
  <si>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</si>
  <si>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</si>
  <si>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</si>
  <si>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</si>
  <si>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</si>
  <si>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</si>
  <si>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</si>
  <si>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</si>
  <si>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</si>
  <si>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</si>
  <si>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</si>
  <si>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</si>
  <si>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</si>
  <si>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</si>
  <si>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</si>
  <si>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</si>
  <si>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</si>
  <si>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</si>
  <si>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</si>
  <si>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</si>
  <si>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</si>
  <si>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</si>
  <si>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</si>
  <si>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</si>
  <si>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žst. Kyjice   
odvoz odstraněného kolejového lože km 55,644 338 - km 55,669 338 kolej č.2   
objem štěrku*vzdálenost   
45,632*15=684,480 [A]   
odvoz odstraněného kolejového lože km 55,644 338 - km 55,669 338 kolej č.4   
objem štěrku*vzdálenost   
45,632*15=684,480 [B]   
Celkem: A+B=1 368,960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</si>
  <si>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</si>
  <si>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</si>
  <si>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</si>
  <si>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</si>
  <si>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</si>
  <si>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Dřevěný služební přechod   
délka * šířka * výška * objemová hmotnost * vzdálenost   
8,7*1,25*0,15*0,1*13=2,121 [A]</t>
  </si>
  <si>
    <t>žst. Kyjice   
demontáž izolovaného styku v km 55,340   
10=10,000 [A]</t>
  </si>
  <si>
    <t>žst. Kyjice   
montované izolované styky z kolejnice S49 (počet demontovaných izolovaných styků*délka koleje*hmotnost na metr*vzdálenost)   
10*12,5*0,04943*6=37,073 [A]</t>
  </si>
  <si>
    <t>žst. Kyjice   
drážní stezka v délce nového kolejového lože u kolejí č. 2 a 4 v km 55,644 338 - km 55,669 338   
délka koleje*celková šířka drážních stezek   
(55669,338-55644,338)*(1,3+1,3+1,66+0,6)=121,500 [A]</t>
  </si>
  <si>
    <t xml:space="preserve">  SO 11-31.1</t>
  </si>
  <si>
    <t>SO 11-31.1</t>
  </si>
  <si>
    <t>předpoklad 50% prostý beton, 50% žb   
žst. Kyjice   
hmotnost námezníků z výhybek č. 13, 15, 16, 17 a 18   
počet*hmotnost   
5*0,0560.28=0,280 [A]   
hmotnost demolovaného betonového zarážedla   
objem*hustota betonu   
11*2,527.5=27,500 [B]   
Celkem: A+B=27,780 [C]</t>
  </si>
  <si>
    <t>žst. Kyjice   
objem*hustota   
(30,79+99,68)*2260.94=260,940 [A]</t>
  </si>
  <si>
    <t>žst. Kyjice   
hmotnost odstraněných betonových pražců   
68,5868.58=68,580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</si>
  <si>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polyetylénových podložek   
0,046+0,009+0,0630.118=0,118 [A]</t>
  </si>
  <si>
    <t>žst. Kyjice   
hmotnost pryžových podložek   
0,093+0,01+0,1280.231=0,231 [A]</t>
  </si>
  <si>
    <t>vč. zahrnuté nutnosti zaplacení poplatku státu z výstupu po biodegradaci   
žst. Kyjice   
hmotnost štěrku odtěženého v místě snesených výhybek (objem*hustota)   
70*2140=140,000 [A]</t>
  </si>
  <si>
    <t>žst. Kyjice   
hmotnost dřevěných pražců   
2,52+31,59+6,56+5,21+4,794+5,21+4,79460.678=60,678 [A]</t>
  </si>
  <si>
    <t>žst. Kyjice   
hmotnost výhybkových konstrukcí bez pražců   
5,14+2*4,34+2*4,85623.532=23,532 [A]</t>
  </si>
  <si>
    <t>žst. Kyjice   
zřízení kolejového lože kolej č.4 km 55,270 264 - km 55,320 264   
délka koleje*profil štěrkového lože-objem betonového pražce*délka koleje/rozdělení pražců "u"   
(55320,264-55270,264)*2-0,125*(55320,264-55270,264)/0,600 - zaokrouhlení na celé pražce   
(55320,264-55270,264)*2-0,125*8489.5=89,500 [A]</t>
  </si>
  <si>
    <t>žst. Kyjice   
délka koleje*plocha profilu   
doplnění kolejového lože kolej č.4 km 55,263 794 - km 55,270 254   
(55270,254-55263,794)*0,553.553=3,553 [A]   
doplnění kolejového lože kolej č.4 km 55,320 254 - km 55,333 000   
(55333-55320,254)*0,557.01=7,010 [B]   
doplnění kolejového lože kolej č.2 km 55,205 597 - km 55,230 597   
(55230,597-55205,597)*0,5513.75=13,750 [C]   
doplnění kolejového lože kolej č.2 km 55,263 828 - km 55,288 828   
(55288,828-55263,828)*0,5513.75=13,750 [D]   
doplnění kolejového lože kolej č.4 km 55,333 000 - km 55,370 254   
(55370,254-55333)*0,5520.49=20,490 [E]   
doplnění kolejového lože pod výhybku č.11   
rozvinutá délka*plocha profilu   
49,85*0,5527.418=27,418 [F]   
Celkem: A+B+C+D+E+F=85,971 [G]</t>
  </si>
  <si>
    <t>528352</t>
  </si>
  <si>
    <t>KOLEJ 49 E1, ROZD. "U", BEZSTYKOVÁ, PR. BET. BEZPODKLADNICOVÝ, UP. PRUŽNÉ</t>
  </si>
  <si>
    <t>žst. Kyjice   
nové kolejové pole kolej č.4 km 55,270 264 - km 55,320 264   
55320,264-55270,26450=50,000 [A]</t>
  </si>
  <si>
    <t>žst. Kyjice   
SVÚ kolej č.4 km 55,263 794 - km 55,270 254   
55270,254-55263,7946.46=6,460 [A]   
SVÚ kolejč.4 km 55,320 254 - km 55,333 000   
55333-55320,25412.746=12,746 [B]   
Celkem: A+B=19,206 [C]</t>
  </si>
  <si>
    <t>žst. Kyjice   
SVÚ kolej č.2 km 55,205 597 - km 55,230 597   
55230,597-55205,59725=25,000 [A]   
SVÚ kolej č.2 km 55,263 828 - km 55,288 828   
55288,828-55263,82825=25,000 [B]   
SVÚ kolej č.4 km 55,333 000 - km 55,370 254   
55370,254-5533337.254=37,254 [C]   
Celkem: A+B+C=87,254 [D]</t>
  </si>
  <si>
    <t>542211</t>
  </si>
  <si>
    <t>SMĚROVÉ A VÝŠKOVÉ VYROVNÁNÍ VÝHYBKOVÉ KONSTRUKCE NA PRAŽCÍCH DŘEVĚNÝCH DO 0,05 M</t>
  </si>
  <si>
    <t>žst. Kyjice   
SVÚ výhybky č.11   
49,8549.85=49,850 [A]</t>
  </si>
  <si>
    <t>žst. Kyjice   
počet svarů kolejnic na novém kolejovém poli dl. 50 m kolej č.4 (km 55,270 254 - km 55,320 254)   
66=6,000 [A]</t>
  </si>
  <si>
    <t>žst. Kyjice   
broušení koleje č.4 km 55,263 794 - km 55,370 254   
55370,254-55263,794106.46=106,460 [A]</t>
  </si>
  <si>
    <t>žst. Kyjice   
zrušení a znovuzřízení bezstykové koleje (délka)   
v koleji č.2 v km 55,205 597 - km 55,230 597 a km 55,263 828 - km 55,288 828   
55230,597-55205,597+55288,828-55263,82850=50,000 [A]   
v koleji č.4 v km 55,320 254 - 55,370 254   
55370,254-55320,25450=50,000 [B]   
v koleji č.4 za výhybkou č.11   
6,4606.46=6,460 [C]   
Celkem: A+B+C=106,460 [D]</t>
  </si>
  <si>
    <t>žst. Kyjice   
zrušení a znovuzřízení bezstykové koleje ve výhybce (rozvinutá délka výhybky)   
výhybka č.11   
49,8549.85=49,850 [A]</t>
  </si>
  <si>
    <t>549321</t>
  </si>
  <si>
    <t>ZRUŠENÍ BEZSTYKOVÉ KOLEJE NA NEDEMONTOVANÝCH ÚSECÍCH V KOLEJI</t>
  </si>
  <si>
    <t>žst. Kyjice   
zrušení bezstykové koleje (délka)   
kolej č.4 před a za výhybkou č.13   
4,678+12,0316.708=16,708 [A]</t>
  </si>
  <si>
    <t>1. Položka obsahuje:      
 – povolení upevňovadel a úprava dilatačních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</si>
  <si>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549322</t>
  </si>
  <si>
    <t>ZRUŠENÍ BEZSTYKOVÉ KOLEJE NA NEDEMONTOVANÝCH ÚSECÍCH VE VÝHYBCE</t>
  </si>
  <si>
    <t>žst. Kyjice   
zrušení bezstykové koleje ve výhybce (rozvinutá délka výhybky)   
výhybka č.13   
49,8549.85=49,850 [A]</t>
  </si>
  <si>
    <t>1. Položka obsahuje:      
 – povolení upevňovadel a úprava dilatačníchch spár      
 – montážní přípravky      
 – příplatky za ztížené podmínky při práci v koleji, např. překážky po stranách koleje, práci v tunelu apod.      
2. Položka neobsahuje:      
 – případné montované kolejnicové styky      
3. Způsob měření:      
Měří se délka koleje ve smyslu ČSN 73 6360, tj. v ose koleje.</t>
  </si>
  <si>
    <t>žst. Kyjice   
zřízení bezstykové koleje (délka)   
kolej č.4   
5050=50,000 [A]</t>
  </si>
  <si>
    <t>56333</t>
  </si>
  <si>
    <t>VOZOVKOVÉ VRSTVY ZE ŠTĚRKODRTI TL. DO 150MM</t>
  </si>
  <si>
    <t>žst. Kyjice   
zpevněná asfaltová plocha o ploše 236,232m2   
vrstva ze ŠD fr. 0/32 tl.0,15m   
tloušťka*plocha   
0,15*236,23235.435=35,435 [A]   
vrstva ze ŠD fr. 32/63 tl.0,15m   
tloušťka*plocha   
0,3*236,23270.87=70,870 [B]   
Celkem: A+B=106,305 [C]</t>
  </si>
  <si>
    <t>- dodání kameniva předepsané kvality a zrnitosti      
- rozprostření a zhutnění vrstvy v předepsané tloušťce      
- zřízení vrstvy bez rozlišení šířky, pokládání vrstvy po etapách      
- nezahrnuje postřiky, nátěry</t>
  </si>
  <si>
    <t>572121</t>
  </si>
  <si>
    <t>INFILTRAČNÍ POSTŘIK ASFALTOVÝ DO 1,0KG/M2</t>
  </si>
  <si>
    <t>žst. Kyjice   
zpevněná asfaltová plocha o ploše 236,232m2   
infiltrační postřik   
236,232236.232=236,232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</si>
  <si>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</si>
  <si>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</si>
  <si>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</si>
  <si>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žst. Kyjice   
zpevněná asfaltová plocha o ploše 236,232m2   
spojovací postřik   
236,232236.232=236,232 [A]</t>
  </si>
  <si>
    <t>574A33</t>
  </si>
  <si>
    <t>ASFALTOVÝ BETON PRO OBRUSNÉ VRSTVY ACO 11 TL. 40MM</t>
  </si>
  <si>
    <t>žst. Kyjice   
zpevněná asfaltová plocha o ploše 236,232m2   
ACO 11 tl.40mm   
236,232236.232=236,232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</si>
  <si>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</si>
  <si>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</si>
  <si>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</si>
  <si>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žst. Kyjice   
zpevněná asfaltová plocha o ploše 236,232m2   
ACP 16 tl.50mm   
236,232236.232=236,232 [A]</t>
  </si>
  <si>
    <t>žst. Kyjice   
SVÚ kolej č.4 km 55,270 264 - km 55,320 264   
55320,264-55270,26450=50,000 [A]</t>
  </si>
  <si>
    <t>žst. Kyjice   
objem odstraněného kolejového lože pod snesenými výhybkami   
výhybka č.13 (JS49-1:9-300)   
7070=70,000 [A]   
odstraněné kolejové lože kolej č.4 před výhybkou + za výhybkou (odbočná větev)   
délka koleje*profil kolejového lože-objem pražce*délka koleje/rozdělení pražců "u"   
(4,786+12,023)*2-0,101*(4,786+12,023)/0,600 - zaokrouhlení na celé pražce   
(4,786+12,023)*2-0,101*2830.79=30,790 [B]   
odstranění kolejového lože v kolejích č.6, 8 a 10 v místě nové zpevněné asfaltové plochy   
šířka plochy*délka koleje*hloubka odtěžení lože-objem pražce*počet kolejí*délka koleje/rozdělení pražců "c"   
3*18*2-0,104*3*18/0,675 - zaokrouhlení na celé pražce   
21,6*18*0,3-0,104*80108.32=108,320 [C]   
Celkem: A+B+C=209,110 [D]</t>
  </si>
  <si>
    <t>žst. Kyjice   
odvoz odstraněného kolejového lože pod snesenými výhybkami   
objem*vzdálenost   
výhybka č.13 (JS49-1:9-300)   
70*13910=910,000 [A]   
odvoz odstraněného kolejového lože kolej č.4 před výhybkou + za výhybkou (odbočná větev)   
objem*vzdálenost   
30,790*15461.85=461,850 [B]   
odvoz odstraněného kolejového lože v kolejích č.6, 8 a 10 v místě nové zpevněné asfaltové plochy   
objem*vzdálenost   
99,680*151495.2=1 495,200 [C]   
Celkem: A+B+C=2 867,050 [D]</t>
  </si>
  <si>
    <t>žst. Kyjice   
délka demontované koleje - kolej č.6   
23,448+48,90172.349=72,349 [A]   
délka demontované koleje - kolej č.8   
49,10549.105=49,105 [B]   
délka demontované koleje - kolej č.10   
49,14049.14=49,140 [C]   
Celkem: A+B+C=170,594 [D]</t>
  </si>
  <si>
    <t>žst. Kyjice   
odvoz demontovaných kolejových polí - sestava S49/betonový pražec (35+73+73+73=254 pražců)   
koleje č.6, 8, 10 a 12   
kolejnice S49 + drobné kolejivo ((2*délka koleje*hmotnost na metr+počet pražců*(2*podkladnice+4*svěrka+8*vrtule+4*svěrkový šroub+12*dvojitý pružný kroužek+4*matice))*vzdálenost)   
(2*170,594*0,04943+254*(2*0,00742+4*0,00063+8*0,000516+4*0,000544+12*0,00009+4*0,000128))*6139.68=139,680 [A]   
betonové pražce (počet*hmotnost*vzdálenost)   
254*0,270*7480.06=480,060 [B]   
pryžové podložky (počet*hmotnost*vzdálenost)   
2*254*0,000182*60.555=0,555 [C]   
polyetylénové podložky (počet*hmotnost*vzdálenost)   
2*254*0,00009*60.274=0,274 [D]   
Celkem: A+B+C+D=620,569 [E]</t>
  </si>
  <si>
    <t>žst. Kyjice   
délka demontované koleje - kolej č.4   
4,786+12,02316.809=16,809 [A]   
délka demontované koleje - kolej č.6   
27,847+30,128+26,500+20,023+25,018129.516=129,516 [B]   
délka demontované koleje - kolej č.8   
28,12228.122=28,122 [C]   
délka demontované koleje - kolej č.10   
51,56651.566=51,566 [D]   
délka demontované koleje - kolej č.12   
24,92924.929=24,929 [E]   
Celkem: A+B+C+D+E=250,942 [F]</t>
  </si>
  <si>
    <t>žst. Kyjice   
kolej č.4   
odvoz demontovaných kolejových polí - sestava S49/dřevo (28 pražců)   
kolejnice S49 + drobné kolejivo ((2*délka koleje*hmotnost na metr+počet pražců*(2*podkladnice+4*svěrka+8*vrtule+4*svěrkový šroub+12*dvojitý pružný kroužek+4*matice))*vzdálenost)   
(2*16,809*0,04943+28*(2*0,00811+4*0,00063+8*0,000516+4*0,000544+12*0,00009+4*0,000128))*614.445=14,445 [A]   
dřevěné pražce (počet*hmotnost*vzdálenost)   
28*0,090*1332.76=32,760 [B]   
pryžové podložky (počet*hmotnost*vzdálenost)   
2*28*0,000182*60.061=0,061 [C]   
polyetylénové podložky (počet*hmotnost*vzdálenost)   
2*52*0,00009*60.056=0,056 [D]   
kolej č.6,8,10 a 12   
odvoz demontovaných kolejových polí - sestava S49/dřevo (42+45+40+30+38+42+77+37=351 pražců)   
kolejnice S49 + drobné kolejivo ((2*délka koleje*hmotnost na metr+počet pražců*(2*podkladnice+4*svěrka+8*vrtule+4*svěrkový šroub+12*dvojitý pružný kroužek+4*matice))*vzdálenost)   
(2*234,133*0,04943+351*(2*0,00811+4*0,00063+8*0,000516+4*0,000544+12*0,00009+4*0,000128))*6194.974=194,974 [E]   
dřevěné pražce (počet*hmotnost*vzdálenost)   
351*0,090*13410.67=410,670 [F]   
pryžové podložky (počet*hmotnost*vzdálenost)   
2*351*0,000182*60.767=0,767 [G]   
polyetylénové podložky (počet*hmotnost*vzdálenost)   
2*351*0,00009*60.379=0,379 [H]   
Celkem: A+B+C+D+E+F+G+H=654,112 [I]</t>
  </si>
  <si>
    <t>žst. Kyjice   
demontáž výhybky č.13 (JS49-1:9-300)   
49,8549.85=49,850 [A]   
demontáž výhybky č.15 (JS49-1:9-190)   
43,7543.75=43,750 [B]   
demontáž výhybky č.16 (JS49-1:7,5-190)   
37,8337.83=37,830 [C]   
demontáž výhybky č.17 (JS49-1:9-190)   
43,7543.75=43,750 [D]   
demontáž výhybky č.18 (JS49-1:7,5-190)   
37,8337.83=37,830 [E]   
Celkem: A+B+C+D+E=213,010 [F]</t>
  </si>
  <si>
    <t>žst. Kyjice   
odvoz demontované výhybky č.13 (JS49-1:9-300) (hmotnost dřevěných pražců*vzdálenost)   
6,56*1385.28=85,280 [A]   
odvoz demontované výhybky č.15 (JS49-1:9-190) (hmotnost dřevěných pražců*vzdálenost)   
5,21*1367.73=67,730 [B]   
odvoz demontované výhybky č.16 (JS49-1:7,5-190) (hmotnost dřevěných pražců*vzdálenost)   
4,794*1362.322=62,322 [C]   
odvoz demontované výhybky č.17 (JS49-1:9-190) (hmotnost dřevěných pražců*vzdálenost)   
5,21*1367.73=67,730 [D]   
odvoz demontované výhybky č.18 (JS49-1:7,5-190) (hmotnost dřevěných pražců*vzdálenost)   
4,794*1362.322=62,322 [E]   
Celkem: A+B+C+D+E=345,384 [F]</t>
  </si>
  <si>
    <t>965431</t>
  </si>
  <si>
    <t>ODSTRANĚNÍ ZARÁŽEDLA BETONOVÉHO</t>
  </si>
  <si>
    <t>žst. Kyjice   
demolice betonového zarážedla u demolované koleje č. 6   
11=1,000 [A]</t>
  </si>
  <si>
    <t>965432</t>
  </si>
  <si>
    <t>ODSTRANĚNÍ ZARÁŽEDLA BETONOVÉHO - ODVOZ (NA LIKVIDACI ODPADŮ NEBO JINÉ URČENÉ MÍSTO)</t>
  </si>
  <si>
    <t>žst. Kyjice   
objem betonu ze zarážedla*hustota*vzdálenost   
11*2,5*7192.5=192,500 [A]</t>
  </si>
  <si>
    <t>žst. Kyjice   
demontáž námezníku u výhybek č. 13, 15, 16, 17 a 18   
počet kusů   
55=5,000 [A]</t>
  </si>
  <si>
    <t>žst. Kyjice   
odvoz demontovaných námezníků u výhybek č. 13, 15, 16, 17 a 18   
počet kusů*hmotnost*vzdálenost   
5*0,056*71.96=1,960 [A]</t>
  </si>
  <si>
    <t>žst. Kyjice   
drážní stezka v délce nového kolejového lože u koleje č.4 v km 55,270 264 - km 55,320 264   
délka koleje*šířka drážní stezky   
(55320,264-55270,264)*0,525=25,000 [A]</t>
  </si>
  <si>
    <t xml:space="preserve">  SO 11-99</t>
  </si>
  <si>
    <t>Výstroj a značení trati</t>
  </si>
  <si>
    <t>SO 11-99</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</si>
  <si>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</si>
  <si>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</si>
  <si>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</si>
  <si>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</si>
  <si>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POPLATKY ZA LIKVIDACŮ ODPADŮ NEKONTAMINOVANÝCH - 17 05 04 A  VYTĚŽENÉ ZEMINY A HORNINY -  I. TŘÍDATĚŽITELNOSTI -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</si>
  <si>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15*1,8*0,7=18,900 [A]</t>
  </si>
  <si>
    <t>POPLATKY ZA LIKVIDACŮ ODPADŮ NEKONTAMINOVANÝCH - 17 05 04  VYTĚŽENÉ ZEMINY A HORNINY -  I. TŘÍDATĚŽITELNOSTI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</si>
  <si>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15*1,8*0,3=8,100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</si>
  <si>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</si>
  <si>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123736</t>
  </si>
  <si>
    <t>ODKOP PRO SPOD STAVBU SILNIC A ŽELEZNIC TŘ. I, ODVOZ DO 12KM</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</si>
  <si>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</si>
  <si>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</si>
  <si>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</si>
  <si>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</si>
  <si>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</si>
  <si>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</si>
  <si>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</si>
  <si>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</si>
  <si>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</si>
  <si>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</si>
  <si>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</si>
  <si>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</si>
  <si>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</si>
  <si>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</si>
  <si>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</si>
  <si>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</si>
  <si>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</si>
  <si>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</si>
  <si>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</si>
  <si>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</si>
  <si>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</si>
  <si>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</si>
  <si>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</si>
  <si>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</si>
  <si>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</si>
  <si>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</si>
  <si>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</si>
  <si>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</si>
  <si>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</si>
  <si>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</si>
  <si>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</si>
  <si>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</si>
  <si>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</si>
  <si>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</si>
  <si>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</si>
  <si>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</si>
  <si>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</si>
  <si>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</si>
  <si>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</si>
  <si>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</si>
  <si>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</si>
  <si>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</si>
  <si>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</si>
  <si>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</si>
  <si>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</si>
  <si>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</si>
  <si>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</si>
  <si>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</si>
  <si>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</si>
  <si>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</si>
  <si>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</si>
  <si>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</si>
  <si>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</si>
  <si>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</si>
  <si>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</si>
  <si>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</si>
  <si>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</si>
  <si>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</si>
  <si>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965822</t>
  </si>
  <si>
    <t>DEMONTÁŽ KILOMETROVNÍKU, HEKTOMETROVNÍKU, MEZNÍKU - ODVOZ (NA LIKVIDACI ODPADŮ NEBO JINÉ URČENÉMÍSTO)</t>
  </si>
  <si>
    <t>Počet demontovaných hektometrovníků * hmotnost (157 kg) * odvoz (do 10 km)   
31*0,157*10=48,670 [A]   
Počet demontovaných staničníků * hmotnost (10 kg) * odvoz (do 10 km)   
158*0,01*10=15,800 [B]   
Počet samostatných návěstí * hmotnost betonového základu (357 kg) * odvoz (do 10 km)   
2*0,357*10=7,140 [C]   
Celkem: A+B+C=71,610 [D]</t>
  </si>
  <si>
    <t>Počet demontovaných stávajících námezníků   
3=3,000 [A]   
Počet demontovaných provizorních námezníků   
4=4,000 [B]   
Celkem: A+B=7,000 [C]</t>
  </si>
  <si>
    <t>Počet demontovaných námezníků * hmotnost (56 kg) * odvoz (do 10 km)   
(3+4)*0,056*10=3,920 [A]</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</si>
  <si>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</si>
  <si>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</si>
  <si>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</si>
  <si>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965842</t>
  </si>
  <si>
    <t>DEMONTÁŽ JAKÉKOLIV NÁVĚSTI - ODVOZ (NA LIKVIDACI ODPADŮ NEBO JINÉ URČENÉ MÍSTO)</t>
  </si>
  <si>
    <t>Počet demontovaných rychlostníků, sklonovníků a návěstí "Konec nástupiště" a "Posun zakázán" * hmotnost (20 kg) * odvoz (do 10 km)   
(12+7+8+1)*0,02*10=5,600 [A]   
Počet demontovaných návěstí "Vlak se blíží k zastávce" * hmotnost (40 kg) * odvoz (do 10 km)   
4*0,04*10=1,600 [B]   
Počet návěstí * hmotnost betonového základu (357 kg) * odvoz (do 10 km)   
(27+2*4)*0,357*10=124,950 [C]   
Celkem: A+B+C=132,150 [D]</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</si>
  <si>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</si>
  <si>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</si>
  <si>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</si>
  <si>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</si>
  <si>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965852</t>
  </si>
  <si>
    <t>DEMONTÁŽ ZAJIŠŤOVACÍ ZNAČKY - ODVOZ (NA LIKVIDACI ODPADŮ NEBO JINÉ URČENÉ MÍSTO)</t>
  </si>
  <si>
    <t>Počet demontovaných zajišťovacích značek * hmotnost (1 kg) * odvoz (do 10 km)   
314*0,001*10=3,140 [A]   
Počet značek * hmotnost betonového sloupku (62 kg) * odvoz (do 10 km)   
314*0,062*10=194,680 [B]   
Celkem: A+B=197,820 [C]</t>
  </si>
  <si>
    <t>R923481</t>
  </si>
  <si>
    <t>STANIČNÍK - TABULE "NÍZKÁ"</t>
  </si>
  <si>
    <t>Počet nových staničníků - tabule "nízká" (odbočná trať)   
2=2,000 [A]</t>
  </si>
  <si>
    <t>E.1.1.2</t>
  </si>
  <si>
    <t>Železniční spodek</t>
  </si>
  <si>
    <t xml:space="preserve">  SO 11-02</t>
  </si>
  <si>
    <t>Železniční spodek, Kyjice - Chomutov</t>
  </si>
  <si>
    <t>SO 11-02</t>
  </si>
  <si>
    <t>Vytěžené zeminy a horniny 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</si>
  <si>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86625,624 * 0,7=60 637,937 [A]   
Tabulka PS č.1   
Kubatura výkopů určená k odvozu na skládku (70%)   
3437,500 * 0,7=2 406,250 [B]   
odpad z příkopu z lomového kamene   
viz položky 11329/11329B   
vlevo od koleje č.1   
od km 61,474 340 do km 61,539 133   
(délka) * šířka * výška * objemová hmotnost   
((61,539133-61,474340)*1000) * 0,659 * 0,527 * 2=45,004 [C]   
Celkem: A+B+C=63 089,191 [D]</t>
  </si>
  <si>
    <t>Vytěžené zeminy a horniny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</si>
  <si>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86625,624 * 0,3=25 987,687 [A]   
Tabulka PS č.1   
Kubatura výkopů určená k odvozu na skládku (30%)   
3437,500 * 0,3=1 031,250 [B]   
Celkem: A+B=27 018,937 [C]</t>
  </si>
  <si>
    <t>odborný odhad   
600=600,000 [A]</t>
  </si>
  <si>
    <t>R015220</t>
  </si>
  <si>
    <t>POPLATKY ZA LIKVIDACŮ ODPADŮ NEKONTAMINOVANÝCH - 17 01 01  KŮLY A SLOUPY BETONOVÉ</t>
  </si>
  <si>
    <t>Odborný odhad   
250=250,000 [A]</t>
  </si>
  <si>
    <t>Odborný odhad   
25=25,000 [A]</t>
  </si>
  <si>
    <t>11329</t>
  </si>
  <si>
    <t>ODSTRANĚNÍ ZPEVNĚNÝCH PLOCH, PŘÍKOPŮ A RIGOLŮ Z LOMOVÉHO KAMENE</t>
  </si>
  <si>
    <t>vlevo od koleje č.1   
od km 61,474 340 do km 61,539 133   
(délka) * šířka * výška   
((61,539133-61,474340)*1000) * 0,659 * 0,527=22,502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</si>
  <si>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</si>
  <si>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11329B</t>
  </si>
  <si>
    <t>ODSTRANĚNÍ ZPEVNĚNÝCH PLOCH, PŘÍKOPŮ A RIGOLŮ Z LOMOVÉHO KAMENE - DOPRAVA</t>
  </si>
  <si>
    <t>vlevo od koleje č.1   
od km 61,474 340 do km 61,539 133   
(délka) * šířka * výška * objemová hmotnost * vzdálenost   
((61,539133-61,474340)*1000) * 0,659 * 0,527 * 2 * 8=360,034 [A]</t>
  </si>
  <si>
    <t>Položka zahrnuje samostatnou dopravu suti a vybouraných hmot. Množství se určí jako součin hmotnosti [t] a požadované vzdálenosti [km].</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</si>
  <si>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</si>
  <si>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</si>
  <si>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</si>
  <si>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2254.7=2 254,700 [B]   
Celkem: A+B=45 741,788 [C]</t>
  </si>
  <si>
    <t>Tabulka č.1   
Kubatura výkopů z příčných řezů * průměrná vzdálenost   
43487,088 * 8=347 896,704 [A]   
Tabulka PS č.1   
Kubatura výkopů z příčných řezů * průměrná vzdálenost   
2254,700 * 8=18 037,600 [B]   
Celkem: A+B=365 934,304 [C]</t>
  </si>
  <si>
    <t>Tabulka č.1   
Kubatura výkopů z hloubení rýh   
584.994=584,994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</si>
  <si>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</si>
  <si>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č.1   
Kubatura výkopů z hloubení rýh * vzdálenost   
584,994 * 8=4 679,952 [A]</t>
  </si>
  <si>
    <t>13373</t>
  </si>
  <si>
    <t>HLOUBENÍ ŠACHET ZAPAŽ I NEPAŽ TŘ. I</t>
  </si>
  <si>
    <t>Tabulka č.1   
Kubatura výkopů z hloubení šachet   
53.98=53,980 [A]</t>
  </si>
  <si>
    <t>13373B</t>
  </si>
  <si>
    <t>HLOUBENÍ ŠACHET ZAPAŽ I NEPAŽ TŘ. I - DOPRAVA</t>
  </si>
  <si>
    <t>Tabulka č.1   
Kubatura výkopů z hloubení šachet * vzdálenost   
53,980 * 8=431,840 [A]</t>
  </si>
  <si>
    <t>Tabulka č.3   
Zřízení náspu   
3877.234=3 877,234 [A]   
Tabulka PS č.3   
Násyp   
535.95=535,950 [B]   
Celkem: A+B=4 413,184 [C]</t>
  </si>
  <si>
    <t>Tabulka č.3   
Zásyp   
813.25=813,250 [A]</t>
  </si>
  <si>
    <t>17561</t>
  </si>
  <si>
    <t>OBSYP POTRUBÍ A OBJEKTŮ Z HORNIN KAMENITÝCH</t>
  </si>
  <si>
    <t>Tabulka č.1   
Kubatura zásypů jam a rýh z nakupovaných materiálů   
496.23=496,230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</si>
  <si>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</si>
  <si>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</si>
  <si>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18220</t>
  </si>
  <si>
    <t>ROZPROSTŘENÍ ORNICE VE SVAHU</t>
  </si>
  <si>
    <t>Tabulka č.3   
Rozprostření ornice (vyztuž. zemin)   
94.85=94,850 [A]</t>
  </si>
  <si>
    <t>položka zahrnuje:      
nutné přemístění ornice z dočasných skládek vzdálených do 50m      
rozprostření ornice v předepsané tloušťce ve svahu přes 1:5</t>
  </si>
  <si>
    <t>18221</t>
  </si>
  <si>
    <t>ROZPROSTŘENÍ ORNICE VE SVAHU V TL DO 0,10M</t>
  </si>
  <si>
    <t>Tabulka č.3   
Rozprostření ornice (svahy)   
6518.2=6 518,200 [A]</t>
  </si>
  <si>
    <t>18245</t>
  </si>
  <si>
    <t>ZALOŽENÍ TRÁVNÍKU ZATRAVŇOVACÍ TEXTILIÍ (ROHOŽÍ)</t>
  </si>
  <si>
    <t>Tabulka č.3   
Rozprostření ornice (svahy)   
6518.2=6 518,200 [A]   
Ochrana geomříže travní rohoží   
510=510,000 [B]   
Celkem: A+B=7 028,200 [C]</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</si>
  <si>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</si>
  <si>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</si>
  <si>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</si>
  <si>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824.9=824,900 [A]</t>
  </si>
  <si>
    <t>R17461-1</t>
  </si>
  <si>
    <t>ZÁSYP JAM A RÝH Z HORNIN KAMENITÝCHfr. 32/63</t>
  </si>
  <si>
    <t>kamenný filter - drcené kamenivo fr. 32/63   
pro příkopové žlaby UCB   
km 60,394 382 až km 60,411 800   
délka * plocha   
17,5 * (0,266+0,429)=12,163 [A]   
pro příkopové žlaby UCH   
vlevo od koleje č.1   
km 62,346 688 až km 62,426 688 + km 62,441 688 až km 62,576 688   
délka * 2 * plocha   
(80+135) * 2 * (0,12+0,126)=105,780 [B]   
vpravo od koleje č.2   
km 62,346 688 až km 62,398 188 + km 62,436 688 až km 62,576 688   
délka * 2 * plocha   
(42,5+140) * 2 * (0,12+0,126)=89,790 [C]   
Celkem: A+B+C=207,733 [D]</t>
  </si>
  <si>
    <t>R17461-2</t>
  </si>
  <si>
    <t>ZÁSYP JAM A RÝH Z HORNIN KAMENITÝCHfr. 16/32</t>
  </si>
  <si>
    <t>drcené kamenivo fr. 16/32   
pro příkopové žlaby UCH   
vlevo od koleje č.1   
km 62,346 688 až km 62,426 688 + km 62,441 688 až km 62,576 688   
délka * plocha   
(80+135) * (0,732+0,701)=308,095 [A]   
vpravo od koleje č.2   
km 62,346 688 až km 62,398 188 + km 62,436 688 až km 62,576 688   
délka * plocha   
(42,5+140) * (0,732+0,701)=261,523 [B]   
Celkem: A+B=569,618 [C]</t>
  </si>
  <si>
    <t>Pro trativodní rýhy   
Tabulka č.10   
4235.29=4 235,290 [A]   
pro příkopové žlaby UCB   
km 60,394 382 až km 60,411 800   
délka žlabu * délka geotextílie   
17,5 * 2,142=37,485 [B]   
pro příkopové žlaby UCH   
vlevo od koleje č.1   
km 62,346 688 až km 62,426 688 + km 62,441 688 až km 62,576 688   
délka žlabu * délka geotextílie   
(80+135) *  2,939=631,885 [C]   
vpravo od koleje č.2   
km 62,346 688 až km 62,398 188 + km 62,436 688 až km 62,576 688   
délka žlabu * délka geotextílie   
(42,5+140) * 2,751=502,058 [D]   
Celkem: A+B+C+D=5 406,718 [E]</t>
  </si>
  <si>
    <t>21461D</t>
  </si>
  <si>
    <t>SEPARAČNÍ GEOTEXTILIE DO 400G/M2</t>
  </si>
  <si>
    <t>Tabulka č.3   
geotextílie (300g/m2)   
16589.35=16 589,350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</si>
  <si>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</si>
  <si>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</si>
  <si>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</si>
  <si>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</si>
  <si>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</si>
  <si>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</si>
  <si>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</si>
  <si>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</si>
  <si>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((1,2 * 2 * 1,6) - (0,8 * 1,4 * 1,6) - (3,14 * 0,1 * 0,1 *0,2) - (3,14 * 0,125 * 0,125 * 0,2) - (0,3 * 0,5 *0,2))=4,004 [E]   
Celkem: A+B+C+D+E=24,696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</si>
  <si>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</si>
  <si>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</si>
  <si>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</si>
  <si>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((259,2 + 7,56 + 51,06 + 7,2) * 0,395 / 1000 + 10,8 * 0,222 / 1000)=0,262 [E]   
Celkem: A+B+C+D+E=1,297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</si>
  <si>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</si>
  <si>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</si>
  <si>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</si>
  <si>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(83,6 + 91,2 + 81,6 + 52,8 + 43,2) * 0,395 / 1000=0,278 [E]   
Celkem: A+B+C+D+E=1,598 [F]</t>
  </si>
  <si>
    <t>R311368</t>
  </si>
  <si>
    <t>ZTRACENÉ BEDNĚNÍ ZE SVAŘ SÍTÍPRO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</si>
  <si>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</si>
  <si>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</si>
  <si>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</si>
  <si>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</si>
  <si>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</si>
  <si>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62,576 688   
délka * plocha + délka * plocha   
(80+135) * 0,245 + (80+135) * (0,178+0,044)=100,405 [C]   
vpravo od koleje č.2   
km 62,346 688 až km 62,398 188 + km 62,436 688 až km 62,576 688   
délka * plocha + délka * plocha   
(42,5+140) * 0,245 + (42,5+140) * (0,178+0,044)=85,228 [D]   
podkladní beton pod horskými vpustmi (HV1, HV2, HV7, HV8) + (HV3 + HV4 + HV5 + HV6)   
počet * plocha * tloušťka + počet * plocha * tloušťka   
4 * 2,4 * 0,15 + 4 * 2,7 *0,15=3,060 [E]   
podbetonování trativodů   
Tabulka č.10   
Podbetonování   
64.245=64,245 [F]   
pro palisády   
počet * šířka * délka * výška   
6 * 0,32 * 0,38 * 0,6=0,438 [G]   
pod trativodní výusti   
Jirkov zastávka (V1-J, V2-J, V3-J)   
Přejezd v km 62,341 (V1-P)   
Chomutov město (V1-CH, V2-CH, V3-CH)   
počet * plocha podstavy * tloušťka   
7 * 0,66 * 1,22 * 0,1=0,564 [H]   
Celkem: A+B+C+D+E+F+G+H=311,633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</si>
  <si>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</si>
  <si>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</si>
  <si>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</si>
  <si>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</si>
  <si>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699.6=699,600 [B]   
Celkem: A+B=12 825,818 [C]</t>
  </si>
  <si>
    <t>56342</t>
  </si>
  <si>
    <t>VOZOVKOVÉ VRSTVY ZE ŠTĚRKOPÍSKU TL. DO 100MM</t>
  </si>
  <si>
    <t>pod dlažbu u trativodních výustí   
Jirkov zastávka (V1-J, V2-J, V3-J)   
Přejezd v km 62,341 (V1-P)   
Chomutov město (V1-CH, V2-CH, V3-CH)   
počet * (šířka * délka)   
7 * (1 * 1,3)=9,100 [A]</t>
  </si>
  <si>
    <t>R501201-1</t>
  </si>
  <si>
    <t>ZŘÍZENÍ KONSTRUKČNÍ VRSTVY TĚLESA ŽELEZNIČNÍHO SPODKU Z DRCENÉHO KAMENIVA NOVÉfr. 0/125</t>
  </si>
  <si>
    <t>Tabulka č.3   
Celkový objem - Konstrukční vrstva drcené kamenivo fr. 0/125   
4952.3=4 952,300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</si>
  <si>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</si>
  <si>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</si>
  <si>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NOVÉfr. 32/125</t>
  </si>
  <si>
    <t>Tabulka č.3   
Celkový objem - Výměna drcené kamenivo fr. 32/125   
8992.3=8 992,300 [A]</t>
  </si>
  <si>
    <t>R501410</t>
  </si>
  <si>
    <t>ZŘÍZENÍ KONSTRUKČNÍ VRSTVY TĚLESA ŽELEZNIČNÍHO SPODKU ZE ŠTĚRKODRTI (STABILIZOVANÉ) CEMENTEM</t>
  </si>
  <si>
    <t>Pro ZKPP   
od km 57,034 522 do km 57,046 522   
šířka * délka * hloubka   
11,5 * 12 * 0,3=41,400 [A]   
od km 57,464 551 do km 57,476 551   
šířka * délka * hloubka   
11,5 * 12 * 0,3=41,400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A+B+C+D+E+F+G+H=518,550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</si>
  <si>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</si>
  <si>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</si>
  <si>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</si>
  <si>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</si>
  <si>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</si>
  <si>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</si>
  <si>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</si>
  <si>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</si>
  <si>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</si>
  <si>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</si>
  <si>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</si>
  <si>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</si>
  <si>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62,576 688   
počet nátěrů * délka žlabu * obvod žlabu   
3 * (80+135) * 3,87=2 496,150 [B]   
vpravo od koleje č.2   
km 62,346 688 až km 62,398 188 + km 62,436 688 až km 62,576 688   
počet nátěrů * délka žlabu * obvod žlabu   
3 * (42,5+140) * 3,87=2 118,825 [C]   
pro horské vpusti   
HV1   
2 * čela + 2 * boky   
2 * (1,2*2,85) + 2 * (2*2,85)=18,240 [D]   
HV2   
2 * čela + 2 * boky   
2 * (1,2*2,45) + 2 * (2*2,45)=15,680 [E]   
HV3 + HV5 + HV6   
počet * čela + boky   
3 * ( (2 * 2,96) + (2 * 2,1 + 2 * 2,6))=45,960 [F]   
HV4   
čela + boky   
(2 * 3,5) + (2 * 2,5 + 2 * 3,0)=18,000 [G]   
HV7 + HV8   
počet * (2 * čela + 2 * boky)   
2 * (2 * (1,2*1,6) + 2 * (2*1,6))=20,480 [H]   
Celkem: A+B+C+D+E+F+G+H=4 910,260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</si>
  <si>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</si>
  <si>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</si>
  <si>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</si>
  <si>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Tabulka č.10   
celková délka DN200   
295.918=295,918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</si>
  <si>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</si>
  <si>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</si>
  <si>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</si>
  <si>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2=2,000 [A]</t>
  </si>
  <si>
    <t>875332</t>
  </si>
  <si>
    <t>POTRUBÍ DREN Z TRUB PLAST DN DO 150MM DĚROVANÝCH</t>
  </si>
  <si>
    <t>Tabulka č.10   
celková délka   
1180.475=1 180,475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</si>
  <si>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</si>
  <si>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</si>
  <si>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</si>
  <si>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</si>
  <si>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</si>
  <si>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</si>
  <si>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</si>
  <si>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32=32,000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</si>
  <si>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</si>
  <si>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</si>
  <si>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</si>
  <si>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</si>
  <si>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</si>
  <si>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</si>
  <si>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</si>
  <si>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</si>
  <si>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</si>
  <si>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</si>
  <si>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</si>
  <si>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</si>
  <si>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</si>
  <si>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</si>
  <si>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</si>
  <si>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62,576 688 (vlevo od koleje 1)   
135=135,000 [A]   
od km 62,346 688 do km 62,389 189 (vpravo od koleje 2)   
42.5=42,500 [B]   
od km 62,436 573 do km 62,576 688 (vpravo od koleje 2)   
140=140,000 [C]   
Celkem: A+B+C=317,500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</si>
  <si>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</si>
  <si>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</si>
  <si>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</si>
  <si>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</si>
  <si>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</si>
  <si>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</si>
  <si>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</si>
  <si>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</si>
  <si>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</si>
  <si>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</si>
  <si>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</si>
  <si>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</si>
  <si>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</si>
  <si>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</si>
  <si>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</si>
  <si>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</si>
  <si>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HV6, HV7 a HV8   
8 * 1,44=11,520 [A]</t>
  </si>
  <si>
    <t>položka zahrnuje:      
- dodání a uložení předepsané konstrukce z předepsaného materiálu včetně vnitrostaveništní a mimostaveništní dopravy      
- veškeré potřebné pomocné práce      
- veškerý pomocný a upevňovací materiál</t>
  </si>
  <si>
    <t xml:space="preserve">  SO 11-12</t>
  </si>
  <si>
    <t>Železniční spodek, Dolní Rybník - ŽST Jirkov</t>
  </si>
  <si>
    <t>SO 11-12</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</si>
  <si>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(objem*hustota*0,3)   
1451,214*2*0,3=870,728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</si>
  <si>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(Tabulka č.1)   
hmotnost vytěžené zeminy (objem*hustota*0,7)   
1451,214*2*0,7=2 031,700 [A]</t>
  </si>
  <si>
    <t>předpoklad 50% prostý beton, 50% žb   
odb. Dolní Rybník   
hmotnost demolovaných betonových objektů (odborný odhad) (objem*hustota)   
4*2,5=10,000 [A]</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</si>
  <si>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</si>
  <si>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</si>
  <si>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</si>
  <si>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Kubatura výkopů určená k odvozu na skládku (Tabulka č.1)*vzdálenost   
1451,214*10=14 512,140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</si>
  <si>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</si>
  <si>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</si>
  <si>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</si>
  <si>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</si>
  <si>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</si>
  <si>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</si>
  <si>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</si>
  <si>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</si>
  <si>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</si>
  <si>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</si>
  <si>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</si>
  <si>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</si>
  <si>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</si>
  <si>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</si>
  <si>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</si>
  <si>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</si>
  <si>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</si>
  <si>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</si>
  <si>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</si>
  <si>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</si>
  <si>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</si>
  <si>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</si>
  <si>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E.1.2</t>
  </si>
  <si>
    <t>Nástupiště</t>
  </si>
  <si>
    <t xml:space="preserve">  SO 12-01</t>
  </si>
  <si>
    <t>Zast. Jirkov zastávka, nástupiště</t>
  </si>
  <si>
    <t>SO 12-01</t>
  </si>
  <si>
    <t>R015130</t>
  </si>
  <si>
    <t>plocha nástupiště ze zaměření* tloušťka vrstvy * objemová hmotnost - nástupiště č.1   
(816,721-17,410)*0,15*2,2=263.773=263,773 [A]   
plocha nástupiště ze zaměření* tloušťka vrstvy * objemová hmotnost - nástupiště č.2   
(669,871-16,858-17,577)*0,15*2,2=209.694=209,694 [B]   
Celkem: A+B=473,467 [C]</t>
  </si>
  <si>
    <t>Celkové rozebrání nástupišť typu "SUDOP", tvárnice Tisher, úložný blok U 65, nástupištní deska KS 145 * objemová hmotnost   
předpoklad 50% prostý beton, 50% žb   
(2*250*0,149)=74,500 [F]   
(2*251*0,132)=66,264 [G]   
(2*250*0,32)=160,000 [H]   
Demolice betonu - patky zábradlí   
((2*251*(0,4*0,4*0,1)*2,5))20.08=20,080 [D]   
Celkem: F+G+H+D=320,844 [I]</t>
  </si>
  <si>
    <t>R015320-1</t>
  </si>
  <si>
    <t>POPLATKY ZA LIKVIDACŮ ODPADŮ NEKONTAMINOVANÝCH - 17 05 04  STÁVAJÍCÍ SYPANÝ MATERIÁL Z NÁSTUPIŠŤnesplňující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</si>
  <si>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((1135,375+51,077+3,380)-24,697-1045,250)*2*0,7167.839=167,839 [A]</t>
  </si>
  <si>
    <t>R015320-2</t>
  </si>
  <si>
    <t>POPLATKY ZA LIKVIDACŮ ODPADŮ NEKONTAMINOVANÝCH - 17 05 04  STÁVAJÍCÍ SYPANÝ MATERIÁL Z NÁSTUPIŠŤsplňující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</si>
  <si>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((1135,375+51,077+3,380)-24,697-1045,250)*2*0,371.931=71,931 [A]</t>
  </si>
  <si>
    <t>11343</t>
  </si>
  <si>
    <t>ODSTRAN KRYTU ZPEVNĚNÝCH PLOCH S ASFALT POJIVEM VČET PODKLADU</t>
  </si>
  <si>
    <t>plocha nástupiště ze zaměření * tloušťka vrstvy - nástupiště č.1   
(816,721-17,410)*0,15119.897=119,897 [A]   
plocha nástupiště ze zaměření* tloušťka vrstvy - nástupiště č.2   
(669,871-16,858-17,577)*0,1595.315=95,315 [B]   
Celkem: A+B=215,212 [C]</t>
  </si>
  <si>
    <t>11343B</t>
  </si>
  <si>
    <t>ODSTRAN KRYTU ZPEVNĚNÝCH PLOCH S ASFALT POJIVEM VČET PODKLADU - DOPRAVA</t>
  </si>
  <si>
    <t>plocha nástupiště ze zaměření* tloušťka vrstvy - nástupiště č.1* vzdálenost* objemová hmotnost   
(816,721-17,410)*0,15*9*2,2=2 373,954 [D]   
plocha nástupiště ze zaměření* tloušťka vrstvy - nástupiště č.2* vzdálenost* objemová hmotnost   
(669,871-16,858-17,577)*0,15*9*2,2=1 887,245 [E]   
Celkem: D+E=4 261,199 [F]</t>
  </si>
  <si>
    <t>plocha sejmutí ornice pro svahové stupně * délka   
(0,483+0,435)*2522.95=22,950 [A]</t>
  </si>
  <si>
    <t>plocha sejmutí ornice pro svahové stupně * délka * doprava   
(0,483+0,435)*25*9206.55=206,550 [A]</t>
  </si>
  <si>
    <t>celkové odstranění materiálu   
(3,494+3,681+2,7+2,864)/2*25159.238=159,238 [A]   
(2,7+2,864+2,742+2,860)/2*25139.575=139,575 [B]   
(2,742+2,860+3,255+3,112)/2*25149.612=149,612 [C]   
(3,255+3,112+6,480+8,228)/2*25263.438=263,438 [D]   
(6,480+8,228+1,108+0,230)/2*25200.575=200,575 [E]   
(1,108+0,230+2,687+2,796)/2*2585.263=85,263 [F]   
(2,687+2,796+2,7+2,831)/2*25137.675=137,675 [G]   
Celkem: A+B+C+D+E+F+G=1 135,376 [H]</t>
  </si>
  <si>
    <t>ODKOP PRO SPOD STAVBU SILNIC A ŽELEZNIC TŘ. I [pol.č. 12373] * vzdálenost   
1135,375*910218.375=10 218,375 [A]</t>
  </si>
  <si>
    <t>délka potrubí dešťové kanalizace a svodného potrubí* šířka rýhy * hloubka rýhy   
(2,82+26,83+1,92+1,92+1,91+2,46+11,95+0,53+2,52+24,58+1,93+1,93+1,36+2,46+12,04+0,44+0,6+2,03)*0,56*0,9151.077=51,077 [A]</t>
  </si>
  <si>
    <t>délka potrubí dešťové kanalizace a svodného potrubí* šířka rýhy * hloubka rýhy* doprava   
(2,82+26,83+1,92+1,92+1,91+2,46+11,95+0,53+2,52+24,58+1,93+1,93+1,36+2,46+12,04+0,44+0,6+2,03)*0,56*0,91*9459.695=459,695 [A]</t>
  </si>
  <si>
    <t>plocha* výška* počet šachet   
(1,3*1,3*1)*23.38=3,380 [A]</t>
  </si>
  <si>
    <t>plocha* výška* počet šachet* vzdálenost   
(1,3*1,3*1)*2*930.42=30,420 [A]</t>
  </si>
  <si>
    <t>délka potrubí dešťové kanalizace a svodného potrubí* šířka rýhy * hloubka rýhy   
(2,82+26,83+1,92+1,92+1,91+2,46+11,95+0,53+2,52+24,58+1,93+1,93+1,36+2,46+12,04+0,44+0,6+2,03)*0,56*0,4424.697=24,697 [A]</t>
  </si>
  <si>
    <t>17581</t>
  </si>
  <si>
    <t>OBSYP POTRUBÍ A OBJEKTŮ Z NAKUPOVANÝCH MATERIÁLŮ</t>
  </si>
  <si>
    <t>výška* šířka * délka obsypu potrubí dešťové kanalizace a svodného potrubí   
0,46*0,56*(2,82+26,83+1,92+1,92+1,91+2,46+11,95+0,53+2,52+24,58+1,93+1,93+1,36+2,46+12,04+0,44+0,6+2,03)25.819=25,819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</si>
  <si>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</si>
  <si>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17880</t>
  </si>
  <si>
    <t>ZÁSYP V UZAVŘENÝCH PROSTORÁCH Z NAKUP MATERIÁLŮ</t>
  </si>
  <si>
    <t>vrstva nenamrzavého nasypového materiálu pod podkladní vrstvou   
plocha v řezu * délka nástupiště   
(4,85+4,35+2,46+2,59)/2*25178.125=178,125 [A]   
(2,46+2,59+1,06+1,76)/2*2598.375=98,375 [B]   
(1,06+1,76+2,02+2,46)/2*2591.25=91,250 [C]   
(2,02+2,46+2,57+5,72)/2*25159.625=159,625 [D]   
(2,57+5,72+7,64+2,52)/2*25230.625=230,625 [E]   
(7,64+2,52+2,59+2,53)/2*25191=191,000 [F]   
(2,59+2,53+2,58+0)/2*2596.25=96,250 [G]   
Celkem: A+B+C+D+E+F+G=1 045,250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</si>
  <si>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</si>
  <si>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celková plocha rozprostření ornice po vytvoření svahových stupňů * délka   
(0,501+0,372)*2521.825=21,825 [A]</t>
  </si>
  <si>
    <t>překrývka jímky, fr. 16/32 tl. 100mm * počet   
(0,1*2*2,2)*41.76=1,760 [A]   
zásyp šachty šířka * výška * hloubka   
0,65*0,65*1,10.465=0,465 [B]   
Celkem: A+B=2,225 [C]</t>
  </si>
  <si>
    <t>výplň zadržovací jímky, fr. 32/63 * počet   
(1*2*2,2)*417.6=17,600 [A]</t>
  </si>
  <si>
    <t>šířka * výška filtrační a separační geotextilie min. 250g/m2 na dno zadržovací jímky * počet   
((1*2,2+1*2)*2+2,2*2)*451.2=51,200 [A]</t>
  </si>
  <si>
    <t>327325</t>
  </si>
  <si>
    <t>ZDI OPĚRNÉ, ZÁRUBNÍ, NÁBŘEŽNÍ ZE ŽELEZOVÉHO BETONU DO C30/37</t>
  </si>
  <si>
    <t>výška * šířka * délka * počet nástupištní monolitické zídky   
(1,53*0,4*3,07)*47.515=7,515 [A]</t>
  </si>
  <si>
    <t>327365</t>
  </si>
  <si>
    <t>VÝZTUŽ ZDÍ OPĚRNÝCH, ZÁRUBNÍCH, NÁBŘEŽNÍCH Z OCELI 10505, B500B</t>
  </si>
  <si>
    <t>výpočet výztuže monolitické nástupištní zídky viz výkres schématický výkres tvaru a výztuže   
0,259+0,0580.317=0,317 [A]</t>
  </si>
  <si>
    <t>348173</t>
  </si>
  <si>
    <t>ZÁBRADLÍ Z DÍLCŮ KOVOVÝCH ŽÁROVĚ ZINK PONOREM S NÁTĚREM</t>
  </si>
  <si>
    <t>výpočet zábradlí viz výkres zábradlí   
1160111601=11 601,000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</si>
  <si>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</si>
  <si>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</si>
  <si>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</si>
  <si>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šířka * výška * délka podkladního betonu pod monolitickou nástupištní zídkou * počet   
(0,6*0,1*3,07)*40.737=0,737 [A]   
šířka * výška * délka podkladního betonu pod monolitickou patkou zábradlí * počet   
(0,6*0,1*0,6)*2037.308=7,308 [B]   
plocha * tloušťka bet. lože obrubníku * délka obrubníků   
0,047*22610.622=10,622 [C]   
šířka * tloušťka * délka podkladního betonu pod odvodňovacími žlaby - nástupiště č. 1   
0,5*0,2*47,54.75=4,750 [D]   
šířka * tloušťka * délka podkladního betonu pod odvodňovacími žlaby - nástupiště č. 2   
0,5*0,2*80,58.05=8,050 [E]   
Celkem: A+B+C+D+E=31,467 [F]</t>
  </si>
  <si>
    <t>45131A</t>
  </si>
  <si>
    <t>PODKLADNÍ A VÝPLŇOVÉ VRSTVY Z PROSTÉHO BETONU C20/25</t>
  </si>
  <si>
    <t>podkladního betonu pod úložným blokem U 95 * počet na délku nástupiště   
(0,052*0,5)*2*20110.452=10,452 [A]</t>
  </si>
  <si>
    <t>461385</t>
  </si>
  <si>
    <t>PATKY ZE ŽELEZOBETONU DO C30/37 VČET VÝZTUŽE</t>
  </si>
  <si>
    <t>šířka * délka * výška * počet monolitických patek   
hmotnost výztuže viz výkres schématický výkres tvarů a výztuže monolitické patky    
(0,4*0,4*0,8)*20125.728=25,728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</si>
  <si>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</si>
  <si>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plocha podkladní vrstvy, fr. 8/16 (16/32), tl. 150 mm - nástupiště č. 1   
286,442286.442=286,442 [A]   
plocha podkladní vrstvy, fr. 8/16 (16/32), tl. 150 mm - nástupiště č. 2   
359,462359.462=359,462 [B]   
Celkem: A+B=645,904 [C]</t>
  </si>
  <si>
    <t>vrstva pod trativodní výustí tl. 100mm   
1,2*0,66*43.168=3,168 [A]</t>
  </si>
  <si>
    <t>582611</t>
  </si>
  <si>
    <t>KRYTY Z BETON DLAŽDIC SE ZÁMKEM ŠEDÝCH TL 60MM DO LOŽE Z KAM</t>
  </si>
  <si>
    <t>zpevněná plocha mezi nástupištní zídkou a nástupištní deskou - položka KRYTY Z BETON DLAŽDIC SE ZÁMKEM ŠEDÝCH TL 60MM DO LOŽE Z KAM - bez zkosených hran   
(286,442+359,462)-4,8641.104=641,104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</si>
  <si>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</si>
  <si>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</si>
  <si>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SE ZÁMKEM ŠEDÝCH TL 60MM DO LOŽE Z KAM - bez zkosených hran</t>
  </si>
  <si>
    <t>celková plocha dlažby bez zkosených hran   
(0,4+0,2)*84.8=4,800 [A]</t>
  </si>
  <si>
    <t>72124</t>
  </si>
  <si>
    <t>LAPAČE STŘEŠNÍCH SPLAVENIN</t>
  </si>
  <si>
    <t>Plastový lapač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</si>
  <si>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</si>
  <si>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87433</t>
  </si>
  <si>
    <t>POTRUBÍ Z TRUB PLASTOVÝCH ODPADNÍCH DN DO 150MM</t>
  </si>
  <si>
    <t>délka svodného potrubí DN 125   
2,1+0,62.7=2,700 [A]</t>
  </si>
  <si>
    <t>délka potrubí pro dešťovou kanalizaci DN 160   
(2,82+26,83+1,92+1,92+1,91+2,46+11,95+0,53)+(2,52+24,58+1,93+1,93+1,36+2,46+12,04+0,44)97.6=97,600 [A]</t>
  </si>
  <si>
    <t>894858</t>
  </si>
  <si>
    <t>ŠACHTY KANALIZAČNÍ PLASTOVÉ D 600MM</t>
  </si>
  <si>
    <t>2 ks revizní šachty   
22=2,000 [A]</t>
  </si>
  <si>
    <t>897541</t>
  </si>
  <si>
    <t>VPUSŤ ODVOD ŽLABŮ Z POLYMERBETONU SV. ŠÍŘKY DO 100MM</t>
  </si>
  <si>
    <t>vpusti umístěné na konci odvodňovacích žlabů pro napojení na svodné potrubí   
22=2,000 [A]</t>
  </si>
  <si>
    <t>položka zahrnuje dodávku a osazení předepsaného dílce včetně mříže      
nezahrnuje předepsané podkladní konstrukce</t>
  </si>
  <si>
    <t>89911P</t>
  </si>
  <si>
    <t>POKLOP PRO ZÁDLAŽBU A15</t>
  </si>
  <si>
    <t>poklop pro zakrytí revizních šachet   
22=2,000 [A]</t>
  </si>
  <si>
    <t>Položka zahrnuje dodávku a osazení předepsané mříže včetně rámu</t>
  </si>
  <si>
    <t>917223</t>
  </si>
  <si>
    <t>SILNIČNÍ A CHODNÍKOVÉ OBRUBY Z BETONOVÝCH OBRUBNÍKŮ ŠÍŘ 100MM</t>
  </si>
  <si>
    <t>délka obrubníku mezi patkami zábradlí   
226226=226,000 [A]</t>
  </si>
  <si>
    <t>Položka zahrnuje:      
dodání a pokládku betonových obrubníků o rozměrech předepsaných zadávací dokumentací      
betonové lože i boční betonovou opěrku.</t>
  </si>
  <si>
    <t>924913</t>
  </si>
  <si>
    <t>NÁSTUPIŠTĚ - OPTICKÉ ZNAČENÍ NÁTĚREM ŠÍŘKY 0,15 M, ODSTÍN ŽLUTÁ 6200</t>
  </si>
  <si>
    <t>na délku nástupiště + u vstupu na shodiště   
(2*200)+(2*2,4)404.8=404,800 [A]</t>
  </si>
  <si>
    <t>1. Položka obsahuje:      
 – příprava a očištění podkladu      
 – dodání a aplikace nátěrové hmoty      
2. Položka neobsahuje:      
 X      
3. Způsob měření:      
Měří se metr délkový.</t>
  </si>
  <si>
    <t>924914</t>
  </si>
  <si>
    <t>NÁSTUPIŠTĚ - SIGNÁLNÍ PÁS Z DLAŽDIC S RELIÉFNÍM POVRCHEM</t>
  </si>
  <si>
    <t>celková délka signálního pásu š. 0,4m   
4*1+4*0,56=6,000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</si>
  <si>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</si>
  <si>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93542</t>
  </si>
  <si>
    <t>ŽLABY Z DÍLCŮ Z POLYMERBETONU SVĚTLÉ ŠÍŘKY DO 150MM VČETNĚ MŘÍŽÍ</t>
  </si>
  <si>
    <t>celková délka odvodňovacích žlabů světlé š. 100 mm   
(32+5,5+43)+(3,5+43,5)127.5=127,500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</si>
  <si>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</si>
  <si>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počet * (podstava + 2 * plocha boční opěrky* tloušťka boční opěrky + čelní opěrka)   
4 * (0,66*1,2*0,15 + 2 * 0,409*0,15 + 0,36*0,6*0,2)1.139=1,139 [A]</t>
  </si>
  <si>
    <t>93751</t>
  </si>
  <si>
    <t>MOBILIÁŘ - KOVOVÉ LAVIČKY</t>
  </si>
  <si>
    <t>celkový počet laviček na nástupištích (4 sedadla +odkládací plocha prozavazadlo)   
1212=12,000 [A]</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</si>
  <si>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</si>
  <si>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</si>
  <si>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KOŠE NA ODPADKY</t>
  </si>
  <si>
    <t>celkový počet kovových odpadkových košů na směsný odpad na nástupištích   
88=8,000 [A]</t>
  </si>
  <si>
    <t>938255</t>
  </si>
  <si>
    <t>ÚPRAVA BET POVRCHU OTRYSKÁNÍM OCELOVÝMI KULIČKAMI</t>
  </si>
  <si>
    <t>počet * plocha zdrsněného hmatového pásu š. 0,4m   
2*2,4*0,41.92=1,920 [A]</t>
  </si>
  <si>
    <t>položka zahrnuje úpravu povrchu  předepsaným způsobem včetně odklizení vzniklého odpadu</t>
  </si>
  <si>
    <t>965521</t>
  </si>
  <si>
    <t>ROZEBRÁNÍ NÁSTUPIŠTĚ TYPU SUDOP</t>
  </si>
  <si>
    <t>celková délka nástupiště   
2*250500=500,000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</si>
  <si>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</si>
  <si>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</si>
  <si>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</si>
  <si>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Celkové rozebrání nástupišť typu "SUDOP", tvárnice Tisher, úložný blok U 65, nástupištní deska KS 145-Z * vzdálenost na místo likvidace   
((2*251*0,149)+(2*251*0,132)+(2*250*0,32))*2=602,124 [B]</t>
  </si>
  <si>
    <t>R924363</t>
  </si>
  <si>
    <t>NÁSTUPIŠTĚ SUDOP PŘES 500 MM S U 95, ZADNÍ HRANA NA OPĚŘE Z DRTI S KONZOLOVÝMI DESKAMI 145 Z</t>
  </si>
  <si>
    <t>počet nástupištních desek délky 1,45m   
14+29+4487=87,000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</si>
  <si>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</si>
  <si>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R924365</t>
  </si>
  <si>
    <t>NÁSTUPIŠTĚ SUDOP PŘES 500 MM S U 95, ZADNÍ HRANA NA OPĚŘE Z DRTI S KONZOLOVÝMI DESKAMI 230 Z</t>
  </si>
  <si>
    <t>počet nástupištních desek délky 2,3m   
90+67+66+90313=313,000 [A]</t>
  </si>
  <si>
    <t>R93753-1</t>
  </si>
  <si>
    <t>MOBILIÁŘ - BOX NA TŘÍDĚNÝ ODPAD</t>
  </si>
  <si>
    <t>celkový počet na nástupištích   
22=2,000 [A]</t>
  </si>
  <si>
    <t>R93753-2</t>
  </si>
  <si>
    <t>MOBILIÁŘ - NÁDOBA NA POSYP 750l</t>
  </si>
  <si>
    <t>celkový počet na nástupištích   
66=6,000 [A]</t>
  </si>
  <si>
    <t>711</t>
  </si>
  <si>
    <t>Izolace proti vodě a vlhkosti</t>
  </si>
  <si>
    <t>711121</t>
  </si>
  <si>
    <t>IZOLACE BĚŽN KONSTR PROTI TLAK VODĚ ASFALT NÁTĚRY</t>
  </si>
  <si>
    <t>výška nezámrzné hloubky * délka monolitických zídek * počet monolitických zídek * počet nátěrů   
((0,8*3,07*2)+(0,4*0,8*2))*4*366.624=66,624 [A]   
šířka nátěru u monolitických patek * délka monolitických patek * počet monolitických patek * počet nátěrů   
(0,4*0,8*4)*203*3779.52=779,520 [B]   
Celkem: A+B=846,144 [C]</t>
  </si>
  <si>
    <t xml:space="preserve">  SO 12-02</t>
  </si>
  <si>
    <t>Zast. Chomutov město, nástupiště</t>
  </si>
  <si>
    <t>SO 12-02</t>
  </si>
  <si>
    <t>plocha nástupiště ze zaměření* tloušťka vrstvy * objemová hmotnost - nástupiště č.1    
(1041-20,8)*0,15*2,2336.666=336,666 [A]   
plocha nástupiště ze zaměření* tloušťka vrstvy * objemová hmotnost - nástupiště č.2    
(699,5-11,8+64,2+105,8+25,2)*0,15*2,2291.357=291,357 [B]   
Celkem: A+B=628,023 [C]</t>
  </si>
  <si>
    <t>Předpoklad 50% prostý beton, 50% ŽB   
Celkové rozebrání nástupišť typu "SUDOP", tvárnice Tisher, úložný blok U 65, nástupištní deska KS 145 * objemová hmotnost   
(2*251*0,132)=66,264 [A]   
(2*250*0,149)=74,500 [B]   
(2*250*0,32)=160,000 [C]   
Demolice betonu - patky zábradlí   
((2*251*(0,4*0,4*0,1)*2,5))20.08=20,080 [D]   
Celkem: A+B+C+D=320,844 [E]</t>
  </si>
  <si>
    <t>POPLATKY ZA LIKVIDACŮ ODPADŮ NEKONTAMINOVANÝCH - 17 05 04  STÁVAJÍCÍ SYPANÝ MATERIÁL Z NÁSTUPIŠŤ</t>
  </si>
  <si>
    <t>Vytěžené zeminy a horniny - nesplňují povrch terénu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((2553,125+67,063+2,873)-32,426-1656,125)*2*0,3560.706=560,706 [A]</t>
  </si>
  <si>
    <t>Vytěžené zeminy a horniny - splňují povrch terénu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((2553,125+67,063+2,873)-32,426-1656,125)*2*0,71308.314=1 308,314 [A]</t>
  </si>
  <si>
    <t>plocha nástupiště ze zaměření * tloušťka vrstvy - nástupiště č.1    
(1041-20,8)*0,15    
153.03=153,030 [A]   
plocha nástupiště ze zaměření* tloušťka vrstvy - nástupiště č.2    
(699,5-11,8+64,2+105,8+25,2)*0,15132.435=132,435 [B]   
Celkem: A+B=285,465 [C]</t>
  </si>
  <si>
    <t>plocha nástupiště ze zaměření* tloušťka vrstvy - nástupiště č.1*objemová hm.* vzdálenost   
(1041-20,8)*0,15*2,2*10=3 366,660 [A]plocha nástupiště ze zaměření* tloušťka vrstvy - nástupiště č.2*objemová hm.* vzdálenost   
(699,5-11,8+64,2+105,8+25,2)*0,15*2,2*10=2 913,570 [B]elkem: A+B=6 280,230 [C]</t>
  </si>
  <si>
    <t>celkové odstranění materiálu    
(5,25+5,99+5,36+5,58)/2*25    
277.25=277,250 [A]   
(5,36+5,58+5,56+5,34)/2*25273=273,000 [B]   
(5,56+5,34+5,44+5,33)/2*25270.875=270,875 [C]   
(5,44+5,33+5,35+5,54)/2*25270.75=270,750 [D]   
(5,35+5,54+5,17+5,40)/2*25268.25=268,250 [E]   
(5,17+5,40+6,92+5,94)/2*25292.875=292,875 [F]   
(6,92+5,94+2,21+3,86+4,14)/2*25288.375=288,375 [G]   
(2,21+3,86+4,14+6,22+9,41)/2*25323=323,000 [H]   
(6,22+9,41+4,37+3,10)/2*25288.75=288,750 [I]   
Celkem: A+B+C+D+E+F+G+H+I=2 553,125 [J]</t>
  </si>
  <si>
    <t>ODKOP PRO SPOD STAVBU SILNIC A ŽELEZNIC TŘ. I [pol.č. 12373] * vzdálenost    
2553,125*1025531.25=25 531,250 [A]</t>
  </si>
  <si>
    <t>délka potrubí dešťové kanalizace a svodného potrubí* šířka rýhy * hloubka rýhy   
0,91*0,56*(27,6+4,2+20,2+19,6+4,3+27,6+3,1+9,3+15,7)67.063=67,063 [A]</t>
  </si>
  <si>
    <t>délka potrubí dešťové kanalizace a svodného potrubí* šířka rýhy * hloubka rýhy* doprava    
0,91*0,56*10*(27,6+4,2+20,2+19,6+4,3+27,6+3,1+9,3+15,7)670.634=670,634 [A]</t>
  </si>
  <si>
    <t>plocha* výška* počet šachet   
(1,3*1,3*1,9)*13.211=3,211 [A]</t>
  </si>
  <si>
    <t>plocha* výška* počet šachet* vzdálenost    
(1,3*1,3*1,9)*1*1032.11=32,110 [A]</t>
  </si>
  <si>
    <t>délka potrubí dešťové kanalizace a svodného potrubí* šířka rýhy * hloubka rýhy    
0,44*0,56*(27,6+4,2+20,2+19,6+4,3+27,6+3,1+9,3+15,7)32.426=32,426 [A]</t>
  </si>
  <si>
    <t>výška* šířka * délka obsypu potrubí dešťové kanalizace a svodného potrubí    
0,46*0,56*(27,6+4,2+20,2+19,6+4,3+27,6+3,1+9,3+15,7)33.9=33,900 [A]</t>
  </si>
  <si>
    <t>vrstva nenamrzavého nasypového materiálu pod podkladní vrstvou   
plocha v řezu * délka nástupiště    
(3,87+4,17+3,95+4,16)/2*25    
201.875=201,875 [A]   
(3,95+4,16+3,99+4,17)/2*25    
203.375=203,375 [B]   
(3,99+4,17+3,94+4,15)/2*25    
203.125=203,125 [C]   
(3,94+4,15+3,88+4,13)/2*25    
201.25=201,250 [D]   
(3,88+4,13+3,83+4,10)/2*25    
199.25=199,250 [E]   
(3,83+4,10+2,61+1,85+2,59+0,8)/2*25    
197.25=197,250 [F]   
(2,61+1,85+2,59+0,8+2,37+0,87+2,46)/2*25    
169.375=169,375 [G]   
(2,37+0,87+2,46+1,83+1,29+2,17)/2*25    
137.375=137,375 [H]   
(1,83+1,29+2,17+3,8+2,37)/2*25143.25=143,250 [I]   
Celkem: A+B+C+D+E+F+G+H+I=1 656,125 [J]</t>
  </si>
  <si>
    <t>výška * šířka * délka * počet nástupištní monolitické zídky    
(1,52*0,4*3,03)*3 + (1,43*0,4*8,06)10.137=10,137 [A]</t>
  </si>
  <si>
    <t>výpočet výztuže monolitické nástupištní zídky viz výkres schématický výkres tvaru a výztuže    
0,259+0,043+0,518+0,030.85=0,850 [A]</t>
  </si>
  <si>
    <t>výpočet zábradlí viz výkres zábradlí   
3224,4743224.474=3 224,474 [A]</t>
  </si>
  <si>
    <t>431125</t>
  </si>
  <si>
    <t>SCHODIŠŤ KONSTR Z DÍLCŮ ŽELEZOBETON DO C30/37 (B37)</t>
  </si>
  <si>
    <t>prefabrikované schodiště u nástupiště č. 2   
12,2*2*0,153.66=3,660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</si>
  <si>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</si>
  <si>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šířka * výška * délka podkladního betonu pod monolitickou nástupištní zídkou * počet    
(0,6*0,1*3,03)*3 + (0,6*0,1*8,06)1.029=1,029 [A]   
šířka * výška * délka podkladního betonu pod monolitickou patkou zábradlí * počet    
(0,6*0,1*0,6)*481.728=1,728 [B]   
plocha * tloušťka bet. lože obrubníku * délka obrubníků    
0,047*390,518.354=18,354 [C]   
Celkem: A+B+C=21,111 [D]</t>
  </si>
  <si>
    <t>podkladního betonu pod úložným blokem U 95 * počet na délku nástupiště    
(0,052*0,5)*2*23112.012=12,012 [A]</t>
  </si>
  <si>
    <t>šířka * délka * výška * počet monolitických patek    
hmotnost výztuže viz výkres schématický výkres tvarů a výztuže monolitické patky    
(0,4*0,4*0,8)*486.144=6,144 [A]</t>
  </si>
  <si>
    <t>56335</t>
  </si>
  <si>
    <t>VOZOVKOVÉ VRSTVY ZE ŠTĚRKODRTI TL. DO 250MM</t>
  </si>
  <si>
    <t>plocha podkladní vrstvy, fr. 8/16 (16/32), tl. 150 mm   
938,260+28,34966.6=966,600 [A]</t>
  </si>
  <si>
    <t>zpevněná plocha mezi nástupištní zídkou a nástupištní deskou - položka KRYTY Z BETON DLAŽDIC SE ZÁMKEM ŠEDÝCH TL 60MM DO LOŽE Z KAM - bez zkosených hran    
(500,3+466,3)-28,34938.26=938,260 [A]</t>
  </si>
  <si>
    <t>(4,06+0,4)*2+(4,03+0,4)*2+(1,41+0,4)*2+(1,37+0,4)*2+(1,3+0,4)*228.34=28,340 [A]</t>
  </si>
  <si>
    <t>délka svodného potrubí DN 125    
3,1+9,3+15,728.1=28,100 [A]</t>
  </si>
  <si>
    <t>délka potrubí pro dešťovou kanalizaci DN 160    
27,6+4,2+20,2+19,6+4,3+27,6103.5=103,500 [A]</t>
  </si>
  <si>
    <t>1 ks revizní šachty    
11=1,000 [A]</t>
  </si>
  <si>
    <t>vpusti umístěné na konci odvodňovacích žlabů pro napojení na svodné potrubí    
33=3,000 [A]</t>
  </si>
  <si>
    <t>89911Q</t>
  </si>
  <si>
    <t>POKLOP PRO ZÁDLAŽBU B125</t>
  </si>
  <si>
    <t>poklop pro zakrytí revizních šachet    
11=1,000 [A]</t>
  </si>
  <si>
    <t>výška nezámrzné hloubky * délka monolitických zídek * počet monolitických zídek * počet nátěrů    
((0,8*3,03*2)+(0,4*0,8*2))*3*3 + ((0,8*8,06*2)+(0,4*0,8*2))*1*390=90,000 [A]   
šířka nátěru u monolitických patek * délka monolitických patek * počet monolitických patek * počet nátěrů    
(0,4*0,8*4)*48*3184.32=184,320 [B]   
Celkem: A+B=274,320 [C]</t>
  </si>
  <si>
    <t>917211</t>
  </si>
  <si>
    <t>ZÁHONOVÉ OBRUBY Z BETONOVÝCH OBRUBNÍKŮ ŠÍŘ 50MM</t>
  </si>
  <si>
    <t>délka obrubníku mezi patkami zábradlí, na kraji nástupiště    
390,5390.5=390,500 [A]</t>
  </si>
  <si>
    <t>po celé délce nástupiště   
(230*2)+(2,4*2)+(2*1)466.8=466,800 [A]</t>
  </si>
  <si>
    <t>celková délka signálního pásu š. 0,4m    
4,06+4,03+1,41+1,37+1,312.17=12,170 [A]</t>
  </si>
  <si>
    <t>Příkopové tvárnice, celková délka    
152,7+147,4300.1=300,100 [A]</t>
  </si>
  <si>
    <t>délka odvodňovacího žlabu, nástupiště č. 1 u VB   
27+5481=81,000 [A]   
délka odvodňovacího žlabu, nástupiště č. 2   
53,553.5=53,500 [B]   
Celkem: A+B=134,500 [C]</t>
  </si>
  <si>
    <t>celkový počet laviček na nástupištích (4 sedadla +odkládací plocha prozavazadlo)    
1414=14,000 [A]</t>
  </si>
  <si>
    <t>celkový počet kovových odpadkových košů na směsný odpad na nástupištích    
44=4,000 [A]</t>
  </si>
  <si>
    <t>počet * plocha zdrsněného hmatového pásu š. 0,4m    
(2*2,4*0,4) + (2*0,4)2.72=2,720 [A]</t>
  </si>
  <si>
    <t>celková délka nástupiště    
2*250500=500,000 [A]</t>
  </si>
  <si>
    <t>Celkové rozebrání nástupišť typu "SUDOP", tvárnice Tisher, úložný blok U 65, nástupištní deska KS 145-Z * objemová hmotnost * vzdálenost na místo likvidace   
((2*251*0,149)+(2*251*0,132)+(2*250*0,32))*4=1 204.248 [A]</t>
  </si>
  <si>
    <t>966164</t>
  </si>
  <si>
    <t>BOURÁNÍ KONSTRUKCÍ ZE ŽELEZOBETONU S ODVOZEM DO 5KM</t>
  </si>
  <si>
    <t>Bourání stávajícího schodiště   
24,15*0,24.83=4,830 [A]</t>
  </si>
  <si>
    <t>počet nástupištních desek délky 1,45m    
11+1425=25,000 [A]</t>
  </si>
  <si>
    <t>počet nástupištních desek délky 2,3m    
219+216435=435,000 [A]</t>
  </si>
  <si>
    <t>celkový počet na nástupištích    
44=4,000 [A]</t>
  </si>
  <si>
    <t>MOBILIÁŘ - NÁDOBA NA POSYP 750L</t>
  </si>
  <si>
    <t xml:space="preserve">  SO 12-04</t>
  </si>
  <si>
    <t>ŽST Kyjice, nástupiště</t>
  </si>
  <si>
    <t>SO 12-04</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</si>
  <si>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315*2*0,3189=189,000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</si>
  <si>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315*2*0,7441=441,000 [A]</t>
  </si>
  <si>
    <t>žst. Kyjice   
hmotnost odstraněné asfaltové vrstvy z nástupiště mezi konzolovými deskami   
délka nástupiště*šířka asfaltové plochy*tloušťka vrstvy*hustota   
90*1,5*0,06*2,217.82=17,820 [A]</t>
  </si>
  <si>
    <t>předpoklad 50% prostý beton, 50% žb   
žst. Kyjice   
beton z demolice nástupiště konstrukce SUDOP v km 55,621 - km 55,711   
hmotnost úložných bloků U 65 (počet nástupních hran*(délka nástupiště+1)*hmotnost bloku)   
2*(90+1)*0,13224.024=24,024 [A]   
hmotnost nástupištních tvárnic Tischer B (počet nástupních hran*délka nástupiště*hmotnost tvárnice)   
2*90*0,14926.82=26,820 [B]   
hmotnost výplňových desek D3 (počet nástupních hran*počet desek nad sebou*délka nástupiště*hmotnost desky)   
2*2*90*0,04716.92=16,920 [C]   
hmotnost konzolových desek KS 230 (počet nástupních hran*(délka nástupiště-délka výlezu z podchodu)*hmotnost desky)   
2*(90-8)*0,5183.64=83,640 [D]   
hmotnost konzolových desek KS 145 (počet nástupních hran*délka výlezu z podchodu*hmotnost desky)   
2*8*0,325.12=5,120 [E]   
hmotnost betonu ze základových patek zábradlí na nástupišti (hustota betonu*objem betonu*počet patek)   
2,5*0,4*0,4*62.4=2,400 [F]   
demontáž železobetonových základů zastřešení (Tabulka ve výkresu D.2.1.2.4.3)   
hmotnost železobetonových základů   
58,21258.212=58,212 [G]   
Celkem: A+B+C+D+E+F+G=217,136 [H]</t>
  </si>
  <si>
    <t>113135</t>
  </si>
  <si>
    <t>ODSTRANĚNÍ KRYTU ZPEVNĚNÝCH PLOCH S ASFALT POJIVEM, ODVOZ DO 8KM</t>
  </si>
  <si>
    <t>žst. Kyjice   
odstranění asfaltové vrstvy na nástupišti mezi konzolovými deskami   
délka nástupiště*šířka asfaltové plochy*tloušťka vrstvy   
90*1,5*0,068.1=8,100 [A]</t>
  </si>
  <si>
    <t>žst. Kyjice   
odtěžení podkladních vrstev pod nástupištěm typu SUDOP km 55,621 - km 55,711   
délka nástupiště*plocha profilu   
90*3,5315=315,000 [A]</t>
  </si>
  <si>
    <t>žst. Kyjice   
odvoz odtěžených podkladních vrstev pod nástupištěm typu SUDOP km 55,621 - km 55,711   
délka nástupiště*plocha profilu*vzdálenost   
90*3,5*61890=1 890,000 [A]</t>
  </si>
  <si>
    <t>žst. Kyjice   
rozebrání nástupiště typu SUDOP km 55,621 - 55,711   
počet nástupních hran*délka nástupiště   
2*90180=180,000 [A]</t>
  </si>
  <si>
    <t>žst. Kyjice   
odvoz betonu z demolice nástupiště konstrukce SUDOP v km 55,621 - km 55,711   
hmotnost úložných bloků U 65 (počet nástupních hran*(délka nástupiště+1)*hmotnost bloku*vzdálenost)   
2*(90+1)*0,132*7168.168=168,168 [A]   
hmotnost nástupištních tvárnic Tischer B (počet nástupních hran*délka nástupiště*hmotnost tvárnice*vzdálenost)   
2*90*0,149*7187.74=187,740 [B]   
hmotnost výplňových desek D3 (počet nástupních hran*počet desek nad sebou*délka nástupiště*hmotnost desky*vzdálenost)   
2*2*90*0,047*7118.44=118,440 [C]   
hmotnost konzolových desek KS 230 (počet nástupních hran*(délka nástupiště-délka výlezu z podchodu)*hmotnost desky*vzdálenost)   
2*(90-8)*0,51*7585.48=585,480 [D]   
hmotnost konzolových desek KS 145 (počet nástupních hran*délka výlezu z podchodu*hmotnost desky*vzdálenost)   
2*8*0,32*735.84=35,840 [E]   
Celkem: A+B+C+D+E=1 095,668 [F]</t>
  </si>
  <si>
    <t>96615</t>
  </si>
  <si>
    <t>BOURÁNÍ KONSTRUKCÍ Z PROSTÉHO BETONU</t>
  </si>
  <si>
    <t>žst. Kyjice   
objem betonu ze základových patek zábradlí na nástupišti (objem betonu*počet patek)   
1*0,4*0,4*6=0,960 [A]</t>
  </si>
  <si>
    <t>96615B</t>
  </si>
  <si>
    <t>BOURÁNÍ KONSTRUKCÍ Z PROSTÉHO BETONU - DOPRAVA</t>
  </si>
  <si>
    <t>žst. Kyjice   
odvoz betonu ze základových patek zábradlí na nástupišti (objem betonu*počet patek*vzdálenost*objemová hmotnost)   
1*0,4*0,4*6*5*2,5=12,000 [A]</t>
  </si>
  <si>
    <t>96616</t>
  </si>
  <si>
    <t>BOURÁNÍ KONSTRUKCÍ ZE ŽELEZOBETONU</t>
  </si>
  <si>
    <t>žst. Kyjice   
demontáž zastřešení na nástupišti v km 55,621 - km 55,711 (Tabulka ve výkresu D.2.1.2.4.3)   
objem železobetonových základů   
21.2=21,200 [A]</t>
  </si>
  <si>
    <t>96616B</t>
  </si>
  <si>
    <t>BOURÁNÍ KONSTRUKCÍ ZE ŽELEZOBETONU - DOPRAVA</t>
  </si>
  <si>
    <t>žst. Kyjice   
odvoz zastřešení na nástupišti v km 55,621 - km 55,711 (Tabulka ve výkresu D.2.1.2.4.3)   
objem železobetonových základů*vzdálenost*objemová hmotnost   
21,2*5*2,5=265,000 [A]</t>
  </si>
  <si>
    <t>96618</t>
  </si>
  <si>
    <t>BOURÁNÍ KONSTRUKCÍ KOVOVÝCH</t>
  </si>
  <si>
    <t>žst. Kyjice   
nástupišti v km 55,621 - km 55,711   
demontáž zábradlí (odborný odhad)   
2*0,1500.3=0,300 [A]   
demontáž zastřešení (Tabulka ve výkresu D.2.1.2.4.3)   
hmotnost oceli   
19,038+2,13521.173=21,173 [B]   
Celkem: A+B=21,473 [C]</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</si>
  <si>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</si>
  <si>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</si>
  <si>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</si>
  <si>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žst. Kyjice   
nástupišti v km 55,621 - km 55,711   
odvoz demontovaného zábradlí (hmotnost*vzdálenost)   
2*0,150*61.8=1,800 [A]   
odvoz demontovaného zastřešení (Tabulka ve výkresu D.2.1.2.4.3)   
hmotnost oceli*vzdálenost   
(19,038+2,135)*6127.038=127,038 [B]   
Celkem: A+B=128,838 [C]</t>
  </si>
  <si>
    <t>E.1.3</t>
  </si>
  <si>
    <t>Železniční přejezdy</t>
  </si>
  <si>
    <t xml:space="preserve">  SO 13-01</t>
  </si>
  <si>
    <t>Železniční přejezd v km 61,809</t>
  </si>
  <si>
    <t>SO 13-01</t>
  </si>
  <si>
    <t>0</t>
  </si>
  <si>
    <t>Všeobecné konstrukce a práce</t>
  </si>
  <si>
    <t>POPLATKY ZA LIKVIDACŮ ODPADŮ NEKONTAMINOVANÝCH - 17 03 02 VYBOURANÝ ASFALTOVÝ BETON BEZ DEHTU</t>
  </si>
  <si>
    <t>Skládka S-OO Chomutov Pražská</t>
  </si>
  <si>
    <t>Pol. 113437  
Přejezd ACO tl.40mm  
(4,31+3,03+4,06)*0,04*1,5=0,684 [A]  
Přejezd ACP tl.60mm  
(4,31+3,03+4,06)*0,06*1,5=1,026 [B]  
Komunikace ACO tl.40mm  
(611.74-4.31+72.32-4.06)*0,04*1,5=40,541 [C]  
Komunikace ACP tl.60mm  
(611.74-4.31+72.32-4.06)*0,06*1,5=60,812 [D]  
Celkem: A+B+C+D=103,063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</si>
  <si>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</si>
  <si>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015320</t>
  </si>
  <si>
    <t>POPLATKY ZA LIKVIDACŮ ODPADŮ NEKONTAMINOVANÝCH - 17 05 04 STÁVAJÍCÍ SYPANÝ MATERIÁL Z NÁSTUPIŠŤ</t>
  </si>
  <si>
    <t>Pol.113327  
Přejezd MZK tl.150mm  
(4,31+3,03+4,06)*0,15*1,8=3,078 [A]  
Přejezd ŠDa tl.200mm  
(4,31+3,03+4,06)*0,2*1,8=4,104 [B]  
Komunikace MZK tl.150mm  
(611.74-4.31+72.32-4.06)*0,15*1,8=182,436 [C]  
Komunikace ŠDa tl.150mm  
(611.74-4.31+72.32-4.06)*0,15*1,8=182,436 [D]  
Celkem: A+B+C+D=372,054 [E]</t>
  </si>
  <si>
    <t>Pol.113184  
Přejezd - panely  
(4*0,6*3+2*1,3*3)*0,22*2,4=7,920 [A]</t>
  </si>
  <si>
    <t>113324</t>
  </si>
  <si>
    <t>ODSTRAN PODKL ZPEVNĚNÝCH PLOCH Z KAMENIVA NESTMEL, ODVOZ DO 5KM</t>
  </si>
  <si>
    <t>fr.0-63, tl.150mm  
Přejezd MZK t.150mm  
(4,31+3,03+4,06)*0,15=1,710 [A]  
Přejezd ŠDa tl.200mm  
(4,31+3,03+4,06)*0,2=2,280 [B]  
Komunikace MZK tl.150mm  
(611.74-4.31+72.32-4.06)*0,15=101,354 [C]  
Komunikace ŠDa tl.150mm  
(611.74-4.31+72.32-4.06)*0,15=101,354 [D]  
Celkem: A+B+C+D=206,698 [E]</t>
  </si>
  <si>
    <t>113434</t>
  </si>
  <si>
    <t>ODSTRAN KRYTU ZPEVNĚNÝCH PLOCH S ASFALT POJIVEM VČET PODKLADU, ODVOZ DO 5KM</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</si>
  <si>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</si>
  <si>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</si>
  <si>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</si>
  <si>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</si>
  <si>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</si>
  <si>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</si>
  <si>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</si>
  <si>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</si>
  <si>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</si>
  <si>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</si>
  <si>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</si>
  <si>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</si>
  <si>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18242</t>
  </si>
  <si>
    <t>ZALOŽENÍ TRÁVNÍKU HYDROOSEVEM NA ORNICI</t>
  </si>
  <si>
    <t>- po hranici nového příkopu objektu SO 11-02</t>
  </si>
  <si>
    <t>Zahrnuje dodání předepsané travní směsi, hydroosev na ornici, zalévání, první pokosení, to vše bez ohledu na sklon terénu</t>
  </si>
  <si>
    <t>919112</t>
  </si>
  <si>
    <t>ŘEZÁNÍ ASFALTOVÉHO KRYTU VOZOVEK TL DO 100MM</t>
  </si>
  <si>
    <t>5,6+9.2=14,800 [A]</t>
  </si>
  <si>
    <t>položka zahrnuje řezání vozovkové vrstvy v předepsané tloušťce, včetně spotřeby vody</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</si>
  <si>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</si>
  <si>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</si>
  <si>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</si>
  <si>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</si>
  <si>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</si>
  <si>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</si>
  <si>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</si>
  <si>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</si>
  <si>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</si>
  <si>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SO 13-02</t>
  </si>
  <si>
    <t>Železniční přejezd v km 62,341</t>
  </si>
  <si>
    <t>SO 13-02</t>
  </si>
  <si>
    <t>vč. poplatku státu v aktuální výši dle zákona 185/2001; poplatky za odstaňování odpadů skládkováním (§45 zákona 185/2001Sb.) uvažován v aktuální výši +  rekultivacční rezerva v aktuální výši = dle znění zákonné úpravy k 10/2020)</t>
  </si>
  <si>
    <t>Pol.123737  
Přejezd  
0,7*0,2*1,8=0,252 [A]  
Komunikace+chodník  
((35,363*0,2)-(3,2*0,15+24,8*0,15))*1,8=5,171 [B]  
Aktivní zóna  
(0,5*(196,925*1,05)+42,89*0,3)*1.8=209,255 [D]  
Celkem: A+B+D=214,678 [E]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</si>
  <si>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</si>
  <si>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Skládka Chomutov, Pražská</t>
  </si>
  <si>
    <t>Pol.113437  
Přejezd ACO 11+, tl.40mm  
(10,131+10,41+14,095)*0,04*1,5=2,078 [A]  
Přejezd ACP 16+, tl.60mm  
(10,131+10,41+14,095)*0,06*1,5=3,117 [B]  
Komunikace ACO 11+, tl.40mm  
(127,371+17,635+39,821+5,714)*0,04*1,5=11,432 [C]  
komunikace ACP 16+, tl.60mm  
(127,371+17,635+39,821+5,714)*0,06*1,5=17,149 [D]  
Celkem: A+B+C+D=33,776 [E]</t>
  </si>
  <si>
    <t>Pol.113184  
zámková dlažba tl.60mm  
11.3*0,06*2,4=1,627 [A]  
Pol.113524  
Silniční obrubník  
(3+2,5+1,7+2,1)*0,0375*2,4=0,837 [B]  
Zahradní obrubník  
3,9*0,0125*2,4=0,117 [C]  
Přejezd - panely  
(2*1.3*6)*0.22*2.4=8,237 [E]  
Celkem: A+B+C+E=10,818 [F]</t>
  </si>
  <si>
    <t>Pol.113327  
Přejezd MZK tl.150mm  
(10,131+10,41+14,095)*0,15*1,8=9,352 [A]  
Přejezd ŠDa tl.200mm  
(10,131+10,41+14,095)*0,2*1,8=12,469 [B]  
Komunikace MZK tl.150  
(127,371+7,873+39,821+2,551)*0,15*1,8=47,956 [C]  
Komunikace ŠDa tl.200mm  
(127,371+2,341+39,821+0,765)*0,2*1,8=61,307 [D]  
Chodník ŠDa tl.150mm  
(11,3*1,15)*0,15*1,8=3,509 [E]  
Celkem: A+B+C+D+E=134,593 [F]</t>
  </si>
  <si>
    <t>014102</t>
  </si>
  <si>
    <t>B</t>
  </si>
  <si>
    <t>POPLATKY ZA SKLÁDKU</t>
  </si>
  <si>
    <t>- Poplatek za vytěžený materiál - ornice</t>
  </si>
  <si>
    <t>Přejezd  
(1,268+2,954)*0,15*1.8=1,140 [A]  
Komunikace+chodník  
(2,846+57,874+2,03)*0,15*1.8=16,943 [B]  
Celkem: A+B=18,083 [C]</t>
  </si>
  <si>
    <t>zahrnuje veškeré poplatky provozovateli skládky související s uložením odpadu na skládce.</t>
  </si>
  <si>
    <t>111204</t>
  </si>
  <si>
    <t>ODSTRANĚNÍ KŘOVIN S ODVOZEM DO 5KM</t>
  </si>
  <si>
    <t>Ořez křovin pro splnění rozhledových poměrů.   
Způsob zpracování dřeva bude dán dle pokynů investora.</t>
  </si>
  <si>
    <t>odstranění křovin a stromů do průměru 100 mm    
doprava dřevin na předepsanou vzdálenost    
spálení na hromadách nebo štěpkování</t>
  </si>
  <si>
    <t>113184</t>
  </si>
  <si>
    <t>ODSTRANĚNÍ KRYTU ZPEVNĚNÝCH PLOCH Z DLAŽDIC, ODVOZ DO 5KM</t>
  </si>
  <si>
    <t>zámková dlažba tl.60mm  
11.3*0,06=0,678 [A]</t>
  </si>
  <si>
    <t>113327</t>
  </si>
  <si>
    <t>ODSTRAN PODKL ZPEVNĚNÝCH PLOCH Z KAMENIVA NESTMEL, ODVOZ DO 16KM</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</si>
  <si>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</si>
  <si>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113437</t>
  </si>
  <si>
    <t>ODSTRAN KRYTU ZPEVNĚNÝCH PLOCH S ASFALT POJIVEM VČET PODKLADU, ODVOZ DO 16KM</t>
  </si>
  <si>
    <t>Odstranění přejezdové konstrukce:  
ACO 11+, tl.40mm  
(10,131+10,41+14,095)*0,04=1,385 [A]  
ACP 16+, tl.60mm  
(10,131+10,41+14,095)*0,06=2,078 [B]  
Odstranění komunikace:  
ACO 11+, tl.40mm  
(127,371+17,635+39,821+5,714)*0,04=7,622 [C]  
ACP 16+, tl.60mm  
(127,371+17,635+39,821+5,714)*0,06=11,432 [D]  
Celkem: A+B+C+D=22,517 [E]</t>
  </si>
  <si>
    <t>113524</t>
  </si>
  <si>
    <t>ODSTRANĚNÍ CHODNÍKOVÝCH A SILNIČNÍCH OBRUBNÍKŮ BETONOVÝCH, ODVOZ DO 5KM</t>
  </si>
  <si>
    <t>Silniční obrubník  
3+2,5+1,7+2,1=9,300 [A]  
Zahradní obrubník  
3,9=3,900 [B]  
Celkem: A+B=13,200 [C]</t>
  </si>
  <si>
    <t>113534</t>
  </si>
  <si>
    <t>ODSTRANĚNÍ CHODNÍKOVÝCH KAMENNÝCH OBRUBNÍKŮ, ODVOZ DO 5KM</t>
  </si>
  <si>
    <t>Odvoz na určenou deponii investorem.</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</si>
  <si>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</si>
  <si>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</si>
  <si>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</si>
  <si>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123735</t>
  </si>
  <si>
    <t>ODKOP PRO SPOD STAVBU SILNIC A ŽELEZNIC TŘ. I, ODVOZ DO 8KM</t>
  </si>
  <si>
    <t>Odstranění zeminy (komunikace+chodník)   
(35,363*0,2)=7,073 [A]  
Odstranění zeminy v akt. zóně komunikace  
0,5*(196,925*1,05)+42,89*0,3=116,253 [B]  
Odstranění zeminy (přejezd)   
0,7*0,2=0,140 [C]  
Celkem: A+B+C=123,466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</si>
  <si>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</si>
  <si>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</si>
  <si>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</si>
  <si>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</si>
  <si>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</si>
  <si>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</si>
  <si>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</si>
  <si>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</si>
  <si>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</si>
  <si>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</si>
  <si>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</si>
  <si>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</si>
  <si>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</si>
  <si>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</si>
  <si>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</si>
  <si>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</si>
  <si>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</si>
  <si>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</si>
  <si>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</si>
  <si>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</si>
  <si>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</si>
  <si>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</si>
  <si>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</si>
  <si>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</si>
  <si>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</si>
  <si>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</si>
  <si>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</si>
  <si>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</si>
  <si>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</si>
  <si>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</si>
  <si>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</si>
  <si>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</si>
  <si>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</si>
  <si>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</si>
  <si>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</si>
  <si>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</si>
  <si>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</si>
  <si>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</si>
  <si>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</si>
  <si>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</si>
  <si>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</si>
  <si>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</si>
  <si>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</si>
  <si>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58920</t>
  </si>
  <si>
    <t>VÝPLŇ SPAR MODIFIKOVANÝM ASFALTEM</t>
  </si>
  <si>
    <t>V místě obruba a napojení na stávající stav, dále podél závěrných zídek.</t>
  </si>
  <si>
    <t>27,124+2*1,12+50,816+4*1,13=84,700 [A]</t>
  </si>
  <si>
    <t>položka zahrnuje:   
- dodávku předepsaného materiálu   
- vyčištění a výplň spar tímto materiálem</t>
  </si>
  <si>
    <t>Úpravy povrchů, podlahy, výplně otvorů</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</si>
  <si>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</si>
  <si>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</si>
  <si>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</si>
  <si>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</si>
  <si>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Potrubí</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</si>
  <si>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</si>
  <si>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</si>
  <si>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</si>
  <si>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</si>
  <si>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</si>
  <si>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</si>
  <si>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</si>
  <si>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</si>
  <si>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</si>
  <si>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</si>
  <si>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</si>
  <si>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</si>
  <si>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</si>
  <si>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</si>
  <si>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</si>
  <si>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</si>
  <si>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</si>
  <si>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</si>
  <si>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</si>
  <si>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</si>
  <si>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</si>
  <si>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</si>
  <si>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</si>
  <si>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</si>
  <si>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</si>
  <si>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</si>
  <si>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</si>
  <si>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</si>
  <si>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</si>
  <si>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2*1,3*6=15,600 [A]</t>
  </si>
  <si>
    <t>(2*1,3*6)*0,22*2,4*5=41,184 [A]</t>
  </si>
  <si>
    <t>E.1.4</t>
  </si>
  <si>
    <t>Mosty, propustky, zdi</t>
  </si>
  <si>
    <t xml:space="preserve">  SO 14-01</t>
  </si>
  <si>
    <t>Železniční most v km 57,255</t>
  </si>
  <si>
    <t>SO 14-01</t>
  </si>
  <si>
    <t>z pol. 96616A   
 285,336*2,5=713,340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</si>
  <si>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</si>
  <si>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029412</t>
  </si>
  <si>
    <t>OSTATNÍ POŽADAVKY - VYPRACOVÁNÍ MOSTNÍHO LISTU</t>
  </si>
  <si>
    <t>02943</t>
  </si>
  <si>
    <t>OSTATNÍ POŽADAVKY - VYPRACOVÁNÍ RDS</t>
  </si>
  <si>
    <t>Vypracování RDS a VTD na stažení konstrukcí v místě podpor pomocí ocelových příčníků. RDS na výměnu ložisek. Statický výpočet pro upřesnění sil v ložiskách a dimenzace ocelových příčníků.</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</si>
  <si>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</si>
  <si>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</si>
  <si>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</si>
  <si>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59,98*2,0*0,7=83,972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</si>
  <si>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</si>
  <si>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59,98*2,0*0,3=35,988 [A]</t>
  </si>
  <si>
    <t>Odstranění křovin ze svahů tělesa</t>
  </si>
  <si>
    <t>odstranění keřů a náletových dřevin   
podél opěr   
80*2*2=320,000 [D]   
podél pilířů   
80*4=320,000 [E]   
Celkem: D+E=640,000 [F]</t>
  </si>
  <si>
    <t>odstranění křovin a stromů do průměru 100 mm     
doprava dřevin bez ohledu na vzdálenost     
spálení na hromadách nebo štěpkování</t>
  </si>
  <si>
    <t>121101</t>
  </si>
  <si>
    <t>SEJMUTÍ ORNICE NEBO LESNÍ PŮDY S ODVOZEM DO 1KM</t>
  </si>
  <si>
    <t>odkop podél křídel pro dlažbu    
směr Most    
20,500*1*1,1*0,15=3,383 [A]   
20,500*1*1,1*0,15=3,383 [B]   
odkop podél křídel pro dlažbu    
směr Chomutov    
20,000*1*1,1*0,15=3,300 [D]   
20,000*1*1,1*0,15=3,300 [E]   
Celkem: A+B+D+E=13,366 [F]   
ponecháno na místě do 1km ke zpětnému použití, přebytečný materiál bude odvezen na místo určené investore</t>
  </si>
  <si>
    <t>položka zahrnuje sejmutí ornice bez ohledu na tloušťku vrstvy a její vodorovnou dopravu     
nezahrnuje uložení na trvalou skládku</t>
  </si>
  <si>
    <t>12373A</t>
  </si>
  <si>
    <t>ODKOP PRO SPOD STAVBU SILNIC A ŽELEZNIC TŘ. I - BEZ DOPRAVY</t>
  </si>
  <si>
    <t>odkop podél křídel pro dlažbu    
směr Most    
20,500*1*1,1*0,20=4,510 [A]   
20,500*1*1,1*0,20=4,510 [B]   
pro izolaci a závěr    
1,7*12,40=21,080 [C]   
odkop podél křídel pro dlažbu    
směr Chomutov    
20,000*1*1,1*0,20=4,400 [D]   
20,000*1*1,1*0,20=4,400 [E]   
pro izolaci a závěr    
1,7*12,40=21,080 [F]   
Celkem: A+B+C+D+E+F=59,980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</si>
  <si>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</si>
  <si>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59,980*12=719,760 [A]</t>
  </si>
  <si>
    <t>17120</t>
  </si>
  <si>
    <t>ULOŽENÍ SYPANINY DO NÁSYPŮ A NA SKLÁDKY BEZ ZHUTNĚNÍ</t>
  </si>
  <si>
    <t>59,980=59,980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</si>
  <si>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</si>
  <si>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13,366/0,15=89,107 [A]</t>
  </si>
  <si>
    <t>položka zahrnuje:     
nutné přemístění ornice z dočasných skládek vzdálených do 50m     
rozprostření ornice v předepsané tloušťce ve svahu přes 1:5</t>
  </si>
  <si>
    <t>89,107=89,107 [A]</t>
  </si>
  <si>
    <t>18247</t>
  </si>
  <si>
    <t>OŠETŘOVÁNÍ TRÁVNÍKU</t>
  </si>
  <si>
    <t>Zahrnuje pokosení se shrabáním, naložení shrabků na dopravní prostředek, s odvozem a se složením, to vše bez ohledu na sklon terénu     
zahrnuje nutné zalití a hnojení</t>
  </si>
  <si>
    <t>333325</t>
  </si>
  <si>
    <t>MOSTNÍ OPĚRY A KŘÍDLA ZE ŽELEZOVÉHO BETONU DO C30/37</t>
  </si>
  <si>
    <t>Horní část úložných prahů opěr a pilířů včetně bloků pro ložiska</t>
  </si>
  <si>
    <t>úložné prahy horní hrana   
O1 a O2   
0,3*1,3*4,2*4=6,552 [A]   
Pilíře   
0,3*2,6*4,2*2*12=78,624 [B]   
Bloky pro ložiska   
0,65*0,65*0,15*208=13,182 [C]   
Celkem: A+B+C=98,358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</si>
  <si>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</si>
  <si>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</si>
  <si>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</si>
  <si>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100kg/m3   
98,358*0,1=9,836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</si>
  <si>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</si>
  <si>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348171</t>
  </si>
  <si>
    <t>ZÁBRADLÍ Z DÍLCŮ KOVOVÝCH S NÁTĚREM</t>
  </si>
  <si>
    <t>2020_OTSKP</t>
  </si>
  <si>
    <t>Kompletní obnova PKO zábradlí ONS 14, vrchní odstín šedá DB703, lokální opravy zábradlí na vnitřní a vnější straně říms na obou mostech.</t>
  </si>
  <si>
    <t>hmotnost uvažována dle archivních podkladů 22kg/m  
22*(836+738+10)=34 848.000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</si>
  <si>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</si>
  <si>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42417B1</t>
  </si>
  <si>
    <t>OCELOVÉ PŘÍČNÍKY PRO SPOJENÍ NOSNÍKŮ PSKT 30</t>
  </si>
  <si>
    <t>Ocelové příčníky v místě ložisek pro spojení dvojice nostníků pod jednou kolejí. Příčníky budou připojeny v místě koncových diafragmat pomocí předpínacích tyčí tak, aby zajistily spojení nosníků PSKT pod jednou kolejí. spojení nesmí zamezit rozdílnému průhybu jednotlivých nosníků. Příčník bude navržen v rámci RDS dle výsledků přepočtu zpracovaného v rámci RDS. V rozpočtu je uvedena předpokládaná hmotnost jednoho ztužení. RDS je uvedena ve zvláštní položce. VTD pro příčníky a kotvení je zahrnuta v této položce.</t>
  </si>
  <si>
    <t>Předpokládaná váha 1 příčníku z ocelových profilů 0,8 t   
13polí*2*2příčníky*0,8t/příčník=41,600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</si>
  <si>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t>
  </si>
  <si>
    <t>425121</t>
  </si>
  <si>
    <t>SYNCHR ZVED MOST POLE ŠÍŘ DO 10M HMOT DO 400T NA VÝŠ DO 0,5M</t>
  </si>
  <si>
    <t>Zdvih nosných konstrukcí pro vybourání ložisek, předpoklad zdvihu do 10 mm</t>
  </si>
  <si>
    <t>13polí * 4nosníky v příčném řezu =52,000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</si>
  <si>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</si>
  <si>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427125</t>
  </si>
  <si>
    <t>ZAKRYTÍ KANÁLŮ Z DÍLCŮ ŽELEZOBET DO C30/37</t>
  </si>
  <si>
    <t>Výroba prefabrikovaných krycích tvárnic pro zakrytí zrcadla na předpolí mostu. Výroba dle archivní dokumetnace, včetně výztuže.</t>
  </si>
  <si>
    <t>objem jedné desky 0,055 m3   
12*0,055=0,660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</si>
  <si>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</si>
  <si>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42796</t>
  </si>
  <si>
    <t>PODLAHA LÁVKY PRO KABELOVÉ ŽLABY MEZI NOSNÝMY KONSTRUKCEMI Z KOMPOZITŮ</t>
  </si>
  <si>
    <t>Podlaha lávek z kompozitových roštů v zrcadle mezi nosnými konstrukcemi. Podlaha bude zavěšena na ocelové prvky ukotvené do konstrukce říms. Na nosné prvky budou upevněny kompozitní rošty pro uložení kabelových žlabů. Detaily lávky budou řešeny v RDS. V ceně jsou zapúočteny konstrukce pro zavěšení včetně kotvení.</t>
  </si>
  <si>
    <t>0,7*418=292,600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</si>
  <si>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</si>
  <si>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428732</t>
  </si>
  <si>
    <t>KALOTOVÉ LOŽISKO PRO ZATÍŽ. DO 5MN, JEDNOSMĚRNÉ</t>
  </si>
  <si>
    <t>Podélně pohyblivá ložiska na podpěrách vždy na koncích nosníků PSKT 30 ve měru staničení. Detailní typ ložiska určen v RDS a VTD dle výsledků detailního přepočtu RDS. V ceněn je i podlití ložisek plastmaltou</t>
  </si>
  <si>
    <t>13*1*8=104,000 [A]</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</si>
  <si>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</si>
  <si>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</si>
  <si>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</si>
  <si>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Pevná ložiska vždy na začátku nosníků PSKT 30 ve směru staničení. Detailní typ ložiska určen v RDS a VTD dle výsledků detailního přepočtu RDS. V ceněn je i podlití ložisek plastmaltou</t>
  </si>
  <si>
    <t>ochrana izolace betonem   
1,7*12,40*2=42,160 [C]</t>
  </si>
  <si>
    <t>podél křídel   
směr Most    
20,500*1*1,1*0,2=4,510 [A]   
20,500*1*1,1*0,2=4,510 [B]   
směr Chomutov    
20,000*1*1,1*0,20=4,400 [C]   
20,000*1*1,1*0,20=4,400 [D]   
Celkem: A+B+C+D=17,820 [E]</t>
  </si>
  <si>
    <t>451324</t>
  </si>
  <si>
    <t>PODKL A VÝPLŇ VRSTVY ZE ŽELEZOBET DO C25/30</t>
  </si>
  <si>
    <t>tvrdá ochrana izolace dle D.2.4.1.3    
3,0 * 417,0 * 4 * 0,05=250,200 [A]</t>
  </si>
  <si>
    <t>451366</t>
  </si>
  <si>
    <t>VÝZTUŽ PODKL VRSTEV Z KARI-SÍTÍ</t>
  </si>
  <si>
    <t>Výztuž podkladního betonu pod dlažbou. KARI síť průměr 4mm oko 100x100 mm     
hmotnost 1,98 kg/m2</t>
  </si>
  <si>
    <t>KARI síť průměr 4mm oko 100x100 mm hmotnost 1,98 kg/m2   
3,0 * 417,0 * 4*1,2*1,98/1000=11,890 [A]   
KARI síť průměr 6mm oko 100x100 mm hmotnost 4,44 kg/m2pod dlažbu podél křídel   
směr Most    
20,500*1*1,1*2*4,44/1000=0,200 [E]   
směr Chomutov    
20,000*1*1,1*2*4,44/1000=0,195 [F]   
Celkem: A+E+F=12,285 [G]</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</si>
  <si>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</si>
  <si>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</si>
  <si>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626111</t>
  </si>
  <si>
    <t>REPROFILACE PODHLEDŮ, SVISLÝCH PLOCH SANAČNÍ MALTOU JEDNOVRST TL 10MM</t>
  </si>
  <si>
    <t>Sanace typ B.      
Plochy spodní stavby a nosné konstrukce, předpoklad 15% z celkové sanované plochy viditelných konstrukcí.</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</si>
  <si>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H*0,15=2 651,726 [I]</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</si>
  <si>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</si>
  <si>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626113</t>
  </si>
  <si>
    <t>REPROFILACE PODHLEDŮ, SVISLÝCH PLOCH SANAČNÍ MALTOU JEDNOVRST TL 30MM</t>
  </si>
  <si>
    <t>Sanace typ C.      
Plochy spodní stavby a nosné konstrukce, předpoklad 5% z celkové sanované plochy.</t>
  </si>
  <si>
    <t>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</si>
  <si>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626212</t>
  </si>
  <si>
    <t>REPROFILACE VODOROVNÝCH PLOCH SHORA SANAČNÍ MALTOU JEDNOVRST TL 20MM</t>
  </si>
  <si>
    <t>Sanace typ D     
Vypravení horního povrchu žlabu kolejového lože pod izolaci</t>
  </si>
  <si>
    <t>Nosná konstrukce žlab kolejového lože   
6,20m*417,00m*2ks=5 170,800 [H]</t>
  </si>
  <si>
    <t>62631</t>
  </si>
  <si>
    <t>SPOJOVACÍ MŮSTEK MEZI STARÝM A NOVÝM BETONEM</t>
  </si>
  <si>
    <t>kompletní povrch spodní stavby, nosných konstrukcí a žlabu kolejového lože</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</si>
  <si>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</si>
  <si>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62641</t>
  </si>
  <si>
    <t>SJEDNOCUJÍCÍ STĚRKA JEMNOU MALTOU TL CCA 2MM</t>
  </si>
  <si>
    <t>Sanace typ A     
Stěrka uvažována na 80% sanované plochy nosné konstrukce a spodní stavby</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</si>
  <si>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   
H*0,8=14 181,498 [I]</t>
  </si>
  <si>
    <t>62652</t>
  </si>
  <si>
    <t>OCHRANA VÝZTUŽE PŘI NEDOSTATEČNÉM KRYTÍ</t>
  </si>
  <si>
    <t>včetně očištění na SA 2 1/2</t>
  </si>
  <si>
    <t>předpoklad 10% z celkové plochy sanace viditelných betonových povrchů sabace typ C   
Sanace typ C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B+C+D+E+F+G=17 678,172 [H]   
H*0,05=883,909 [I]</t>
  </si>
  <si>
    <t>položka zahrnuje:     
dodávku veškerého materiálu potřebného pro předepsanou úpravu v předepsané kvalitě     
položení vrstvy v předepsané tloušťce     
potřebná lešení a podpěrné konstrukce</t>
  </si>
  <si>
    <t>Přidružená stavební výroba</t>
  </si>
  <si>
    <t>7111111</t>
  </si>
  <si>
    <t>IZOLACE BĚŽNÝCH KONSTRUKCÍ ADHEZNÍ NÁTĚR NA BÁZI NÍZKOVISKÓZNÍCH PRYSKYŘIC</t>
  </si>
  <si>
    <t>ALP</t>
  </si>
  <si>
    <t>3,0 * 417,0 * 4 =5 004,000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</si>
  <si>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</si>
  <si>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711137</t>
  </si>
  <si>
    <t>IZOLACE BĚŽN KONSTR PROTI VOL STÉK VODĚ Z PE FÓLIÍ</t>
  </si>
  <si>
    <t>NK1  NK2  SS   
3,0 * 417,0 * 4 =5 004,000 [D]</t>
  </si>
  <si>
    <t>711412</t>
  </si>
  <si>
    <t>IZOLACE MOSTOVEK CELOPLOŠNÁ ASFALTOVÝMI PÁSY</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</si>
  <si>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</si>
  <si>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</si>
  <si>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</si>
  <si>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</si>
  <si>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NK S1 -300 g /m2    
3,0 * 417,0 * 4 =5 004,000 [D]</t>
  </si>
  <si>
    <t>položka zahrnuje:     
- dodání  předepsaného ochranného materiálu     
- zřízení ochrany izolace</t>
  </si>
  <si>
    <t>71311</t>
  </si>
  <si>
    <t>IZOLACE TEPELNÁ BĚŽNÝCH KONSTRUKCÍ PEVNÁ</t>
  </si>
  <si>
    <t>ochrana izolace desky XPS tl- 50 mm    
1,0*12,4*2=24,800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</si>
  <si>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</si>
  <si>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78382</t>
  </si>
  <si>
    <t>NÁTĚRY BETON KONSTR TYP S2 (OS-B)</t>
  </si>
  <si>
    <t>Sjednocující nátěr 100% viditelných ploch</t>
  </si>
  <si>
    <t>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Celkem: A+B+C+D+E+F+G=17 726,872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</si>
  <si>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</si>
  <si>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87913</t>
  </si>
  <si>
    <t>POTRUBÍ ODPADNÍ MOSTNÍCH OBJEKTŮ Z PLAST TRUB DN DO 150 MM</t>
  </si>
  <si>
    <t>svislé svody potrubí HDPE</t>
  </si>
  <si>
    <t>4*13=52,000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</si>
  <si>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</si>
  <si>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914A21</t>
  </si>
  <si>
    <t>EV ČÍSLO MOSTU OCEL S FÓLIÍ TŘ.1 DODÁVKA A MONTÁŽ</t>
  </si>
  <si>
    <t>letopočet opravy   
4=4,000 [A]</t>
  </si>
  <si>
    <t>položka zahrnuje:     
- dodávku a montáž značek v požadovaném provedení</t>
  </si>
  <si>
    <t>93152</t>
  </si>
  <si>
    <t>MOSTNÍ ZÁVĚRY POVRCHOVÉ POSUN DO 100MM</t>
  </si>
  <si>
    <t>včetně vypracování VTD</t>
  </si>
  <si>
    <t>3,0*4*14=168,000 [B]</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</si>
  <si>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</si>
  <si>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</si>
  <si>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</si>
  <si>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PLECHY PRO PŘEKRYTÍ ŘÍMS TL. 2 mm 56ks   
0,020*0,70*0,25*7850*56=1 538,600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</si>
  <si>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</si>
  <si>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</si>
  <si>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</si>
  <si>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600-1000 Bar</t>
  </si>
  <si>
    <t>Otryskání konstrukce spodní stavba   
Opěra O1   
2*15,0+11*1,70=48,700 [A]   
Opěra O2   
2*15,0+11*1,70=48,700 [B]   
Pilíře P2 - P11 - 10ks   
2,55*4,30*16,00*2*10=3 508,800 [C]   
Pilíře P1 a P12 - 2 ks   
2,55*4,30*10,2*2*2=447,372 [D]   
Horní plocha základu pilířů P2-P11 - 10ks   
(91,7-2,55*4,30*2)*10=697,700 [E]   
Nosná konstrukce Nosníky PSKT 30 vnější povrch   
6,50*390,00m*4ks=10 140,000 [F]   
Nosná konstrukce konzoly   
1,70m*417,00m*4ks=2 835,600 [G]   
Nosná konstrukce žlab kolejového lože   
6,20m*417,00m*2ks=5 170,800 [H]   
Celkem: A+B+C+D+E+F+G+H=22 897,672 [I]</t>
  </si>
  <si>
    <t>položka zahrnuje očištění předepsaným způsobem včetně odklizení vzniklého odpadu</t>
  </si>
  <si>
    <t>94390</t>
  </si>
  <si>
    <t>PROSTOROVÉ PRACOVNÍ LEŠENÍ PŘES 3 KPA</t>
  </si>
  <si>
    <t>M3OP</t>
  </si>
  <si>
    <t>lešení u krajních opěr a u pilířů</t>
  </si>
  <si>
    <t>O1 1,2*33,4*2,5=100,200 [A]   
O2 1,2*33,4*2,5=100,200 [B]   
pilíře 37,4*14,5*12=6 507,600 [D]   
Celkem: A+B+D=6 708,000 [E]</t>
  </si>
  <si>
    <t>Položka zahrnuje dovoz, montáž, údržbu, opotřebení (nájemné), demontáž, konzervaci, odvoz.</t>
  </si>
  <si>
    <t>94590</t>
  </si>
  <si>
    <t>ZAVĚŠENÉ PRACOVNÍ LEŠENÍ</t>
  </si>
  <si>
    <t>Lešení pod nosnou konstrukcí v celém rozsahu</t>
  </si>
  <si>
    <t>364*13=4 732,000 [A]</t>
  </si>
  <si>
    <t>96616A</t>
  </si>
  <si>
    <t>BOURÁNÍ KONSTRUKCÍ ZE ŽELEZOBETONU - BEZ DOPRAVY</t>
  </si>
  <si>
    <t>Bourání úložných prahů pro odstranění ložisek. Uvažováno ubourání 0,3 m výšky horního povrchu úložného prahu. Odstranění stávající tvrdé ochrany izolace</t>
  </si>
  <si>
    <t>úložné prahy horní hrana   
O1 a O2   
0,3*1,3*4,2*4=6,552 [A]   
Pilíře   
0,3*2,6*4,2*2*12=78,624 [B]   
tvrdá ochrana izolace   
3,0 * 417,0 * 4*0,04 =200,160 [D]   
Celkem: A+B+D=285,336 [E]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</si>
  <si>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</si>
  <si>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285,336*2,5*12=8 560,080 [A]</t>
  </si>
  <si>
    <t>967865</t>
  </si>
  <si>
    <t>VYBOURÁNÍ MOST LOŽISEK HRNCOVÝCH</t>
  </si>
  <si>
    <t>Vybourání stávajících ložisek hrnocových</t>
  </si>
  <si>
    <t>13 polí * 2 * 8 =208,000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</si>
  <si>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</si>
  <si>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</si>
  <si>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</si>
  <si>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včetně likvidace(poplatek) a odvozu na skládku</t>
  </si>
  <si>
    <t>odstranění stávající izolace   
3,0 * 417,0 * 4 =5 004,000 [D]</t>
  </si>
  <si>
    <t>R936501</t>
  </si>
  <si>
    <t>DROBNÉ DOPLŇK KONSTR KOVOVÉ NEREZ</t>
  </si>
  <si>
    <t>nutno vypracovat VTD dle zaměření</t>
  </si>
  <si>
    <t>odvodňovací žlab z nerezu mezi nosnými konstrukcemi. Nutno vypracovat VTD dle zaměření konstrukcí   
395*2=790,000 [A]</t>
  </si>
  <si>
    <t xml:space="preserve">  SO 14-02</t>
  </si>
  <si>
    <t>Železniční most v km 58,293</t>
  </si>
  <si>
    <t>SO 14-02</t>
  </si>
  <si>
    <t>Vypracování VTD zábradlí</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</si>
  <si>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</si>
  <si>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70% Z POL. 13173B   
1255,024*0,3*0,7*1,8474.399=474,399 [A]</t>
  </si>
  <si>
    <t>VYTĚŽENÉ ZEMINY A HORNINY -  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</si>
  <si>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30% Z POL. 13173B   
1255,024*0,3*0,3*1,8203.314=203,314 [A]</t>
  </si>
  <si>
    <t>VIZ. POL 96616A * HMOTNOST NA M3   
69,07*2,5172.675=172,675 [A]</t>
  </si>
  <si>
    <t>R015420</t>
  </si>
  <si>
    <t>POPLATKY ZA LIKVIDACŮ ODPADŮ NEKONTAMINOVANÝCH - 17 06 04  ZBYTKY IZOLAČNÍCH MATERIÁLŮ</t>
  </si>
  <si>
    <t>VIZ. POL. 97817 * HMOTNOST ASF. PASU NA M2   
800*4,8/10003.84=3,840 [A]</t>
  </si>
  <si>
    <t>ODHAD   
40=40,000 [A]</t>
  </si>
  <si>
    <t>odstranění křovin a stromů do průměru 100 mm      
doprava dřevin na předepsanou vzdálenost      
spálení na hromadách nebo štěpkování</t>
  </si>
  <si>
    <t>13173A</t>
  </si>
  <si>
    <t>HLOUBENÍ JAM ZAPAŽ I NEPAŽ TŘ. I - BEZ DOPRAVY</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</si>
  <si>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</si>
  <si>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</si>
  <si>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</si>
  <si>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</si>
  <si>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VIZ. POL. 13173A*30% ODVEZENÉ ZEMINY*POČET KM   
1255,024*0,3*3011295.216=11 295,216 [A]</t>
  </si>
  <si>
    <t>70% Z POL. 13173A   
1255,024*0,7878.517=878,517 [A]</t>
  </si>
  <si>
    <t>17481</t>
  </si>
  <si>
    <t>ZÁSYP JAM A RÝH Z NAKUPOVANÝCH MATERIÁLŮ</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</si>
  <si>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</si>
  <si>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</si>
  <si>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</si>
  <si>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272315</t>
  </si>
  <si>
    <t>ZÁKLADY Z PROSTÉHO BETONU DO C30/37</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</si>
  <si>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</si>
  <si>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</si>
  <si>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</si>
  <si>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</si>
  <si>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</si>
  <si>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</si>
  <si>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</si>
  <si>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</si>
  <si>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</si>
  <si>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</si>
  <si>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</si>
  <si>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</si>
  <si>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</si>
  <si>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</si>
  <si>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</si>
  <si>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</si>
  <si>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</si>
  <si>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MOSTNÍ KŘÍDLA 4 KS, VIZ. D.2.1.4.1.2.8   
18,6518.65=18,650 [A]</t>
  </si>
  <si>
    <t>VÝZTUŽ KŘÍDEL A ZÁKLADŮ KŘÍDEL VIZ. D.2.1.4.1.2.9 (VYJMA POLOŽEK 9,10,11)   
2,571-0,192.381=2,381 [A]</t>
  </si>
  <si>
    <t>R348173</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</si>
  <si>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</si>
  <si>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</si>
  <si>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</si>
  <si>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</si>
  <si>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</si>
  <si>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</si>
  <si>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</si>
  <si>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</si>
  <si>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</si>
  <si>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</si>
  <si>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</si>
  <si>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VNITŘÍ POVRCH MOSTU   
(18,5*57,99+(7,2+2,5)/2*5,75*4)*1,051243.583=1 243,583 [A]</t>
  </si>
  <si>
    <t>R625451</t>
  </si>
  <si>
    <t>ÚPRAVA POVRCHU REPROFILAČNÍ HMOTOU VČ. MATERIÁLU</t>
  </si>
  <si>
    <t>VÝMĚRA VIZ. POL. 62631   
1638,3831638.383=1 638,383 [A]</t>
  </si>
  <si>
    <t>917212</t>
  </si>
  <si>
    <t>ZÁHONOVÉ OBRUBY Z BETONOVÝCH OBRUBNÍKŮ ŠÍŘ 80MM</t>
  </si>
  <si>
    <t>UKONČENÍ ODLÁŽDĚNÍ, MĚŘENO DIGITÁLNĚ V OSE OBRUBNÍKU* DÉLKA PŘEPONY   
22*1,15*4101.2=101,200 [A]</t>
  </si>
  <si>
    <t>938544</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</si>
  <si>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</si>
  <si>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</si>
  <si>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</si>
  <si>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</si>
  <si>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</si>
  <si>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</si>
  <si>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</si>
  <si>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POL. 96616A * HMOTNOST*POČET KM   
69,070*2,5*305180.25=5 180,250 [A]</t>
  </si>
  <si>
    <t>PLOCHA*POČET PORTÁLŮ*POČET VRSTEV   
25*8*2*2800=800,000 [A]</t>
  </si>
  <si>
    <t>285392</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</si>
  <si>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</si>
  <si>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</si>
  <si>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</si>
  <si>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711112</t>
  </si>
  <si>
    <t>IZOLACE BĚŽNÝCH KONSTRUKCÍ PROTI ZEMNÍ VLHKOSTI ASFALTOVÝMI PÁSY</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</si>
  <si>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</si>
  <si>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</si>
  <si>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</si>
  <si>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</si>
  <si>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</si>
  <si>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</si>
  <si>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</si>
  <si>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</si>
  <si>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</si>
  <si>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</si>
  <si>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</si>
  <si>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</si>
  <si>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</si>
  <si>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</si>
  <si>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</si>
  <si>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</si>
  <si>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</si>
  <si>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VIZ POL. 62641   
(18,5*57,99+(7,2+2,5)/2*5,75*4)*1,051243.583=1 243,583 [A]</t>
  </si>
  <si>
    <t xml:space="preserve">  SO 14-03</t>
  </si>
  <si>
    <t>Železniční most v km 59,483</t>
  </si>
  <si>
    <t>SO 14-03</t>
  </si>
  <si>
    <t>22,825*2,5=57,063 [A]</t>
  </si>
  <si>
    <t>položka zahrnuje :      
- úkony dle ČSN 73 6221      
- provedení hlavní mostní prohlídky oprávněnou fyzickou nebo právnickou osobou      
- vyhotovení záznamu (protokolu), který jednoznačně definuje stav mostu</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</si>
  <si>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</si>
  <si>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</si>
  <si>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odstranění keřů    
směr Most   
171*2=342,000 [A]   
směr Chomutov    
145*2=290,000 [B]   
Celkem: A+B=632,000 [C]</t>
  </si>
  <si>
    <t>odstranění křovin a stromů do průměru 100 mm      
doprava dřevin bez ohledu na vzdálenost      
spálení na hromadách nebo štěpkování</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</si>
  <si>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</si>
  <si>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</si>
  <si>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</si>
  <si>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46,505*8=372,040 [A]</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</si>
  <si>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</si>
  <si>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</si>
  <si>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</si>
  <si>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</si>
  <si>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</si>
  <si>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</si>
  <si>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</si>
  <si>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</si>
  <si>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</si>
  <si>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</si>
  <si>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</si>
  <si>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</si>
  <si>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</si>
  <si>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</si>
  <si>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</si>
  <si>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</si>
  <si>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</si>
  <si>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</si>
  <si>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</si>
  <si>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</si>
  <si>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</si>
  <si>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dle D.2.1.4.1.3 příloha č. 10   
ochrana izolace betonem závěrná zeď S3   
1*0,4*13*2=10,400 [B]</t>
  </si>
  <si>
    <t>podél křídel dle D.2.1.4.1.3 příloha č 06   
směr Most    
12,805*1*1,1*0,1=1,409 [A]   
12,885*1*1,1*0,1=1,417 [B]   
směr Chomutov    
12,925*1*1,1*0,1=1,422 [C]   
12,925*1*1,1*0,1=1,422 [D]   
Celkem: A+B+C+D=5,670 [E]</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</si>
  <si>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</si>
  <si>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</si>
  <si>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</si>
  <si>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</si>
  <si>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</si>
  <si>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</si>
  <si>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</si>
  <si>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</si>
  <si>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</si>
  <si>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</si>
  <si>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</si>
  <si>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</si>
  <si>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</si>
  <si>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</si>
  <si>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</si>
  <si>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</si>
  <si>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</si>
  <si>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</si>
  <si>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</si>
  <si>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</si>
  <si>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</si>
  <si>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</si>
  <si>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</si>
  <si>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</si>
  <si>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</si>
  <si>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</si>
  <si>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</si>
  <si>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</si>
  <si>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</si>
  <si>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</si>
  <si>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</si>
  <si>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</si>
  <si>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</si>
  <si>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</si>
  <si>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dle D.2.1.4.1.3 příloha č. 10   
NK S1 a S2   
10,4*36,050=374,920 [A]   
závěrná zeď S3   
1*13*2=26,000 [B]   
Celkem: A+B=400,920 [C]</t>
  </si>
  <si>
    <t>separační folie dle D.2.1.4.1.3 příloha č. 10   
NK S1 a S2   
10,4*36,050=374,920 [A]   
Celkem: A=374,920 [B]</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</si>
  <si>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</si>
  <si>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</si>
  <si>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</si>
  <si>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</si>
  <si>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</si>
  <si>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</si>
  <si>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</si>
  <si>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</si>
  <si>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</si>
  <si>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</si>
  <si>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</si>
  <si>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</si>
  <si>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</si>
  <si>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</si>
  <si>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letopočet opravy   
2=2,000 [A]</t>
  </si>
  <si>
    <t>položka zahrnuje:      
- dodávku a montáž značek v požadovaném provedení</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</si>
  <si>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</si>
  <si>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</si>
  <si>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</si>
  <si>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</si>
  <si>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dle D.2.1.4.1.3 příloha č. 09   
TYP D    
336,0=336,000 [A]   
Celkem: A=336,000 [B]</t>
  </si>
  <si>
    <t>600-1200 bar</t>
  </si>
  <si>
    <t>Otryskání    
NOSNÍKY   
1254,6=1 254,600 [A]   
ŘÍMSY (OPĚRY)   
25,3=25,300 [B]   
ŘÍMSY (NOSNÍKY)   
144,6=144,600 [C]   
OPĚRA O1   
151,9=151,900 [D]   
OPĚRA O2   
122,7=122,700 [E]   
PILÍŘE   
97,7=97,700 [F]   
NOSNÁ K-CE   
336,0=336,000 [G]   
ZÁVER. ZÍDKA   
9,5=9,500 [H]   
Celkem: A+B+C+D+E+F+G+H=2 142,300 [I]</t>
  </si>
  <si>
    <t>36,05*12=432,600 [A]</t>
  </si>
  <si>
    <t>94817</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</si>
  <si>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</si>
  <si>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</si>
  <si>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</si>
  <si>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</si>
  <si>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</si>
  <si>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22,825*8=182,600 [A]</t>
  </si>
  <si>
    <t>967864</t>
  </si>
  <si>
    <t>VYBOURÁNÍ MOST LOŽISEK Z OCELI (OCELOLITINY)</t>
  </si>
  <si>
    <t>Vybourání stávajících ocelolitinových ložisek</t>
  </si>
  <si>
    <t>48ks=48,000 [A]</t>
  </si>
  <si>
    <t>odstranění stávající izolace   
36,6*10,3=376,980 [A]</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</si>
  <si>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</si>
  <si>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</si>
  <si>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</si>
  <si>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</si>
  <si>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 xml:space="preserve">  SO 14-04</t>
  </si>
  <si>
    <t>Podchod v km 59,647 (Jirkov)</t>
  </si>
  <si>
    <t>SO 14-04</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</si>
  <si>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</si>
  <si>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</si>
  <si>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</si>
  <si>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</si>
  <si>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</si>
  <si>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</si>
  <si>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doprava na skládku    
2333,555*10=23 335,550 [A]</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</si>
  <si>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</si>
  <si>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</si>
  <si>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</si>
  <si>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</si>
  <si>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</si>
  <si>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22694</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</si>
  <si>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</si>
  <si>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</si>
  <si>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</si>
  <si>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</si>
  <si>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</si>
  <si>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</si>
  <si>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</si>
  <si>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</si>
  <si>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</si>
  <si>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</si>
  <si>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</si>
  <si>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</si>
  <si>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</si>
  <si>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</si>
  <si>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</si>
  <si>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</si>
  <si>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</si>
  <si>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</si>
  <si>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</si>
  <si>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</si>
  <si>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</si>
  <si>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272366</t>
  </si>
  <si>
    <t>VÝZTUŽ ZÁKLADŮ Z KARI SÍTÍ</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</si>
  <si>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</si>
  <si>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</si>
  <si>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</si>
  <si>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</si>
  <si>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</si>
  <si>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</si>
  <si>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</si>
  <si>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</si>
  <si>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</si>
  <si>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</si>
  <si>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</si>
  <si>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</si>
  <si>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</si>
  <si>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</si>
  <si>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</si>
  <si>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</si>
  <si>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</si>
  <si>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</si>
  <si>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</si>
  <si>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</si>
  <si>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</si>
  <si>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</si>
  <si>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</si>
  <si>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</si>
  <si>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</si>
  <si>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</si>
  <si>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</si>
  <si>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</si>
  <si>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</si>
  <si>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</si>
  <si>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</si>
  <si>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</si>
  <si>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</si>
  <si>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</si>
  <si>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58252</t>
  </si>
  <si>
    <t>DLÁŽDĚNÉ KRYTY Z BETONOVÝCH DLAŽDIC DO LOŽE Z MC</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</si>
  <si>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</si>
  <si>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</si>
  <si>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</si>
  <si>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</si>
  <si>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</si>
  <si>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</si>
  <si>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</si>
  <si>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</si>
  <si>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</si>
  <si>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</si>
  <si>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</si>
  <si>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</si>
  <si>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</si>
  <si>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</si>
  <si>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</si>
  <si>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</si>
  <si>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</si>
  <si>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</si>
  <si>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</si>
  <si>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</si>
  <si>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</si>
  <si>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</si>
  <si>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</si>
  <si>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</si>
  <si>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</si>
  <si>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</si>
  <si>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</si>
  <si>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</si>
  <si>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</si>
  <si>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</si>
  <si>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</si>
  <si>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</si>
  <si>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</si>
  <si>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</si>
  <si>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</si>
  <si>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96615A</t>
  </si>
  <si>
    <t>BOURÁNÍ KONSTRUKCÍ Z PROSTÉHO BETONU - BEZ DOPRAVY</t>
  </si>
  <si>
    <t>Bourání schodiště   
20,6*3,940*3=243,492 [C]   
Celkem: C=243,492 [D]</t>
  </si>
  <si>
    <t>243,492*10=2 434,920 [A]</t>
  </si>
  <si>
    <t>bourání dle D.2.4.1.4 příloha č. 03, 04 a 05   
NK    
3,99*20,575=82,094 [A]   
základ pod NK   
2,8*20,575=57,610 [B]   
Celkem: A+B=139,704 [C]</t>
  </si>
  <si>
    <t>139,704*10=1 397,040 [A]</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</si>
  <si>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</si>
  <si>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</si>
  <si>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</si>
  <si>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</si>
  <si>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</si>
  <si>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</si>
  <si>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</si>
  <si>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</si>
  <si>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</si>
  <si>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</si>
  <si>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</si>
  <si>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</si>
  <si>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 xml:space="preserve">  SO 14-05</t>
  </si>
  <si>
    <t>Podchod v km 62,780 (Chomutov město)</t>
  </si>
  <si>
    <t>SO 14-05</t>
  </si>
  <si>
    <t>z bourání stávajícího podchodu    
ŽB   
143,777*2,5=359,443 [A]   
schodiště PB   
223,347*2,3=513,698 [B]   
Celkem: A+B=873,141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</si>
  <si>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3026,400*2,0*0,7=4 236,960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</si>
  <si>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3026,400*2,0*0,3=1 815,840 [A]</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</si>
  <si>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</si>
  <si>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</si>
  <si>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doprava na skládku    
3026,400*12=36 316,800 [A]</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</si>
  <si>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</si>
  <si>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</si>
  <si>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</si>
  <si>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</si>
  <si>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</si>
  <si>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</si>
  <si>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</si>
  <si>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</si>
  <si>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</si>
  <si>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</si>
  <si>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</si>
  <si>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</si>
  <si>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</si>
  <si>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</si>
  <si>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</si>
  <si>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</si>
  <si>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</si>
  <si>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</si>
  <si>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</si>
  <si>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</si>
  <si>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</si>
  <si>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</si>
  <si>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</si>
  <si>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</si>
  <si>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</si>
  <si>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</si>
  <si>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</si>
  <si>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</si>
  <si>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</si>
  <si>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451314</t>
  </si>
  <si>
    <t>PODKLADNÍ A VÝPLŇOVÉ VRSTVY Z PROSTÉHO BETONU C25/30</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</si>
  <si>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</si>
  <si>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</si>
  <si>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</si>
  <si>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</si>
  <si>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</si>
  <si>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</si>
  <si>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</si>
  <si>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</si>
  <si>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</si>
  <si>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</si>
  <si>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</si>
  <si>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</si>
  <si>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</si>
  <si>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</si>
  <si>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</si>
  <si>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</si>
  <si>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</si>
  <si>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</si>
  <si>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</si>
  <si>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143,778*12=1 725,336 [A]</t>
  </si>
  <si>
    <t>odstranění stávající izolace   
11*20,9=229,900 [A]</t>
  </si>
  <si>
    <t>odvodňovací žlab v podchodu dle D.2.4.1.5 příloha č.13   
25,38=25,380 [A]   
4,750=4,750 [B]   
Celkem: A+B=30,130 [C]</t>
  </si>
  <si>
    <t xml:space="preserve">  SO 14-06</t>
  </si>
  <si>
    <t>Železniční most v km 62,867</t>
  </si>
  <si>
    <t>SO 14-06</t>
  </si>
  <si>
    <t>vč. poplatku státu v aktuální výši dle zákona 185/2001; poplatky za odstaňování odpadů skládkováním (§45 zákona 185/2001Sb.) uvažován v aktuální výši +  rekultivacční rezerva v aktuální výši = dle znění zákonné úpravy k 10/2020)   
70% Z POL.    
dle pol. 13173: 589,5=589,500 [A]   
dle pol. 26124: 360*0,0314=11,304 [B]   
dle pol. 26134: 384*0,0177=6,797 [C]   
dle pol. 26134: 360*0,0314=11,304 [D]   
dle pol. 26144: 200*0,0314=6,280 [E]   
dle pol. 26154: 315*0,0314=9,891 [F]   
Celkem: (A+B+C+D+E+F)*1,808*0,7=803,752 [G]</t>
  </si>
  <si>
    <t>předpoklad na recyklační středisko</t>
  </si>
  <si>
    <t>dle pol. 11372: 7,5*2,3=17,250 [A]</t>
  </si>
  <si>
    <t>dle pol. 96616: 232,0*2,5=580,000 [A]</t>
  </si>
  <si>
    <t>02730</t>
  </si>
  <si>
    <t>POMOC PRÁCE ZŘÍZ NEBO ZAJIŠŤ OCHRANU INŽENÝRSKÝCH SÍTÍ</t>
  </si>
  <si>
    <t>zahrnuje veškeré náklady spojené s objednatelem požadovanými zařízeními</t>
  </si>
  <si>
    <t>po vybetonování opěr, t.j. nulté měření: 1=1,000 [A]   
po dokončení montáže nosné konstrukce:1=1,000 [B]   
po dosypání zásypu za opěrami: 1=1,000 [C]   
před uvedením do provozu: 1=1,000 [D]   
cca po 1 roce provozu: 1=1,000 [E]   
Celkem: A+B+C+D+E=5,000 [F]</t>
  </si>
  <si>
    <t>ML</t>
  </si>
  <si>
    <t>1. HMP</t>
  </si>
  <si>
    <t>vč. poplatku státu v aktuální výši dle zákona 185/2001; poplatky za odstaňování odpadů skládkováním (§45 zákona 185/2001Sb.) uvažován v aktuální výši +  rekultivacční rezerva v aktuální výši = dle znění zákonné úpravy k 10/2020)   
30% Z POL.   
dle pol. 13173: 589,5=589,500 [A]   
dle pol. 26124: 360*0,0314=11,304 [B]   
dle pol. 26134: 384*0,0177=6,797 [C]   
dle pol. 26134: 360*0,0314=11,304 [D]   
dle pol. 26144: 200*0,0314=6,280 [E]   
dle pol. 26154: 315*0,0314=9,891 [F]   
Celkem: (A+B+C+D+E+F)*1,808*0,3=344,465 [G]</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</si>
  <si>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</si>
  <si>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</si>
  <si>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</si>
  <si>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</si>
  <si>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</si>
  <si>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</si>
  <si>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</si>
  <si>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</si>
  <si>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</si>
  <si>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</si>
  <si>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</si>
  <si>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</si>
  <si>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</si>
  <si>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</si>
  <si>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</si>
  <si>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</si>
  <si>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</si>
  <si>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</si>
  <si>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</si>
  <si>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</si>
  <si>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</si>
  <si>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</si>
  <si>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</si>
  <si>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</si>
  <si>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</si>
  <si>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</si>
  <si>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</si>
  <si>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</si>
  <si>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</si>
  <si>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</si>
  <si>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</si>
  <si>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</si>
  <si>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</si>
  <si>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</si>
  <si>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</si>
  <si>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</si>
  <si>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</si>
  <si>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</si>
  <si>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</si>
  <si>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</si>
  <si>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</si>
  <si>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</si>
  <si>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</si>
  <si>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</si>
  <si>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</si>
  <si>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</si>
  <si>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</si>
  <si>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285394</t>
  </si>
  <si>
    <t>DODATEČNÉ KOTVENÍ VLEPENÍM BETONÁŘSKÉ VÝZTUŽE D DO 25MM DO VRTŮ</t>
  </si>
  <si>
    <t>Napojení opěrné stěny na opěru (dle det. č.2): 40=40,000 [A]</t>
  </si>
  <si>
    <t>beton C30/37 XC3, XF3, XD3, XA2- Cl 0.4 - Dmax 22mm - S3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</si>
  <si>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</si>
  <si>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</si>
  <si>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</si>
  <si>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</si>
  <si>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</si>
  <si>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a</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</si>
  <si>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</si>
  <si>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</si>
  <si>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b</t>
  </si>
  <si>
    <t>beton C35/45 XC4, XF3, XD3, XA2- Cl 0.4 - Dmax 22mm - S3      
vč. bednění, podpěrných konstrukcí, příp. zkosení hran a nátěru zasypaných ploch proti zemní vlhkosti (SVI-4)</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</si>
  <si>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</si>
  <si>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</si>
  <si>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</si>
  <si>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</si>
  <si>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421326</t>
  </si>
  <si>
    <t>MOSTNÍ NOSNÉ DESKOVÉ KONSTRUKCE ZE ŽELEZOBETONU C40/50</t>
  </si>
  <si>
    <t>beton C35/45 – XC3, XF3, XA1 – F2 (do C40/50)      
vč. bednění i ztraceného (cementotřískové desky), podpěrných konstrukcí, zkosení hran</t>
  </si>
  <si>
    <t>NK: 158,0=158,000 [A]</t>
  </si>
  <si>
    <t>421365</t>
  </si>
  <si>
    <t>VÝZTUŽ MOSTNÍ DESKOVÉ KONSTRUKCE Z OCELI 10505, B500B</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</si>
  <si>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</si>
  <si>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</si>
  <si>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</si>
  <si>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</si>
  <si>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</si>
  <si>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</si>
  <si>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Podkladní beton pod drenáže za opěrami: 20=20,000 [A]   
Odláždění podél křídel - lože z PB: 10*0,1=1,000 [B]   
Celkem: A+B=21,000 [C]</t>
  </si>
  <si>
    <t>45157</t>
  </si>
  <si>
    <t>PODKLADNÍ A VÝPLŇOVÉ VRSTVY Z KAMENIVA TĚŽENÉHO</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</si>
  <si>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</si>
  <si>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</si>
  <si>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</si>
  <si>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</si>
  <si>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</si>
  <si>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</si>
  <si>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</si>
  <si>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</si>
  <si>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</si>
  <si>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</si>
  <si>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</si>
  <si>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</si>
  <si>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</si>
  <si>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</si>
  <si>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</si>
  <si>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</si>
  <si>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</si>
  <si>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</si>
  <si>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</si>
  <si>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</si>
  <si>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</si>
  <si>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</si>
  <si>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</si>
  <si>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</si>
  <si>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</si>
  <si>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</si>
  <si>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</si>
  <si>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</si>
  <si>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</si>
  <si>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</si>
  <si>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</si>
  <si>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</si>
  <si>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</si>
  <si>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</si>
  <si>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</si>
  <si>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</si>
  <si>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</si>
  <si>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</si>
  <si>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</si>
  <si>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</si>
  <si>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</si>
  <si>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</si>
  <si>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</si>
  <si>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</si>
  <si>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</si>
  <si>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</si>
  <si>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875342</t>
  </si>
  <si>
    <t>POTRUBÍ DREN Z TRUB PLAST DN DO 200MM DĚROVANÝCH</t>
  </si>
  <si>
    <t>vč. tvarovek pro vyvedení drenáže opěrou</t>
  </si>
  <si>
    <t>Drenáž za opěrami: 35=35,000 [A]</t>
  </si>
  <si>
    <t>9112A1</t>
  </si>
  <si>
    <t>ZÁBRADLÍ MOSTNÍ S VODOR MADLY - DODÁVKA A MONTÁŽ</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</si>
  <si>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</si>
  <si>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</si>
  <si>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</si>
  <si>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</si>
  <si>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</si>
  <si>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</si>
  <si>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</si>
  <si>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</si>
  <si>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</si>
  <si>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</si>
  <si>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</si>
  <si>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</si>
  <si>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</si>
  <si>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</si>
  <si>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</si>
  <si>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</si>
  <si>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</si>
  <si>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</si>
  <si>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</si>
  <si>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</si>
  <si>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</si>
  <si>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</si>
  <si>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</si>
  <si>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</si>
  <si>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</si>
  <si>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</si>
  <si>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</si>
  <si>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</si>
  <si>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</si>
  <si>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</si>
  <si>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</si>
  <si>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</si>
  <si>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</si>
  <si>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čerpáno v rozsahu dle pokynů innvestora</t>
  </si>
  <si>
    <t>očištění uboraných opěr pro provedení kvalitního napojení nové konstrukce: 70=70,000 [A]</t>
  </si>
  <si>
    <t>vč. odvozu a uložení na recyklační středisko / trvalou skládku dle pokynů objednatele, příp. dle dispozic zhotovitele</t>
  </si>
  <si>
    <t>Demolice dříku a opěry (dle výkazu stávajícího stavu): 232,0=232,000 [A]</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</si>
  <si>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</si>
  <si>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</si>
  <si>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</si>
  <si>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</si>
  <si>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</si>
  <si>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</si>
  <si>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</si>
  <si>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14-07</t>
  </si>
  <si>
    <t>Podchod v km 60,035 Otvice</t>
  </si>
  <si>
    <t>SO 14-07</t>
  </si>
  <si>
    <t>027412</t>
  </si>
  <si>
    <t>PROVIZORNÍ MOSTY - NÁJEMNÉ</t>
  </si>
  <si>
    <t>KPLDEN</t>
  </si>
  <si>
    <t>POČET DNÍ OD 25.1.2023 DO 18.6.2023 DLE ZOV, PŘEDPOKLAD MAX. HMOTNOST PROVIZORIA 20 TUN   
7+28+31+30+31+18=145,000 [A]</t>
  </si>
  <si>
    <t>po vybetonování opěr, t.j. nulté měření: 1=1,000 [A]   
po dokončení nosné konstrukce:1=1,000 [B]   
po dosypání zásypu za opěrami: 1=1,000 [C]   
před uvedením do provozu: 1=1,000 [D]   
cca po 1 roce provozu: 1=1,000 [E]   
Celkem: A+B+C+D+E=5,000 [F]</t>
  </si>
  <si>
    <t>vč. poplatku státu v aktuální výši dle zákona 185/2001; poplatky za odstaňování odpadů skládkováním (§45 zákona 185/2001Sb.) uvažován v aktuální výši +  rekultivacční rezerva v aktuální výši = dle znění zákonné úpravy k 10/2020)   
70% Z POL. 13173B   
0,7*(2391,13-((30,8*22,7+4,4*3,4*5,4*2+8,6*7,1*3,4+3,1*10,5*4,4+3,1*5,9*4,5+17*2,7)*1,2*0,7))*1,81594.825=1 594,825 [A]</t>
  </si>
  <si>
    <t>vč. poplatku státu v aktuální výši dle zákona 185/2001; poplatky za odstaňování odpadů skládkováním (§45 zákona 185/2001Sb.) uvažován v aktuální výši +  rekultivacční rezerva v aktuální výši = dle znění zákonné úpravy k 10/2020)   
30% Z POL. 13173B   
0,3*(2391,13-((30,8*22,7+4,4*3,4*5,4*2+8,6*7,1*3,4+3,1*10,5*4,4+3,1*5,9*4,5+17*2,7)*1,2*0,7))*1,8683.496=683,496 [A]</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</si>
  <si>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</si>
  <si>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</si>
  <si>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</si>
  <si>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</si>
  <si>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</si>
  <si>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</si>
  <si>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</si>
  <si>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</si>
  <si>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</si>
  <si>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</si>
  <si>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(VIZ. POL. 13173A A ODEČTENO MNOŽSTVÍ ZEMINY POUŽITÉ DO ZÁSYPU )*POČET KM   
(2391,13-((30,8*22,7+4,4*3,4*5,4*2+8,6*7,1*3,4+3,1*10,5*4,4+3,1*5,9*4,5+17*2,7)*1,2*0,7))*2632909.087=32 909,087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</si>
  <si>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</si>
  <si>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</si>
  <si>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</si>
  <si>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</si>
  <si>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</si>
  <si>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</si>
  <si>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(11*117*18+9,94*4*117+9,4*117*18+5,24*117*10)/1000=53,745 [A]   
PŘEVÁZKY   
1,84*32*18/1000=1,060 [B]   
CELKEM   
Celkem: A+B=54,805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</si>
  <si>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</si>
  <si>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</si>
  <si>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</si>
  <si>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</si>
  <si>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</si>
  <si>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</si>
  <si>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</si>
  <si>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</si>
  <si>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</si>
  <si>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</si>
  <si>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</si>
  <si>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</si>
  <si>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</si>
  <si>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</si>
  <si>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</si>
  <si>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</si>
  <si>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</si>
  <si>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</si>
  <si>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</si>
  <si>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27231A</t>
  </si>
  <si>
    <t>ZÁKLADY Z PROSTÉHO BETONU DO C20/25</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</si>
  <si>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</si>
  <si>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</si>
  <si>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</si>
  <si>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</si>
  <si>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</si>
  <si>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</si>
  <si>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</si>
  <si>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</si>
  <si>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</si>
  <si>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</si>
  <si>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</si>
  <si>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</si>
  <si>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</si>
  <si>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</si>
  <si>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</si>
  <si>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</si>
  <si>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</si>
  <si>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</si>
  <si>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</si>
  <si>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</si>
  <si>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</si>
  <si>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</si>
  <si>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</si>
  <si>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</si>
  <si>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</si>
  <si>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</si>
  <si>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</si>
  <si>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</si>
  <si>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</si>
  <si>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</si>
  <si>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</si>
  <si>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</si>
  <si>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</si>
  <si>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</si>
  <si>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</si>
  <si>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</si>
  <si>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</si>
  <si>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</si>
  <si>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</si>
  <si>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</si>
  <si>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 xml:space="preserve">  SO 14-09</t>
  </si>
  <si>
    <t>Podchod ŽST Kyjice</t>
  </si>
  <si>
    <t>SO 14-09</t>
  </si>
  <si>
    <t>vč. poplatku státu v aktuální výši dle zákona 185/2001; poplatky za odstaňování odpadů skládkováním (§45 zákona 185/2001Sb.) uvažován v aktuální výši +  rekultivacční rezerva v aktuální výši = dle znění zákonné úpravy k 10/2020)   
70% Z POL. 13173B   
76,8*2*0,7=107,520 [A]</t>
  </si>
  <si>
    <t>vč. poplatku státu v aktuální výši dle zákona 185/2001; poplatky za odstaňování odpadů skládkováním (§45 zákona 185/2001Sb.) uvažován v aktuální výši +  rekultivacční rezerva v aktuální výši = dle znění zákonné úpravy k 10/2020)   
30% Z POL. 13173B   
76,8*2*0,3=46,080 [A]</t>
  </si>
  <si>
    <t>viz 966168   
95,9*2,5=239,750 [A]</t>
  </si>
  <si>
    <t>R015160</t>
  </si>
  <si>
    <t>POPLATKY ZA LIKVIDACŮ ODPADŮ NEKONTAMINOVANÝCH - 02 01 03  SMÝCENÉ STROMY A KEŘE</t>
  </si>
  <si>
    <t>odhad 10kg na m2   
0,01*80=0,800 [A]</t>
  </si>
  <si>
    <t>R015760</t>
  </si>
  <si>
    <t>POPLATKY ZA LIKVIDACŮ ODPADŮ NEBEZPEČNÝCH - 17 06 03*  IZOLAČNÍ MATERIÁLY OBSAHUJÍCÍ NEBEZPEČNÉLÁTKY</t>
  </si>
  <si>
    <t>Odhadované množství izolace.   
2,8 t</t>
  </si>
  <si>
    <t>kácení odhad   
40=40,000 [A]</t>
  </si>
  <si>
    <t>Technická specifikace odpovídá názvu položky a výkazu výměr.</t>
  </si>
  <si>
    <t>HLOUBENÍ JÁMY PRO DEMOLICI   
(45+13+6)*1,2=76,800 [A]</t>
  </si>
  <si>
    <t>VIZ. POL 13173A (KYJICE-TUŠIMICE)   
76,8*30=2 304,000 [A]</t>
  </si>
  <si>
    <t>zásyp po demolici odečten zásyp v uzavřených prostorách   
(87+115,2+196)*1,2-165,6=312,240 [A]</t>
  </si>
  <si>
    <t>DOLNÍ ZÁSYP 20% REZERVA   
23*2*3*1,2=165,600 [A]</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</si>
  <si>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</si>
  <si>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</si>
  <si>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</si>
  <si>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</si>
  <si>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</si>
  <si>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</si>
  <si>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</si>
  <si>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</si>
  <si>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KYJICE - TUŠIMICE - 30 KM   
95,9*2,5*30=7 192,500 [A]</t>
  </si>
  <si>
    <t>OCELOVÁ KCE ZASTŘEŠENÍ SCHODIŠTĚ   
viz tabulka v dokumentaci D.2.1.4.1.1.1.5.   
1,6351.635=1,635 [A]   
0,2520.252=0,252 [B]   
Celkem: A+B=1,887 [C]</t>
  </si>
  <si>
    <t>VIZ 96618 * 12 KM (KYJICE-CHOMUTOV)   
1,887*12=22,644 [A]</t>
  </si>
  <si>
    <t>Odstranění izolace demolované části stávajícího podchodu</t>
  </si>
  <si>
    <t>R96814</t>
  </si>
  <si>
    <t>VRTY DO BETONOVÉ KONSTRUKCE</t>
  </si>
  <si>
    <t>7+5+27=39,000 [A]</t>
  </si>
  <si>
    <t xml:space="preserve">  SO 14-11</t>
  </si>
  <si>
    <t>Lávka v km 62,435</t>
  </si>
  <si>
    <t>SO 14-11</t>
  </si>
  <si>
    <t>zahrnuje veškeré náklady spojené s objednatelem požadovanými pracemi      
Vypracování VTD</t>
  </si>
  <si>
    <t>96718B</t>
  </si>
  <si>
    <t>VYBOURÁNÍ ČÁSTÍ KONSTRUKCÍ KOVOVÝCH - DOPRAVA</t>
  </si>
  <si>
    <t>KÓD POLOŽKY R932122 * VZDÁLENOST   
0,504 * 42.016=2,016 [A]</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</si>
  <si>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</si>
  <si>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</si>
  <si>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</si>
  <si>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</si>
  <si>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</si>
  <si>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</si>
  <si>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</si>
  <si>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</si>
  <si>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 xml:space="preserve">  SO 14-21</t>
  </si>
  <si>
    <t>Propustek v km 59.730</t>
  </si>
  <si>
    <t>SO 14-21</t>
  </si>
  <si>
    <t>POPLATKY ZA LIKVIDACŮ ODPADŮ NEKONTAMINOVANÝCH - 17 05 04  VYTĚŽENÉ ZEMINY A HORNINY -  I. TŘÍDATĚŽITELNOSTI - 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</si>
  <si>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15,532*1,8*0,7=19,570 [A]</t>
  </si>
  <si>
    <t>viz 966168 * objemová tíha betonu 2,5t/m3   
3,1*2,57.75=7,750 [A]</t>
  </si>
  <si>
    <t>POPLATKY ZA LIKVIDACŮ ODPADŮ NEKONTAMINOVANÝCH - 17 05 04  VYTĚŽENÉ ZEMINY A HORNINY -  I. TŘÍDATĚŽITELNOSTI - NESPLŇUJÍCÍ POVRCH TERÉNU</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</si>
  <si>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15,532*1,8*0,3=8,387 [A]</t>
  </si>
  <si>
    <t>odhad 10kg na m2   
0,01*800.8=0,800 [A]</t>
  </si>
  <si>
    <t>015330</t>
  </si>
  <si>
    <t>POPLATKY ZA LIKVIDACŮ ODPADŮ NEKONTAMINOVANÝCH - 17 05 04  KAMENNÁ SUŤ</t>
  </si>
  <si>
    <t>Objemová tíha kamene položky 966138 * 1,8t/m3   
8*1,814.4=14,400 [A]</t>
  </si>
  <si>
    <t>111208</t>
  </si>
  <si>
    <t>ODSTRANĚNÍ KŘOVIN S ODVOZEM DO 20KM</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</si>
  <si>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</si>
  <si>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</si>
  <si>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</si>
  <si>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</si>
  <si>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</si>
  <si>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</si>
  <si>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17-I</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</si>
  <si>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</si>
  <si>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</si>
  <si>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</si>
  <si>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</si>
  <si>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</si>
  <si>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</si>
  <si>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</si>
  <si>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</si>
  <si>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</si>
  <si>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</si>
  <si>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</si>
  <si>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</si>
  <si>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</si>
  <si>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</si>
  <si>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</si>
  <si>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</si>
  <si>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</si>
  <si>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</si>
  <si>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</si>
  <si>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</si>
  <si>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</si>
  <si>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</si>
  <si>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</si>
  <si>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</si>
  <si>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</si>
  <si>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</si>
  <si>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</si>
  <si>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</si>
  <si>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</si>
  <si>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</si>
  <si>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</si>
  <si>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</si>
  <si>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</si>
  <si>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</si>
  <si>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966138</t>
  </si>
  <si>
    <t>BOURÁNÍ KONSTRUKCÍ Z KAMENE NA MC S ODVOZEM DO 20KM</t>
  </si>
  <si>
    <t>stávající koryta   
(10+10)*0,48=8,000 [A]</t>
  </si>
  <si>
    <t>966168</t>
  </si>
  <si>
    <t>BOURÁNÍ KONSTRUKCÍ ZE ŽELEZOBETONU S ODVOZEM DO 20KM</t>
  </si>
  <si>
    <t>bourané římsy - délky říms na vtoku a výtoku * šířka * výška   
(6+6,3)*0,63*0,43.1=3,100 [A]</t>
  </si>
  <si>
    <t>R-938551</t>
  </si>
  <si>
    <t>OČIŠTĚNÍ BETON OTRYSKÁNÍM NA SUCHO VZDUCHEM</t>
  </si>
  <si>
    <t xml:space="preserve">  SO 14-22</t>
  </si>
  <si>
    <t>Propustek v km 60.050</t>
  </si>
  <si>
    <t>SO 14-22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</si>
  <si>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2,2*1,8*0,7=2,772 [A]</t>
  </si>
  <si>
    <t>viz 966168 * objemová tíha betonu 2,5t/m3   
1,512*2,53.78=3,780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</si>
  <si>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2,2*1,8*0,3=1,188 [A]</t>
  </si>
  <si>
    <t>odhad 10kg na m2   
0,01*400.4=0,400 [A]</t>
  </si>
  <si>
    <t>Objemová tíha kamene del 966138 *1,8t/m3   
4*1,87.2=7,200 [A]</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</si>
  <si>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</si>
  <si>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</si>
  <si>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</si>
  <si>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</si>
  <si>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</si>
  <si>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</si>
  <si>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</si>
  <si>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</si>
  <si>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</si>
  <si>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</si>
  <si>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</si>
  <si>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</si>
  <si>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</si>
  <si>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</si>
  <si>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</si>
  <si>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</si>
  <si>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</si>
  <si>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</si>
  <si>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</si>
  <si>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</si>
  <si>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 xml:space="preserve">  SO 14-23</t>
  </si>
  <si>
    <t>Propustek v km 60.921</t>
  </si>
  <si>
    <t>SO 14-23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</si>
  <si>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145,658*1,8*0,7=183,529 [A]</t>
  </si>
  <si>
    <t>viz 967168 * 2,4 obj. hm   
51,129*2,4122.71=122,710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</si>
  <si>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145,658*1,8*0,3=78,655 [A]</t>
  </si>
  <si>
    <t>odhad 5kg/m2   
40*0,0050.2=0,200 [A]</t>
  </si>
  <si>
    <t>viz 967138 * 2,4 ob. hm   
31,042*2,474.501=74,501 [A]</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</si>
  <si>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</si>
  <si>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</si>
  <si>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</si>
  <si>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</si>
  <si>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</si>
  <si>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</si>
  <si>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</si>
  <si>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</si>
  <si>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</si>
  <si>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</si>
  <si>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</si>
  <si>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</si>
  <si>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</si>
  <si>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</si>
  <si>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</si>
  <si>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967138</t>
  </si>
  <si>
    <t>VYBOURÁNÍ ČÁSTÍ KONSTRUKCÍ KAMENNÝCH NA MC S ODVOZEM DO 20KM</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</si>
  <si>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</si>
  <si>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967168</t>
  </si>
  <si>
    <t>VYBOURÁNÍ ČÁSTÍ KONSTRUKCÍ ŽELEZOBET S ODVOZEM DO 20KM</t>
  </si>
  <si>
    <t>betonový propustek   
 čela + křídla, rozměry měřeny digitálně   
(3,74+6,37-(0,86*0,565)-(3,325*0,6*1,365/2)-(0,59*1,175*3,54/2))*2,47517.413=17,413 [A]   
 propustek, rozměry měřeny digitálně   
9,465*(2,5*1,195-0,845*0,565)23.758=23,758 [B]   
 základy   
(3,74+6,37)*0,9859.958=9,958 [C]   
Celkem: A+B+C=51,129 [D]</t>
  </si>
  <si>
    <t>967188</t>
  </si>
  <si>
    <t>VYBOURÁNÍ ČÁSTÍ KONSTRUKCÍ KOVOVÝCH S ODVOZEM DO 20KM</t>
  </si>
  <si>
    <t>Výpočet dle přilohy D.2.1.4.2.3.11.3   
zábradli    
0,090.09=0,090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</si>
  <si>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</si>
  <si>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17 ks betových tvárnic TZZ 4 - napojení na stávající odvodnění dle půdorysu   
17*0,3=5,100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</si>
  <si>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</si>
  <si>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</si>
  <si>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</si>
  <si>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</si>
  <si>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</si>
  <si>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</si>
  <si>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</si>
  <si>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t>
  </si>
  <si>
    <t>Konstrukce zámečnické</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</si>
  <si>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</si>
  <si>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</si>
  <si>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</si>
  <si>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</si>
  <si>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SO 14-24</t>
  </si>
  <si>
    <t>Propustek v km 61.143</t>
  </si>
  <si>
    <t>SO 14-24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</si>
  <si>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327,875*1,8*0,7=413,123 [A]</t>
  </si>
  <si>
    <t>viz 966372 * obsah propustku * ob. t. 2,5   
47,73*(0,64)*2,576.368=76,368 [A]   
 viz 967168   
58,783*2,5146.958=146,958 [B]   
Celkem: A+B=223,326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</si>
  <si>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327,875*1,8*0,3=177,053 [A]</t>
  </si>
  <si>
    <t>015570</t>
  </si>
  <si>
    <t>POPLATKY ZA LIKVIDACŮ ODPADŮ NEBEZPEČNÝCH - 17 03 03*  ASFALTOVÉ STAVEBNÍ NÁTĚRY</t>
  </si>
  <si>
    <t>viz 97817   
41,541*0,0050.208=0,208 [A]</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</si>
  <si>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</si>
  <si>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</si>
  <si>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</si>
  <si>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</si>
  <si>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</si>
  <si>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</si>
  <si>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</si>
  <si>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</si>
  <si>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</si>
  <si>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</si>
  <si>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</si>
  <si>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14-25</t>
  </si>
  <si>
    <t>Propustek v km 61.168</t>
  </si>
  <si>
    <t>SO 14-25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</si>
  <si>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37,23*1,8*0,7=46,910 [A]</t>
  </si>
  <si>
    <t>viz 966168 * 2,5t/m3   
11,408*2,528.52=28,520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</si>
  <si>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37,23*1,8*0,3=20,104 [A]</t>
  </si>
  <si>
    <t>odhad   
11=1,000 [A]</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</si>
  <si>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</si>
  <si>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</si>
  <si>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</si>
  <si>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</si>
  <si>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</si>
  <si>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</si>
  <si>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 xml:space="preserve">  SO 14-26</t>
  </si>
  <si>
    <t>Propustek v km 61.681</t>
  </si>
  <si>
    <t>SO 14-26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</si>
  <si>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219,485*1,8*0,7=276,551 [A]</t>
  </si>
  <si>
    <t>viz 967168,  * 2,5 t/m3   
7,328*2,5=18,320 [A]   
viz 966538 * 2,5t/m3   
14,115*0,64*2,5=22,584 [B]   
viz 114118 * 2,5t/m3   
1,65*2,5=4,125 [C]   
Celkem: A+B+C=45,029 [D]</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</si>
  <si>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219,485*1,8*0,3=118,522 [A]</t>
  </si>
  <si>
    <t>odhoadováno   
2=2,000 [A]</t>
  </si>
  <si>
    <t>viz 967138, 2,4 obj tiha   
1,153*2,4=2,767 [A]</t>
  </si>
  <si>
    <t>celková plocha u výtoku-odhad   
72=72,000 [A]   
celková plocha u vtoku-odhad   
120=120,000 [B]   
Celkem: A+B=192,000 [C]</t>
  </si>
  <si>
    <t>114118</t>
  </si>
  <si>
    <t>ODSTR DLAŽEB VOD KORYT Z BET DÍLCŮ VČET PODKL, ODVOZ DO 20KM</t>
  </si>
  <si>
    <t>odhad stávajícího stavu, 1m před vtokem a za výtokem, tl. 0,3   
2,7*0,3=0,810 [A]   
2,8*0,3=0,840 [B]   
Celkem: A+B=1,650 [C]</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</si>
  <si>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</si>
  <si>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</si>
  <si>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</si>
  <si>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</si>
  <si>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</si>
  <si>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</si>
  <si>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</si>
  <si>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</si>
  <si>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deska (řezy A-A, B-B=  
délka * šířka * výška * rezerva 10%   
15*2,8*0,3*1,113.86=13,860 [A]   
pasy (řez A-A, )   
délka * šířka * výška * počet * rezerva 10%   
2,8*0,4*0,7*2*1,11.725  
A=</t>
  </si>
  <si>
    <t>celkem kg oceli+10% rezerva, viz tabulka v příloze D.2.1.4.2.6.10.   
1,3901.39=1,390 [A]</t>
  </si>
  <si>
    <t>Záporové pažení provedené mezi jednotlivými etapami výstvby:   
Profil heb 300 délka 9 M á 1,5 m   
0,117*9*6=6,318 [A]</t>
  </si>
  <si>
    <t>výdřeva záporového pažení:   
(2,135+3,6)*1,71=9,807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</si>
  <si>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</si>
  <si>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</si>
  <si>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</si>
  <si>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</si>
  <si>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</si>
  <si>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</si>
  <si>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</si>
  <si>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Firemní</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</si>
  <si>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</si>
  <si>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</si>
  <si>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</si>
  <si>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</si>
  <si>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</si>
  <si>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</si>
  <si>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</si>
  <si>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 xml:space="preserve">  SO 14-27</t>
  </si>
  <si>
    <t>Propustek v km 61.937</t>
  </si>
  <si>
    <t>SO 14-27</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</si>
  <si>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59*1,8*0,7=74,340 [A]</t>
  </si>
  <si>
    <t>viz 966538 + 967168 * 2,5t/m3   
11,8*0,64*2,5+7,317*2,537.173=37,173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</si>
  <si>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59*1,8*0,3=31,860 [A]</t>
  </si>
  <si>
    <t>odhadováno   
22=2,000 [A]</t>
  </si>
  <si>
    <t>plocha * délka   
(6-1)*11,859=59,000 [A]</t>
  </si>
  <si>
    <t>plocha * délka   
6*11,870.8=70,800 [A]</t>
  </si>
  <si>
    <t>délka   
11,811.8=11,800 [A]</t>
  </si>
  <si>
    <t>čelo na vtoku   
3,6*0,5*1,252.25=2,250 [A]   
 čelo na výtoku   
3,6*0,5*1,2752.295=2,295 [B]   
 základ propustku   
3,6*0,7*0,55*22.772=2,772 [C]   
Celkem: A+B+C=7,317 [D]</t>
  </si>
  <si>
    <t xml:space="preserve">  SO 14-29</t>
  </si>
  <si>
    <t>Propustek v km 62.348</t>
  </si>
  <si>
    <t>SO 14-29</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</si>
  <si>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25,5*1,8*0,7=32,130 [A]</t>
  </si>
  <si>
    <t>viz 966168 + 96636* 2,5t/m3   
11,408*2,5+10*0,64*2,544.52=44,520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</si>
  <si>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25,5*1,8*0,3=13,770 [A]</t>
  </si>
  <si>
    <t>odhad   
22=2,000 [A]</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</si>
  <si>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</si>
  <si>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</si>
  <si>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</si>
  <si>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</si>
  <si>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</si>
  <si>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</si>
  <si>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 xml:space="preserve">  SO 14-41</t>
  </si>
  <si>
    <t>Zárubní zeď v km 61,753 - 61,797</t>
  </si>
  <si>
    <t>SO 14-41</t>
  </si>
  <si>
    <t>Vytěžené zeminy a horninysplňující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</si>
  <si>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966128 * OBJEMOVÁ HMOTNOST   
66 * 1,8118.8=118,800 [A]   
KÓD POLOŽKY 131738 * OBJEMOVÁ HMOTNOST * 70%   
258,362 * 1,8 * 0,7325.536=325,536 [B]   
Celkem: A+B=444,336 [C]</t>
  </si>
  <si>
    <t>Vytěžené zeminy a horninynesplňující povrch terénu</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</si>
  <si>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 30%   
258,362 * 1,8 * 0,3139.515=139,515 [A]</t>
  </si>
  <si>
    <t>výkop pro demolici za zdí, průměrná výška ze 3 řezů, sklon 1:1, délka 44m   
(2,44+3,4+1,8)/3*(2,44+3,4+1,8)/3*44285.362=285,362 [A]</t>
  </si>
  <si>
    <t>KÓD POLOŽKY 13173 * VZDÁLENOST   
285,362 * 236563.326=6 563,326 [A]</t>
  </si>
  <si>
    <t>96612</t>
  </si>
  <si>
    <t>BOURÁNÍ KONSTRUKCÍ Z KAMENE NA SUCHO</t>
  </si>
  <si>
    <t>plocha na řezu zdi 1,4m2, délka zdi 44 m   
1,4*4461.6=61,600 [A]</t>
  </si>
  <si>
    <t>96612B</t>
  </si>
  <si>
    <t>BOURÁNÍ KONSTRUKCÍ Z KAMENE NA SUCHO - DOPRAVA</t>
  </si>
  <si>
    <t>KÓD POLOŽKY 96612 * VZDÁLENOST * OBJEMOVÁ HMOTNOST   
61,6 * 23 * 1,82550.24=2 550,240 [A]</t>
  </si>
  <si>
    <t xml:space="preserve">  SO 14-42</t>
  </si>
  <si>
    <t>Zárubní zeď v km 62,399 - 62,440</t>
  </si>
  <si>
    <t>SO 14-42</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</si>
  <si>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*1,80.396=0,396 [A]</t>
  </si>
  <si>
    <t>26114</t>
  </si>
  <si>
    <t>VRTY PRO KOTVENÍ, INJEKTÁŽ A MIKROPILOTY NA POVRCHU TŘ. I D DO 200MM</t>
  </si>
  <si>
    <t>položka zahrnuje předpoklad 68 ks vrtů délky 2 m v zemině + 1 m v základu   
68*3=204,000 [A]</t>
  </si>
  <si>
    <t>288311</t>
  </si>
  <si>
    <t>TRYSKOVÁ INJEKTÁŽ D SLOUPU DO 800MM DL VRTU DO 4M NA POVRCHU</t>
  </si>
  <si>
    <t>předpokládá se lokálně podchycení sloupy tryskové injektáže v závislosti na stavu základu   
počítáno jako 30 % plochy   
(12,07+44,2)*0,3=16,881 m2 - 4 vrty na m2   
16,88*4=68 ks   
Objem:   
68*2*2*3,14*0,4*0,4=136,653 [A]</t>
  </si>
  <si>
    <t>Položka zahrnuje veškerý materiál, výrobky a polotovary, včetně mimostaveništní a vnitrostaveništní dopravy (rovněž přesuny), včetně naložení a složení, případně s uložením.</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</si>
  <si>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</si>
  <si>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</si>
  <si>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</si>
  <si>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</si>
  <si>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</si>
  <si>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</si>
  <si>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</si>
  <si>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</si>
  <si>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</si>
  <si>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</si>
  <si>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</si>
  <si>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</si>
  <si>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</si>
  <si>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</si>
  <si>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</si>
  <si>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</si>
  <si>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</si>
  <si>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</si>
  <si>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</si>
  <si>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</si>
  <si>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</si>
  <si>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</si>
  <si>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</si>
  <si>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</si>
  <si>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</si>
  <si>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</si>
  <si>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</si>
  <si>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</si>
  <si>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POČET VRTŮ * PLOCHA VRTU * DÉLKA VRTU * OBJEMOVÁ HMOTNOST * VZDÁLENOST   
20 * pi*0,1^2 / 4 * 1,4 *1,8 * 239.104=9,104 [A]</t>
  </si>
  <si>
    <t>E.1.5</t>
  </si>
  <si>
    <t>Ostatní inženýrské objekty</t>
  </si>
  <si>
    <t xml:space="preserve">  SO 15-16</t>
  </si>
  <si>
    <t>Otvice, přípojka nn pro podchod</t>
  </si>
  <si>
    <t>SO 15-16</t>
  </si>
  <si>
    <t>74 Silnoproud</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</si>
  <si>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</si>
  <si>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</si>
  <si>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</si>
  <si>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</si>
  <si>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</si>
  <si>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742H24</t>
  </si>
  <si>
    <t>KABEL NN ČTYŘ- A PĚTIŽÍLOVÝ AL S PLASTOVOU IZOLACÍ OD 70 DO 120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</si>
  <si>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</si>
  <si>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</si>
  <si>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</si>
  <si>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</si>
  <si>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</si>
  <si>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</si>
  <si>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</si>
  <si>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</si>
  <si>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</si>
  <si>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</si>
  <si>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747212</t>
  </si>
  <si>
    <t>CELKOVÁ PROHLÍDKA, ZKOUŠENÍ, MĚŘENÍ A VYHOTOVENÍ VÝCHOZÍ REVIZNÍ ZPRÁVY, PRO OBJEM IN PŘES 100 DO 500 TIS. KČ</t>
  </si>
  <si>
    <t>viz technická zpráva</t>
  </si>
  <si>
    <t>747143</t>
  </si>
  <si>
    <t>REVIZE, SEŘÍZENÍ A NASTAVENÍ OCHRAN, VČETNĚ VYSTAVENÍ PROTOKOLU</t>
  </si>
  <si>
    <t>15112</t>
  </si>
  <si>
    <t>POPLATKY ZA LIKVIDACŮ ODPADŮ NEKONTAMINOVANÝCH - 17 05 04 VYTĚŽENÉ ZEMINY A HORNINY - II. TŘÍDA TĚŽITELNOSTI</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</si>
  <si>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</si>
  <si>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</si>
  <si>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</si>
  <si>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</si>
  <si>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</si>
  <si>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</si>
  <si>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</si>
  <si>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</si>
  <si>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</si>
  <si>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</si>
  <si>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</si>
  <si>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E.1.6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</si>
  <si>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</si>
  <si>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</si>
  <si>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</si>
  <si>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</si>
  <si>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</si>
  <si>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</si>
  <si>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</si>
  <si>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</si>
  <si>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</si>
  <si>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</si>
  <si>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</si>
  <si>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</si>
  <si>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</si>
  <si>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</si>
  <si>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</si>
  <si>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</si>
  <si>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</si>
  <si>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</si>
  <si>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1=1,000 [A]</t>
  </si>
  <si>
    <t xml:space="preserve">  SO 16-14</t>
  </si>
  <si>
    <t>Ochrana kanalizace v km 62,360</t>
  </si>
  <si>
    <t>SO 16-14</t>
  </si>
  <si>
    <t>15,8*3,50=55,300 [A]</t>
  </si>
  <si>
    <t xml:space="preserve">  SO 16-15</t>
  </si>
  <si>
    <t>Ochrana kanalizace v km 62,854</t>
  </si>
  <si>
    <t>SO 16-15</t>
  </si>
  <si>
    <t>(19,5+15,8)*5,80=204,740 [A]</t>
  </si>
  <si>
    <t>2=2,000 [A]</t>
  </si>
  <si>
    <t xml:space="preserve">  SO 16-16</t>
  </si>
  <si>
    <t>Ochrana kanalizace v km 63,000</t>
  </si>
  <si>
    <t>SO 16-16</t>
  </si>
  <si>
    <t>13,9*6,50=90,350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</si>
  <si>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</si>
  <si>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</si>
  <si>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</si>
  <si>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</si>
  <si>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</si>
  <si>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</si>
  <si>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</si>
  <si>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</si>
  <si>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</si>
  <si>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</si>
  <si>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</si>
  <si>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</si>
  <si>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</si>
  <si>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</si>
  <si>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</si>
  <si>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</si>
  <si>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</si>
  <si>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</si>
  <si>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</si>
  <si>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</si>
  <si>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</si>
  <si>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</si>
  <si>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</si>
  <si>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</si>
  <si>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</si>
  <si>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</si>
  <si>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</si>
  <si>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</si>
  <si>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</si>
  <si>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</si>
  <si>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</si>
  <si>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</si>
  <si>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</si>
  <si>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</si>
  <si>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</si>
  <si>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</si>
  <si>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</si>
  <si>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</si>
  <si>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</si>
  <si>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</si>
  <si>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</si>
  <si>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</si>
  <si>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</si>
  <si>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</si>
  <si>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</si>
  <si>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</si>
  <si>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</si>
  <si>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 xml:space="preserve">  SO 16-37</t>
  </si>
  <si>
    <t>Ochrana VTL plynovodu v km 57,526</t>
  </si>
  <si>
    <t>SO 16-37</t>
  </si>
  <si>
    <t>25,4*11+26,4*10,60=559,240 [A]</t>
  </si>
  <si>
    <t xml:space="preserve">  SO 16-38</t>
  </si>
  <si>
    <t>Ochrana VTL plynovodu v km 57,672</t>
  </si>
  <si>
    <t>SO 16-38</t>
  </si>
  <si>
    <t>26,6*18=478,800 [A]</t>
  </si>
  <si>
    <t>E.1.8</t>
  </si>
  <si>
    <t>Pozemní komunikace</t>
  </si>
  <si>
    <t xml:space="preserve">  SO 12-03</t>
  </si>
  <si>
    <t>Přístupová komunikace</t>
  </si>
  <si>
    <t>SO 12-03</t>
  </si>
  <si>
    <t>00015</t>
  </si>
  <si>
    <t>Poplatky za likvidaci odpadů</t>
  </si>
  <si>
    <t>Kompletní ochrana inženýrské sítě v km 59,206   
11=1,000 [A]   
Kompletní ochrana inženýrské sítě v km 59,504   
11=1,000 [B]   
Celkem: A+B=2,000 [C]</t>
  </si>
  <si>
    <t>POPLATKY ZA LIKVIDACŮ ODPADŮ NEKONTAMINOVANÝCH - 17 05 04  VYTĚŽENÉ ZEMINY A HORNINY -  I. TŘÍDAsplňující povrch terénu</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</si>
  <si>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756,6*2*0,3453.96=453,960 [A]</t>
  </si>
  <si>
    <t>POPLATKY ZA LIKVIDACŮ ODPADŮ NEKONTAMINOVANÝCH - 17 05 04  VYTĚŽENÉ ZEMINY A HORNINY -  I. TŘÍDAnesplňující povrch terénu</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</si>
  <si>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756,6*2*0,71059.24=1 059,240 [A]</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</si>
  <si>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</si>
  <si>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</si>
  <si>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</si>
  <si>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</si>
  <si>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</si>
  <si>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</si>
  <si>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123738</t>
  </si>
  <si>
    <t>ODKOP PRO SPOD STAVBU SILNIC A ŽELEZNIC TŘ. I, ODVOZ DO 20KM</t>
  </si>
  <si>
    <t>dle VV- celkové množství výkopu-   
756,60756.6=756,600 [A]</t>
  </si>
  <si>
    <t>123939</t>
  </si>
  <si>
    <t>PŘÍPLATEK ZA DALŠÍ 1KM DOPRAVY ZEMINY</t>
  </si>
  <si>
    <t>dle VV- celkové množství výkopu*vzdálenost    
795,495*2015909.9=15 909,900 [A]</t>
  </si>
  <si>
    <t>položka zahrnuje příplatek k vodorovnému přemístění zeminy za každý další 1km nad 20km</t>
  </si>
  <si>
    <t>0018</t>
  </si>
  <si>
    <t>osetí svahu u líce svahovek   
150150=150,000 [A]</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</si>
  <si>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</si>
  <si>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</si>
  <si>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</si>
  <si>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</si>
  <si>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</si>
  <si>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</si>
  <si>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základ pod betonové svahovky (plocha*vzdálenost)   
0,805*10685.33=85,330 [A]</t>
  </si>
  <si>
    <t>003.</t>
  </si>
  <si>
    <t>Hmotnost zábradlí (Viz výkres D.2.1.2.3.6)   
1869,0231869.023=1 869,023 [A]</t>
  </si>
  <si>
    <t>0032</t>
  </si>
  <si>
    <t>Zdi přehradní a opěrné</t>
  </si>
  <si>
    <t>327115</t>
  </si>
  <si>
    <t>ZDI OPĚR, ZÁRUB, NÁBŘEŽ Z DÍLCŮ BETON DO C30/37</t>
  </si>
  <si>
    <t>(Počet kusů svahových prefabrikátů) * objemová hmotnost 1ks(0,076m3)   
565*0,07642.94=42,940 [A]</t>
  </si>
  <si>
    <t>004.</t>
  </si>
  <si>
    <t>plocha betonu bet. lože obrubníku* vzdálenost   
0,1*16816.8=16,800 [A]   
podkladní beton patky pod betonové svahové tvarovky*vzdálenost   
0,0175*1061.855=1,855 [B]   
Celkem: A+B=18,655 [C]</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</si>
  <si>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</si>
  <si>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</si>
  <si>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</si>
  <si>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</si>
  <si>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005.</t>
  </si>
  <si>
    <t>plocha přístupového chodníku (frakce 0/63mm)   
288288=288,000 [A]</t>
  </si>
  <si>
    <t>56341</t>
  </si>
  <si>
    <t>VOZOVKOVÉ VRSTVY ZE ŠTĚRKOPÍSKU TL. DO 50MM</t>
  </si>
  <si>
    <t>plocha přístupového chodníku   
288288=288,000 [A]</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</si>
  <si>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</si>
  <si>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</si>
  <si>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</si>
  <si>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</si>
  <si>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</si>
  <si>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</si>
  <si>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</si>
  <si>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</si>
  <si>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</si>
  <si>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</si>
  <si>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</si>
  <si>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</si>
  <si>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</si>
  <si>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</si>
  <si>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celková délka obrubníků šířky 0,08 m po obou stranách přístupového chodníku   
168168=168,000 [A]</t>
  </si>
  <si>
    <t xml:space="preserve">  SO 14-07.1</t>
  </si>
  <si>
    <t>Podchod v km 60,035 (Otvice), chodník</t>
  </si>
  <si>
    <t>SO 14-07.1</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</si>
  <si>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150*2*0,390=90,000 [A]</t>
  </si>
  <si>
    <t>Vytěžené zeminy a horniny - nesplňující povrch terénu - 70%   
vč. poplatku státu v aktuální výši dle zákona 185/2001; poplatky za odstaňování odpadů skládkováním (§45 zákona 185/2001Sb.) uvažován v aktuální výši +  rekultivacční rezerva v aktuální výši = dle znění zákonné úpravy k 10/2020)   
skládkovné vč. dopravy    
150m3*objemová hmotnost 2t/m3   
150*2*0,7210=210,000 [A]</t>
  </si>
  <si>
    <t>123938</t>
  </si>
  <si>
    <t>ODKOP PRO SPOD STAVBU SILNIC A ŽELEZNIC TŘ. III, ODVOZ DO 20KM</t>
  </si>
  <si>
    <t>dle VV- celkové množství výkopu-   
150150=150,000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</si>
  <si>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</si>
  <si>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VV- celkové množství výkopu*vzdálenost    
150*203000=3 000,000 [A]</t>
  </si>
  <si>
    <t>Plocha chodníků   
9696=96,000 [A]</t>
  </si>
  <si>
    <t>osetí svahu u obrubníků   
8585=85,000 [A]</t>
  </si>
  <si>
    <t>R-465512</t>
  </si>
  <si>
    <t>Dlažba v podchodu včetně podkladní vrstvy ze silikátového lepidla.   
Plocha podchodu - 80 m2   
10 % rezerva   
80*1,188=88,000 [A]   
Sokl po obvodu podchodu 13 cm   
22,8*0,13*2*1,16.521=6,521 [B]   
Celkem: A+B=94,521 [C]</t>
  </si>
  <si>
    <t>plocha přístupového chodníku (frakce 0/63mm)   
9696=96,000 [A]</t>
  </si>
  <si>
    <t>plocha přístupového chodníku   
9696=96,000 [A]</t>
  </si>
  <si>
    <t>celková délka obrubníků šířky 0,08 m po obou stranách přístupového chodníku včetně betonového základu   
8585=85,000 [A]</t>
  </si>
  <si>
    <t xml:space="preserve">  SO 18-01</t>
  </si>
  <si>
    <t>Rekonstrukce chodníků pod mostem v km 62,867</t>
  </si>
  <si>
    <t>SO 18-01</t>
  </si>
  <si>
    <t>Pol.113438  
(64,7+60,2)*0,05=6,245 [A]  
přepočet na tuny  
A*1,5=9,368 [B]</t>
  </si>
  <si>
    <t>Pol.113328.A  
(64,7+60,2)*0,2=24,980 [A]  
přepočet na tuny  
A*1,8=44,964 [B]</t>
  </si>
  <si>
    <t>113438</t>
  </si>
  <si>
    <t>ODSTRAN KRYTU ZPEVNĚNÝCH PLOCH S ASFALT POJIVEM VČET PODKLADU, ODVOZ DO 20KM</t>
  </si>
  <si>
    <t>Asfaltový beton chodníku. Předpoklad 5cm.</t>
  </si>
  <si>
    <t>(64,7+60,2)*0,05=6,245 [A]</t>
  </si>
  <si>
    <t>113328</t>
  </si>
  <si>
    <t>A</t>
  </si>
  <si>
    <t>ODSTRAN PODKL ZPEVNĚNÝCH PLOCH Z KAMENIVA NESTMEL, ODVOZ DO 20KM</t>
  </si>
  <si>
    <t>- Odstranění ŠD tl. 200 mm</t>
  </si>
  <si>
    <t>(64,7+60,2)*0,2=24,980 [A]</t>
  </si>
  <si>
    <t>574A41</t>
  </si>
  <si>
    <t>ASFALTOVÝ BETON PRO OBRUSNÉ VRSTVY ACO 8 TL. 50MM</t>
  </si>
  <si>
    <t>64,7+60,2=124,900 [A]</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</si>
  <si>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</si>
  <si>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</si>
  <si>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</si>
  <si>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</si>
  <si>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</si>
  <si>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</si>
  <si>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</si>
  <si>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</si>
  <si>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</si>
  <si>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</si>
  <si>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E.2</t>
  </si>
  <si>
    <t>Pozemní stavební objekty</t>
  </si>
  <si>
    <t xml:space="preserve">  SO 21-01</t>
  </si>
  <si>
    <t>Jirkov zastávka, budova zastávky</t>
  </si>
  <si>
    <t>SO 21-01</t>
  </si>
  <si>
    <t>výpočty z položek 966148 * objemová tíha suti 2,5 t/m3   
343,713*2,5859.283=859,283 [A]</t>
  </si>
  <si>
    <t>výpočty z položek 966158 + 966168 + 113158 * objemová tíha betonu 2,5 t/m3   
(86,134+399,64+113,158)*2,51497.33=1 497,330 [A]</t>
  </si>
  <si>
    <t>015170</t>
  </si>
  <si>
    <t>POPLATKY ZA LIKVIDACŮ ODPADŮ NEKONTAMINOVANÝCH - 17 02 01  DŘEVO PO STAVEBNÍM POUŽITÍ, Z DEMOLIC</t>
  </si>
  <si>
    <t>dřevo na bednění dohadováno  * objemová tíha dřeva 0,8 t/m3   
20*0,816=16,000 [A]   
dřevo po demolici  * objemová tíha dřeva 0,8 t/m3   
20*0,816=16,000 [B]   
Celkem: A+B=32,000 [C]</t>
  </si>
  <si>
    <t>015180</t>
  </si>
  <si>
    <t>POPLATKY ZA LIKVIDACŮ ODPADŮ NEKONTAMINOVANÝCH - 17 02 02  SKLO Z INTERIÉRŮ REKONSTRUOVANÝCH OBJEKTŮ</t>
  </si>
  <si>
    <t>výplň okenních otvorů v oblasti 1NP   
délka* šířka * výška * počet * objemová hmotnost    
1,2*0,03*1,8*9*2,51.458=1,458 [A]   
0,6*0,05*0,6*11*2,50.495=0,495 [B]   
0,9*0,05*0,6*2,50.068=0,068 [C]   
1,85*0,05*0,6*2*2,50.278=0,278 [D]   
výplň okenních otvorů v oblasti 2NP   
délka* šířka * výška * počet * objemová hmotnost    
1,2*0,03*3,1*15*2,54.185=4,185 [E]   
sklo z boletickych panelů   
celková plocha * šiřka * objemová hmotnost * rezerva 10 %   
73,78*0,005*2,5*1,11.014=1,014 [F]   
odhadované množství interierovych sklenených vyplni   
22=2,000 [G]   
Celkem: A+B+C+D+E+F+G=9,498 [H]</t>
  </si>
  <si>
    <t>015190</t>
  </si>
  <si>
    <t>POPLATKY ZA LIKVIDACŮ ODPADŮ NEKONTAMINOVANÝCH - 17 02 03  PLASTY Z INTERIÉRŮ REKONSTRUOVANÝCHOBJEKTŮ</t>
  </si>
  <si>
    <t>POPLATKY ZA LIKVIDACŮ ODPADŮ NEKONTAMINOVANÝCH - 20 03 99  ODPAD PODOBNÝ KOMUNÁLNÍMU ODPADU</t>
  </si>
  <si>
    <t>POPLATKY ZA LIKVIDACŮ ODPADŮ NEKONTAMINOVANÝCH - 16 02 14  ELEKTROŠROT (VYŘAZENÁ EL. ZAŘÍZENÍ APŘÍSTR. - AL, CU A VZ. KOVY)</t>
  </si>
  <si>
    <t>Vyřazené elektrické zařízení (např. svítidla)   
0,20.2=0,200 [A]</t>
  </si>
  <si>
    <t>POPLATKY ZA LIKVIDACŮ ODPADŮ NEKONTAMINOVANÝCH - 02 01 03  PAŘEZY</t>
  </si>
  <si>
    <t>015350</t>
  </si>
  <si>
    <t>POPLATKY ZA LIKVIDACŮ ODPADŮ NEKONTAMINOVANÝCH - 16 02 14  VÝKONOVÉ TRANSFORMÁTORY A TLUMIVKY BEZOLEJOVÉ NÁPLNĚ (SUCHÉ)</t>
  </si>
  <si>
    <t>015610</t>
  </si>
  <si>
    <t>POPLATKY ZA LIKVIDACŮ ODPADŮ NEBEZPEČNÝCH - 08 01 17*  STARÉ NÁTĚROVÉ HMOTY</t>
  </si>
  <si>
    <t>015620</t>
  </si>
  <si>
    <t>POPLATKY ZA LIKVIDACŮ ODPADŮ NEBEZPEČNÝCH - 17 04 10*  KABELY S IZOLACÍ PAPÍR - OLEJ</t>
  </si>
  <si>
    <t>015650</t>
  </si>
  <si>
    <t>POPLATKY ZA LIKVIDACŮ ODPADŮ NEBEZPEČNÝCH - 16 06 02*  NIKL - KADMIOVÉ BATERIE A AKUMULÁTORY</t>
  </si>
  <si>
    <t>015680</t>
  </si>
  <si>
    <t>POPLATKY ZA LIKVIDACŮ ODPADŮ NEBEZPEČNÝCH - 17 06 05*  STAVEBNÍ MATERIÁLY OBSAHUJÍCÍ AZBEST</t>
  </si>
  <si>
    <t>odhadované množství   
2525=25,000 [A]</t>
  </si>
  <si>
    <t>015750</t>
  </si>
  <si>
    <t>POPLATKY ZA LIKVIDACŮ ODPADŮ NEBEZPEČNÝCH - 17 06 01*  IZOLAČNÍ MATERIÁLY S OBSAHEM AZBESTU</t>
  </si>
  <si>
    <t>ošetření fasády   
celková plocha *šiřka * objemová hmotnost vlny *rezerva 10 %   
73,79*0,165*0,035*1,10.469=0,469 [A]</t>
  </si>
  <si>
    <t>015760</t>
  </si>
  <si>
    <t>odhadované množství - tepelná izolace zastřešení   
celková plocha zastřešení * šířka * objemová tíha tepelné izolace 0,05 t/m3   
580*0,3*0,058.7=8,700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</si>
  <si>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70%   
657,161 * 1,8 * 0,7828.023=828,023 [A]</t>
  </si>
  <si>
    <t>vč. poplatku státu v aktuální výši dle zákona 185/2001; poplatky za odstaňování odpadů skládkováním (§45 zákona 185/2001Sb.) uvažován v aktuální výši +  rekultivacční rezerva v aktuální výši = dle znění zákonné úpravy k 10/2020)   
kód položky 131738 * objemová hmotnost zeminy * 30%   
657,161 * 1,8 * 0,3354.867=354,867 [A]</t>
  </si>
  <si>
    <t>113138</t>
  </si>
  <si>
    <t>ODSTRANĚNÍ KRYTU ZPEVNĚNÝCH PLOCH S ASFALT POJIVEM, ODVOZ DO 20KM</t>
  </si>
  <si>
    <t>odstranění přístupových ploch okolo VB   
plocha * výška * rezerva 10%   
140*0,15*1,123.1=23,100 [A]</t>
  </si>
  <si>
    <t>113158</t>
  </si>
  <si>
    <t>ODSTRANĚNÍ KRYTU ZPEVNĚNÝCH PLOCH Z BETONU, ODVOZ DO 20KM</t>
  </si>
  <si>
    <t>odstranění přístupových ploch okolo VB   
plocha * výška * rezerva 10%   
140*0,25*1,138.5=38,500 [A]</t>
  </si>
  <si>
    <t>vykopy   
- výkop pro novou k-ci základů   
plocha příčného řezu *  délka * rezerva 10%   
3,75*27*1,1111.375=111,375 [A]   
- vnější výkop po obvodu stávajících  základů, které budou zanechané   
plocha příčného řezu *  délka * rezerva 10%   
1*25*1,127.5=27,500 [B]   
- výkopy po obvodu VB pro odstranění k-ci stávajících základů   
plocha příčného řezu * délka * rezerva 10 %   
3,8*45,65*1,1190.817=190,817 [C]   
- výkopy pro navrtaní vrtů stávající deskou( část vykopu započítaná do vykopu pro nové základy)   
plocha příčného řezu * délka + plocha vrtů * výška* počet vrtů * rezerva 10 %   
(2,06*17,45+0,09*0,6*9)*1.140.076=40,076 [D]   
- výkop pro odstranění k-ci pravé zdi VB u podchodu   
plocha příčného řezu * delka * rezerva 10 %   
1,92*7,255*1,115.323=15,323 [E]   
- výkopy pro odstranění křídla opěrné zdi   
plocha příčneho řezu* delka * rezerva 10%   
4,7*20,45*1,1105.727=105,727 [F]   
- zahloubení pod k-ci demolované podlahy - hloubka založení nové k-ci podlahy   
pudorysná plocha * vyška plus další podorysné plochy *vyška *10 %   
(146,34*0,54+30,64*0,37+117,27*0,37+75,96*0,23)*1,1166.343=166,343 [G]   
- Pažený výkop pro uložení vodovodního potrubí hloubka 1,3m, šíře 0,8m   
počet   
1010=10,000 [H]   
- Pažený výkop pro uložení vodovodního potrubí hloubka 1,5-1m, šíře 0,8m   
počet   
9898=98,000 [I]   
Celkem: A+B+C+D+E+F+G+H+I=765,161 [J]</t>
  </si>
  <si>
    <t>štěrkopískový podsyp frakce 8/16 pod podlahou    
půdorysná plocha * výška * rezerva 10%   
230*0,1*1,125.3=25,300 [A]   
(37,6+6)*0,265*1,112.709=12,709 [B]   
vnitřní zpětný zásyp nových základů   
plocha příčného řezu *  délka * rezerva 10%   
0,85*35*1,132.725=32,725 [C]   
vnější  zpětný zásyp stávajících  základů   
plocha příčného řezu *  délka * rezerva 10%   
0,9*25*1,124.75=24,750 [D]   
zpětný zásyp po odstranění konstrukci stávajících základů    
plocha příčného řezu * délka * rezerva 10 %   
3,8*45,65*1,1190.817=190,817 [E]   
ložní vrstva drtě 4-8mm pod asfalt. betonem   
celková plocha * výška * rezerva 10%   
80*0,06*1,15.28=5,280 [F]   
jemná podkladní vrstva drtě 8-16mm   
celková plocha * výška * rezerva 10%   
85*0,15*1,114.025=14,025 [G]   
štěrk po vnějším obvodu VB - frakce 8-16mm   
celková plocha * výška * rezerva 10%   
(12*0,05*1,1)+(4,5*0,05*1,1)0.908=0,908 [H]   
štěrk po vnějším obvodu VB - frakce 16-32mm   
celková plocha * výška * rezerva 10%   
(12*0,15*1,1)+(4,5*0,15*1,1)2.723=2,723 [I]   
zpětný zasyp výkopů po navrtaní vrtů stávající deskou   
plocha příčného řezu * délka + plocha vrtů * výška* počet vrtů * rezerva 10 %   
(1,33*24,4+0,09*0,6*9)*1.136.232=36,232 [J]   
ložní vrstva drtě 4-8mm pod venkovní rozebíratelnou dlažbu   
plocha příčného řezu * délka * rezerva 10%   
0,25*24,5*1,16.738=6,738 [K]   
jemná podkladní vrstva drtě 8-16mm   
plocha příčného řezu * délka * rezerva 10%   
1,2*24,5*1,132.34=32,340 [L]   
zpětný zásyp stávající výtahové šachty   
půdorysná plocha * výška * rezerva 10%   
2,2*0,95*1,12.299=2,299 [M]   
Písek pro podsyp a obsyp vodovodního potrubí   
plocha přičneho řezu*delka   
0,76*0,3*409.12=9,120 [N]   
Písek pro podsyp a obsyp kanalizacnicho  potrubí   
spaškové potrubí   
plocha přičneho řezu*delka* rezerva 10 %   
0,76*0,3*55*1,113.794=13,794 [O]   
deštová kanalizace   
plocha přičneho řezu*delka * rezerva 10 %   
0,76*0,3*65*1,116.302=16,302 [P]   
Celkem: A+B+C+D+E+F+G+H+I+J+K+L+M+N+O+P=426,062 [Q]</t>
  </si>
  <si>
    <t>18226</t>
  </si>
  <si>
    <t>ROZPROSTŘENÍ ORNICE VE SVAHU V TL DO 0,75M</t>
  </si>
  <si>
    <t>rozprostření ornice okolo nové VB, záhon v prostoru přístřešku   
113+200313=313,000 [A]</t>
  </si>
  <si>
    <t>vysetí na nové rozprostřené ornici   
320320=320,000 [A]</t>
  </si>
  <si>
    <t>27211</t>
  </si>
  <si>
    <t>ZÁKLADY Z DÍLCŮ BETONOVÝCH</t>
  </si>
  <si>
    <t>část nových základů pomocí tvarovek ze ztraceného bednění   
plocha příčného řezu * délka * rezerva 10%   
0,3*15*1,14.95=4,950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</si>
  <si>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</si>
  <si>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272323</t>
  </si>
  <si>
    <t>ZÁKLADY ZE ŽELEZOBETONU DO C16/20</t>
  </si>
  <si>
    <t>základový práh pod tvarovkami ztraceného bednění   
celková půdorysná plocha* výška * rezerva 10%   
8,85*0,2*1,11.947=1,947 [A]</t>
  </si>
  <si>
    <t>27232A</t>
  </si>
  <si>
    <t>ZÁKLADY ZE ŽELEZOBETONU DO C20/25</t>
  </si>
  <si>
    <t>základová deska podlahy   
celková půdorysná plocha* výška * rezerva 10%   
229*0,1*1,125.19=25,190 [A]</t>
  </si>
  <si>
    <t>272365</t>
  </si>
  <si>
    <t>VÝZTUŽ ZÁKLADŮ Z OCELI 10505, B500B</t>
  </si>
  <si>
    <t>4% z objemu základového betonu C16/20   
1,95*0,040.078=0,078 [A]   
betonářská ocel - 4% z objemu základové desky podlahy beton C20/25   
25,19*0,041.008=1,008 [B]   
Celkem: A+B=1,086 [C]</t>
  </si>
  <si>
    <t>separační textílie 200g/m2   
celková plocha podlahy * rezerva 10%   
230*1,1253=253,000 [A]</t>
  </si>
  <si>
    <t>631395</t>
  </si>
  <si>
    <t>PRŮMYSLOVÉ PODLAHY ZE ŽELBET DO C30/37 S ROZPTÝL VÝZTUŽÍ</t>
  </si>
  <si>
    <t>deska podlahy - vláknobeton C30/37, beton včetně vláken   
celková půdorysná plocha* výška * rezerva 10%   
229*0,15*1,137.785=37,785 [A]</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</si>
  <si>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</si>
  <si>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34214</t>
  </si>
  <si>
    <t>STĚNY A PŘÍČKY VÝPLŇ A ODDĚL Z DÍLCŮ Z LEHKÉHO BETONU</t>
  </si>
  <si>
    <t>zdivo vnější z tvarovek tl. 375mm   
půdorysná plocha * výška mínus otvory * rezerva 10%   
(16,53*3,525 - 0,375*(1,2*2,15+2,3*2,3+1,2*0,64+1,2*0,64+3,17*0,64+11,6*2,3+4,6*3,2+2,3*2,3+1,2*2,15))*1,139.054=39,054 [A]   
zdivo vnitřní z tvarovek tl. 200mm   
půdorysná plocha * výška mínus otvory * rezerva 10%   
(1.2 *4.25 - (0,2*2,2 + 0,2*2,2 + 0,2*2,2))*1,14.158=4,158 [B]   
zdivo vnitřní z tvarovek tl. 150mm   
půdorysná plocha * výška mínus otvory +  * rezerva 10%   
(13,658*4,25 - ((0,135*2)*8+0,95*0,6+0,135*2,2+0,135*2,2+(0,18*2,2)*2+0,15*2,2+0,225*1,1)*1,1   
zdivo vnitřní - přizdívky tl. 150mm   
půdorysná plocha * výška * rezerva 10%   
(0,3*2,025+0,38*1,535+0,21*1,535+(0,15*1,535)*3+0,3*1,535+0,13*1,535)*1,13.15=3,150 [C]   
zazdění otvorů anglických dvorků   
počet*pudorysná plocha*výška* * rezerva 10%   
4*0,8*0,6*1,12.112=2,112 [D]   
Celkem: A+B+C+D=48,474 [E]</t>
  </si>
  <si>
    <t>R-348173_3</t>
  </si>
  <si>
    <t>ROLETOVÉ BEZPEČNOSTNÍ MŘÍŽE Z DÍLCŮ KOVOVÝCH ŽÁROVĚ ZINK PONOREM S NÁTĚREM</t>
  </si>
  <si>
    <t>viz tabulka bezpečnostních rolet   
bližší specifikace bude řešená zhotovitelem bezpečnostních rolet   
11=1,000 [A]</t>
  </si>
  <si>
    <t>411325</t>
  </si>
  <si>
    <t>STROPY ZE ŽELEZOBETONU DO C30/37</t>
  </si>
  <si>
    <t>celková plocha stropní desky mezi sloupy A/B - 3/4*vyška*rezerva 10%   
28*0,25*1,17.7=7,700 [A]</t>
  </si>
  <si>
    <t>411365</t>
  </si>
  <si>
    <t>VÝZTUŽ STROPŮ Z BETONÁŘSKÉ OCELI 10505, B500B</t>
  </si>
  <si>
    <t>chemické kotvy - ukotveni nové ŽB desky ke stávající konstrukce průvlaku pomoci chemických kotev   
počet   
0,10.1=0,100 [A]   
vyztuž nové ŽB desky pomoci betonářské oceli   
výpočet je proveden z celkového objemu betonu konstrukce *2% objemu oceli   
7,7*0,020.154=0,154 [B]   
Celkem: A+B=0,254 [C]</t>
  </si>
  <si>
    <t>417325</t>
  </si>
  <si>
    <t>ZTUŽUJÍCÍ PÁSY ZE ŽELEZOBETONU DO C30/37</t>
  </si>
  <si>
    <t>ztužující pás (venec) včetně konstrukci atiky   
plocha přičinění řezu nového ztužujícího pasu na stávající konstrukci stropních panelových desek(průvlaků)*delka*rezerva 10%   
0,32*53*1,118.656=18,656 [A]   
plocha přičinění řezu nového ztužujícího pasu pod novou konstrukci ŽB desky, mezi sloupy A/B a 3/4(průvlaků)*delka*rezerva 10%   
0,38*12*1,15.016=5,016 [B]   
atika    
celková půdorysná plocha*vyška*rezerva 5%   
13*0,845*1,0511.534=11,534 [C]   
Celkem: A+B+C=35,206 [D]</t>
  </si>
  <si>
    <t>417365</t>
  </si>
  <si>
    <t>VÝZTUŽ ZTUŽUJÍCÍCH PÁSŮ Z BETONÁŘSKÉ OCELI 10505, B500B</t>
  </si>
  <si>
    <t>výpočet je proveden z celkového objemu betonu konstrukce *2% objemu oceli   
35,206*0,020.704=0,704 [A]</t>
  </si>
  <si>
    <t>44117</t>
  </si>
  <si>
    <t>STŘEŠNÍ VAZNÍKY Z KOV DÍLCŮ</t>
  </si>
  <si>
    <t>Konstrukce přístřešku: IPE300, UPE300, IPE200, UPN280, UPN300, jekly 100x100x5 mm, L-uhelniky   
celková hmotnost všech kovových prvků konstrukci přístřešku viz dokumentace D.2.2.1.1.2.1.1.   
4,34694.347=4,347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</si>
  <si>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</si>
  <si>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44417</t>
  </si>
  <si>
    <t>STŘEŠNÍ PLÁŠŤ Z KOV DÍLCŮ</t>
  </si>
  <si>
    <t>celková plocha TR 45/150 tl. 0,7mm * hmotnost kg/m2 * rezerva 10%   
0,544*7,78*1,14.656=4,656 [A]</t>
  </si>
  <si>
    <t>45138A</t>
  </si>
  <si>
    <t>PODKL VRSTVY ZE ŽELEZOBET DO C20/25 VČET VÝZTUŽE</t>
  </si>
  <si>
    <t>podkladní beton podlahy celková plocha*vyška*rezerva 10%   
230,46*0,1*1,125.351=25,351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</si>
  <si>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</si>
  <si>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R_41794A_1</t>
  </si>
  <si>
    <t>HLINÍKOVÁ OBRUDA</t>
  </si>
  <si>
    <t>pasina použitá jako obruda - odelení zatravnene plochy    
délka* rezerva 10 %   
44*1,148.4=48,400 [A]</t>
  </si>
  <si>
    <t>56413</t>
  </si>
  <si>
    <t>VOZOVKOVÉ VRSTVY Z ASFALTOCEMENT BETONU TL 40MM</t>
  </si>
  <si>
    <t>úprava zpevněného povrchu - asfaltový beton    
celková půdorysna plocha * rezerva 10 %   
76*1,183.6=83,600 [A]</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</si>
  <si>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</si>
  <si>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58251</t>
  </si>
  <si>
    <t>DLÁŽDĚNÉ KRYTY Z BETONOVÝCH DLAŽDIC DO LOŽE Z KAMENIVA</t>
  </si>
  <si>
    <t>venkovní dlažba včetně prvků pro nevidomé - dlažba 200x200x60mm   
celková půdorysná plocha * rezerva 10%   
100*1,1110=110,000 [A]   
prvky pro nevidomé - dlažba 200x100x60mm   
celková půdorysná plocha * rezerva 10%   
14*1,115.4=15,400 [B]   
Celkem: A+B=125,400 [C]</t>
  </si>
  <si>
    <t>61198</t>
  </si>
  <si>
    <t>ÚPRAVY POVRCHŮ VNITŘ STROPŮ OBKLAD DŘEVOCEM DESKAMI</t>
  </si>
  <si>
    <t>místnost 02 - sádrokartonové desky   
půdorysná plocha * rezerva 10%   
12,9*1,114.19=14,190 [A]   
místnost 03 - sádrokartonové desky   
půdorysná plocha * rezerva 10%   
11,71*1,112.881=12,881 [B]   
místnost 04 - sádrokartonové desky   
půdorysná plocha * rezerva 10%   
5,1*1,15.61=5,610 [C]   
místnost 05 - kazetový podhled   
půdorysná plocha * rezerva 10%   
2,57*1,12.827=2,827 [D]   
místnost 06 - kazetový podhled   
půdorysná plocha * rezerva 10%   
2,34*1,12.574=2,574 [E]   
místnost 07 - kazetový podhled   
půdorysná plocha * rezerva 10%   
16,8*1,118.48=18,480 [F]   
místnost 08 - kazetový podhled   
půdorysná plocha * rezerva 10%   
9,5*1,110.45=10,450 [G]   
místnost 09 - kazetový podhled   
půdorysná plocha * rezerva 10%   
6*1,16.6=6,600 [H]   
SDK desky pro zašití svodu deštové potrubi   
delka*vyška *rezerva 10 %   
0,75*3,92*1,13.234=3,234 [I]   
místnost 10 - kazetový podhled   
2,7*1,12.97=2,970 [J]   
půdorysná plocha * rezerva 10 %   
místnost 11 - kazetový podhled   
půdorysná plocha * rezerva 10%   
3,1*1,13.41=3,410 [K]   
SDK desky pro zašití svodu deštové potrubi   
delka*vyška *rezerva 10 %   
0,965*3,92*1,14.161=4,161 [L]   
místnost 12 - kazetový podhled   
půdorysná plocha * rezerva 10%   
2*1,12.2=2,200 [M]   
místnost 13 - kazetový podhled   
půdorysná plocha * rezerva 10%   
10,9*1,111.99=11,990 [N]   
Celkem: A+B+C+D+E+F+G+H+I+J+K+L+M+N=101,577 [O]</t>
  </si>
  <si>
    <t>61442</t>
  </si>
  <si>
    <t>ÚPRAVY POVRCHŮ VNITŘ KONSTR ZDĚNÝCH OMÍTKOU VÁP, VÁPCEM</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</si>
  <si>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steny obou prostorů* rezerva 10 %   
((2,55+2,4)*3,725)*1,120.283=20,283 [F]   
stěna severovyhodní plocha steny obou prostorů minus otvory * rezerva 10 %   
((2,25+2,99)*3,725-1,9-2)*1,117.181=17,181 [G]   
stěna jihozapadní plocha steny obou prostorů minus otvory * rezerva 10 %   
((2,25+2,99)*3,725-1,9-0,768)*1,118.536=18,536 [H]   
stěna jihovyhodní plocha steny obou prostorů minus otvory * rezerva 10 %   
((2,55+2,4)*3,725-2)*1,118.083=18,083 [I]   
plocha stropu * rezerva 10 %   
12,9*1,114.19=14,190 [J]   
místnost 03 WC ženy   
stěna severozápadní plocha steny obou prostorů * rezerva 10 %   
((2,55+2,4)*3,725)*1,120.283=20,283 [K]   
stěna severovyhodní plocha steny obou prostorů minus otvory * rezerva 10 %   
((1,7+3,115)*3,725-1,9-2)*1,115.439=15,439 [L]   
stěna jihozapadní plocha steny obou prostorů minus otvory * rezerva 10 %   
((1,7+3,115)*3,725-1,9-0,768)*1,116.795=16,795 [M]   
stěna jihovyhodní plocha steny obou prostorů * rezerva 10 %   
((2,55+2,4)*3,725)*1,120.283=20,283 [N]   
plocha stropu * rezerva 10 %   
11,7*1,112.87=12,870 [O]   
místnost 04 WC bezbarierové   
stěna severozápadní plocha steny * rezerva 10 %   
(2,55*3,725)*1,110.449=10,449 [P]   
stěna severovyhodní plocha steny minus otvory * rezerva 10 %   
(2*3,725-2)*1,15.995=5,995 [Q]   
stěna jihozapadní plocha steny * rezerva 10 %   
(2*3,725)*1,18.195=8,195 [R]   
stěna jihovyhodní plocha steny * rezerva 10 %   
(2,55*3,725)*1,110.449=10,449 [S]   
plocha stropu * rezerva 10 %   
5,1*1,15.61=5,610 [T]   
místnost 05 uklid   
stěna severozápadní plocha steny * rezerva 10 %   
(1,7*3,725)*1,16.966=6,966 [U]   
stěna severovyhodní plocha steny  * rezerva 10 %   
(1,95*3,725)*1,17.99=7,990 [V]   
stěna jihozapadní plocha steny * rezerva 10 %   
(1,95*3,725)*1,17.99=7,990 [W]   
stěna jihovyhodní plocha steny minus otvory* rezerva 10 %   
(1,7*3,725-2)*1,14.766=4,766 [X]   
plocha stropu * rezerva 10 %   
2,57*1,12.827=2,827 [Y]   
místnost 06 rozvodna   
stěna severozápadní plocha steny * rezerva 10 %   
(1,2*3,725)*1,14.917=4,917 [Z]   
stěna severovyhodní plocha steny * rezerva 10 %   
(1,95*3,725)*1,17.99=7,990 [[]   
stěna jihozapadní plocha steny * rezerva 10 %   
(1,95*3,725)*1,17.99=7,990 [\]   
stěna jihovyhodní plocha steny minus otvory* rezerva 10 %   
(1,2*3,725-2)*1,12.717=2,717 []]   
plocha stropu * rezerva 10 %   
2,34*1,12.574=2,574 [^]   
místnost 07 chodba zamestnanců   
stěna severozápadní plocha steny minus otvory * rezerva 10 %   
(11,8*3,725-1,8)*1,146.371=46,371 [_]   
stěna severovyhodní plocha steny minus otvory * rezerva 10 %   
(3,3*3,725-2)*1,111.322=11,322 [`]   
stěna jihozapadní plocha steny minus otvory* rezerva 10 %   
(3,3*3,725-1,9)*1,111.432=11,432 [a]   
stěna jihovyhodní plocha steny minus otvory* rezerva 10 %   
(11,8*3,725-3*1,9-2)*1,139.881=39,881 [b]   
plocha stropu * rezerva 10 %   
16,68*1,118.348=18,348 [c]   
místnost 08 denní místnost   
stěna severozápadní plocha steny * rezerva 10 %   
(3*3,725)*1,112.293=12,293 [d]   
stěna severovyhodní plocha steny minus otvory * rezerva 10 %   
(3,05*3,725-1,9-0,78)*1,19.549=9,549 [e]   
stěna jihozapadní plocha steny minus otvory* rezerva 10 %   
(3,05*3,725-5,29)*1,16.678=6,678 [f]   
stěna jihovyhodní plocha steny * rezerva 10 %   
(3*3,725)*1,112.293=12,293 [g]   
plocha stropu * rezerva 10 %   
9,15*1,110.065=10,065 [h]   
místnost 09 šatna   
stěna severozápadní plocha steny minus otvory* rezerva 10 %   
(3,1*3,725-1,9)*1,110.612=10,612 [i]   
stěna severovyhodní plocha steny * rezerva 10 %   
(1,7*3,725)*1,16.966=6,966 [j]   
stěna jihozapadní plocha steny minus otvory * rezerva 10 %   
(1,7*3,725-0,78)*1,16.108=6,108 [k]   
stěna jihovyhodní plocha steny * rezerva 10 %   
(3,1*3,725)*1,112.702=12,702 [l]   
plocha stropu * rezerva 10 %   
5,27*1,15.797=5,797 [m]   
místnost 10 sprcha   
stěna severozápadní plocha steny minus otvory* rezerva 10 %   
(1,85*3,725-1,9)*1,15.49=5,490 [n]   
stěna severovyhodní plocha steny  * rezerva 10 %   
(1,8*3,725)*1,17.376=7,376 [o]   
stěna jihozapadní plocha steny * rezerva 10 %   
(1,8*3,725)*1,17.376=7,376 [p]   
stěna jihovyhodní plocha steny * rezerva 10 %   
(1,85*3,725)*1,17.58=7,580 [q]   
plocha stropu * rezerva 10 %   
2,6*1,12.86=2,860 [r]   
místnost 11 předsíň WC   
stěna severozápadní plocha steny minus otvor* rezerva 10 %   
(1,7*3,725-1,9)*1,14.876=4,876 [s]   
stěna severovyhodní plocha steny * rezerva 10 %   
(1,95*3,725)*1,17.99=7,990 [t]   
stěna jihozapadní plocha steny minus otvory * rezerva 10 %   
(1,95*3,725-1,8)*1,16.01=6,010 [u]   
stěna jihovyhodní plocha steny * rezerva 10 %   
(1,7*3,725)*1,16.966=6,966 [v]   
plocha stropu * rezerva 10 %   
3,15*1,13.465=3,465 [w]   
místnost 12 WC   
stěna severozápadní plocha steny * rezerva 10 %   
(1*3,725)*1,14.098=4,098 [x]   
stěna severovyhodní plocha steny minus otvory * rezerva 10 %   
(1,95*3,725-1,8)*1,16.01=6,010 [y]   
stěna jihozapadní plocha steny * rezerva 10 %   
(1,95*3,725)*1,17.99=7,990 [z]   
stěna jihovyhodní plocha steny * rezerva 10 %   
(1*3,725)*1,14.098=4,098 [{]   
plocha stropu * rezerva 10 %   
1,95*1,12.145=2,145 [|]   
místnost 13 pokladna   
stěna severozápadní plocha steny * rezerva 10 %   
(3,3*3,725)*1,113.522=13,522 [}]   
stěna severovyhodní plocha steny minus otvory * rezerva 10 %   
(3,3*3,725-5,29)*1,17.703=7,703 [~]   
stěna jihozapadní plocha steny minus otvory* rezerva 10 %   
(3,3*3,725-2)*1,111.322=11,322 []   
stěna jihovyhodní plocha steny minus otvory * rezerva 10 %   
(3,3*3,725-1,65)*1,111.707=11,707 [?]   
plocha stropu * rezerva 10 %   
10,71*1,111.781=11,781 []   
místnost 14 elektrokotel   
stěna severozápadní plocha steny * rezerva 10 %   
(5,85*3,92)*1,125.225=25,225 [?]   
stěna severovyhodní plocha steny minus otvory * rezerva 10 %   
(2,79*3,92-2)*1,19.83=9,830 []   
stěna jihozapadní plocha steny minus otvory* rezerva 10 %   
(2,79*3,92-2,1)*1,19.72=9,720 [?]   
stěna jihovyhodní plocha steny minus otvory* rezerva 10 %   
(5,85*3,92-1,8)*1,123.245=23,245 [?]   
plocha stropu * rezerva 10 %   
16*1,117.6=17,600 [?]   
místnost 15 technologie TZB   
stěna severozápadní plocha steny * rezerva 10 %   
(6,4*3,92)*1,127.597=27,597 [?]   
stěna severovyhodní plocha steny * rezerva 10 %   
(2,79*3,92)*1,112.03=12,030 []   
stěna jihozapadní plocha steny minus otvory* rezerva 10 %   
(2,79*3,92-2)*1,19.83=9,830 [?]   
stěna jihovyhodní plocha steny * rezerva 10 %   
(6,4*3,92)*1,127.597=27,597 [?]   
plocha stropu * rezerva 10 %   
17,21*1,118.931=18,931 [?]   
místnost 16 sdělovací zařízení   
stěna severozápadní plocha steny * rezerva 10 %   
(5,85*3,92)*1,125.225=25,225 [?]   
stěna severovyhodní plocha steny minus otvory * rezerva 10 %   
(2,79*3,92-2,1)*1,19.72=9,720 [?]   
stěna jihozapadní plocha steny * rezerva 10 %   
(2,79*3,92)*1,112.03=12,030 [?]   
stěna jihovyhodní plocha steny * rezerva 10 %   
(5,85*3,92)*1,125.225=25,225 [?]   
plocha stropu * rezerva 10 %   
16*1,117.6=17,600 []   
Celkem: A+B+C+D+E+F+G+H+I+J+K+L+M+N+O+P+Q+R+S+T+U+V+W+X+Y+Z+[+\+]+^+_+`+a+b+c+d+e+f+g+h+i+j+k+l+m+n+o+p+q+r+s+t+u+v+w+x+y+z+{+|+}+~++?++?++?+?+?+?++?+?+?+?+?+?+?+=</t>
  </si>
  <si>
    <t>61444</t>
  </si>
  <si>
    <t>ÚPRAVY POVRCHŮ VNITŘ KONSTR ZDĚNÝCH OMÍTKOU ŠTUKOVOU</t>
  </si>
  <si>
    <t>62442</t>
  </si>
  <si>
    <t>ÚPRAVA POVRCHŮ VNĚJŠ KONSTR ZDĚNÝCH OMÍTKOU VÁP, VÁPCEM</t>
  </si>
  <si>
    <t>fasáda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</si>
  <si>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62444</t>
  </si>
  <si>
    <t>ÚPRAVA POVRCHŮ VNĚJŠ KONSTR ZDĚNÝCH OMÍTKOU ŠTUKOVOU</t>
  </si>
  <si>
    <t>62543</t>
  </si>
  <si>
    <t>ÚPRAVA POVRCHŮ VNĚJŠ KONSTR BETON OMÍTKOU Z UMĚL KAMENE</t>
  </si>
  <si>
    <t>Dekorativní kamínková omítka soklu   
celkova plocha * rezerva 10 %   
8,22*1,19.042=9,042 [A]</t>
  </si>
  <si>
    <t>SJEDNOCUJÍCÍ STĚRKA JEMNOU MALTOU</t>
  </si>
  <si>
    <t>samonivelační expoxidová stěrka pod tl. 10mm   
65,61565.615=65,615 [A]   
vyrovnávací a lepící stěrka    
tl. 5mm   
230-65,615164.385=164,385 [B]   
Celkem: A+B=230,000 [C]</t>
  </si>
  <si>
    <t>půdorysná plocha * výška * rezerva 5%   
230,5*0,15*1,0536.304=36,304 [A]</t>
  </si>
  <si>
    <t>641231</t>
  </si>
  <si>
    <t>OKNA KOMPLETNÍ S OCEL RÁMEM TROJITÁ JEDNOKŘÍDLÁ</t>
  </si>
  <si>
    <t>O2 1200x640 mm   
plocha * počet   
0,768*21.536=1,536 [A]   
O3 1510x640 mm   
plocha * počet   
0,966*21.932=1,932 [B]   
O5 1300x600 mm   
plocha * počet   
0,78*10.78=0,780 [C]   
O6 1500x1100 mm   
plocha * počet   
1,65*11.65=1,650 [D]   
Celkem: A+B+C+D=5,898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</si>
  <si>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</si>
  <si>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641232</t>
  </si>
  <si>
    <t>OKNA KOMPLETNÍ S OCEL RÁMEM TROJITÁ DVOUKŘÍDLÁ</t>
  </si>
  <si>
    <t>O1 2300x2300 mm   
plocha * počet   
5,3*210.6=10,600 [A]</t>
  </si>
  <si>
    <t>642231</t>
  </si>
  <si>
    <t>DVEŘE KOMPLETNÍ S OCEL ZÁRUBNÍ KOVOVÉ JEDNOKŘÍDLÉ</t>
  </si>
  <si>
    <t>VD1 1200x2150 mm   
plocha * počet   
2,58*25.16=5,160 [A]   
D2 800x1970 mm   
plocha * počet   
1,576*34.728=4,728 [B]   
D3 800x1970 mm   
plocha * počet   
1,576*57.88=7,880 [C]   
D4 800x2150 mm   
plocha * počet   
1,72*23.44=3,440 [D]   
D5 900x2150 mm   
plocha * počet   
1,935*11.935=1,935 [E]   
D6 1100x2150 mm   
plocha * počet   
2,365*24.73=4,730 [F]   
D7 800x2150 mm   
plocha * počet   
1,72*11.72=1,720 [G]   
D8 900x2150 mm   
plocha * počet   
1,935*11.935=1,935 [H]   
D9 800x2150 mm   
plocha * počet   
1,72*11.72=1,720 [I]   
Celkem: A+B+C+D+E+F+G+H+I=33,248 [J]</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</si>
  <si>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</si>
  <si>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ucpávky kabelizací vstupujících do objektu   
celková výměra    
33=3,000 [A]</t>
  </si>
  <si>
    <t>R_61198_1</t>
  </si>
  <si>
    <t>ÚPRAVY POVRCHŮ VNITŘ STROPŮ OBKLAD CEMENTOTŘÍSKOVYMI DESKAMI TL. 10</t>
  </si>
  <si>
    <t>podhled přístřešku z cementotřískových desek tl. 10 mm   
půdorysná plocha * rezerva 10%   
75*1,182.5=82,500 [A]</t>
  </si>
  <si>
    <t>R_61198_2</t>
  </si>
  <si>
    <t>ÚPRAVY POVRCHŮ OBKLAD CEMENTOTŘÍSKOVYMI DESKAMI ATIKY TL. 20</t>
  </si>
  <si>
    <t>Atika přístřešku ze dvou stran ve dvou vrstvách   
celková plocha *počet vrstev* rezerva 10%   
19*2*1,141.8=41,800 [A]</t>
  </si>
  <si>
    <t>R_640001</t>
  </si>
  <si>
    <t>ZÁCHYTNÝ SYSTÉM PRO ZABRÁNĚNÍ PADU - KOTVÍCÍ BOD</t>
  </si>
  <si>
    <t>dle NV 362/2005 sb ostatních dotčených předpisů - ocelová konzola s lanky na každém sloupu    
nerezový kotvicí bod   
99=9,000 [A]</t>
  </si>
  <si>
    <t>R_640001_2</t>
  </si>
  <si>
    <t>ZÁCHYTNÝ SYSTÉM PRO ZABRÁNĚNÍ PADU - NEREZOVÉ LANO</t>
  </si>
  <si>
    <t>ocel lano  vedeno po obvodu a středem střesní roviny   
delka * rezerva 10 %   
67*1,173.7=73,700 [A]</t>
  </si>
  <si>
    <t>R_641231</t>
  </si>
  <si>
    <t>OKNA KOMPLETNÍ S OCEL RÁMEM TROJITÁ</t>
  </si>
  <si>
    <t>O4 5600x2300 mm viz tab. Oken   
plocha * počet   
12,88*225.76=25,760 [A]</t>
  </si>
  <si>
    <t>R_642222</t>
  </si>
  <si>
    <t>DVEŘE KOMPLETNÍ S OCEL ZÁRUB SE SKLEN VÝPLNÍ POSUVNÉ</t>
  </si>
  <si>
    <t>VD2 - ...   
VSTUPNÍ     
DVOUKŘÍDLÉ DVEŘE,    
AUTOMATICKÉ, BEZBARIEROVÉ, POSUVNÉ. SOUČASTÍ VSTUPU SZMETRICKE UMISTENÉ FIXNÍ SKLENENÉ PLOCHY.    
HLINÍKOVÝ NOSNÝ OBVODOVÝ PROFIL,     
VÝPLN - BEZPEČNOSTNÍ    
ANTIVANDAL IZOLAČNÍ TROJSKLO (U=1,2 W/m2.K).    
11=1,000 [A]</t>
  </si>
  <si>
    <t>82634</t>
  </si>
  <si>
    <t>CHRÁNIČKY Z TRUB ŽELEZOBETON DN DO 200MM</t>
  </si>
  <si>
    <t>chránička splaškové kanalizace   
0,50.5=0,500 [A]   
chránička vodovodní přípojky   
0,50.5=0,500 [B]   
chránička dešťové kanalizace   
0,50.5=0,500 [C]   
chránička hydrantu   
0,50.5=0,500 [D]   
chráničky kabelizací   
22=2,000 [E]   
Celkem: A+B+C+D+E=4,000 [F]</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</si>
  <si>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</si>
  <si>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89486</t>
  </si>
  <si>
    <t>ŠACHTY KANALIZAČNÍ PLASTOVÉ D 800MM</t>
  </si>
  <si>
    <t>Plastová revizní šachta průměru 800mm, hloubka cca 1,3m, včetně poklopu   
11=1,000 [A]</t>
  </si>
  <si>
    <t>899309</t>
  </si>
  <si>
    <t>DOPLŇKY NA POTRUBÍ - VÝSTRAŽNÁ FÓLIE</t>
  </si>
  <si>
    <t>Výstražná folie na vodovodním potrubí   
celková výměra   
1010=10,000 [A]   
Výstražná folie na kanalizační potrubí   
celková výměra   
9898=98,000 [B]   
Celkem: A+B=108,000 [C]</t>
  </si>
  <si>
    <t>- Položka zahrnuje veškerý materiál, výrobky a polotovary, včetně mimostaveništní a vnitrostaveništní dopravy (rovněž přesuny), včetně naložení a složení,případně s uložením.</t>
  </si>
  <si>
    <t>obrubniky   
delka * rezerva 10%   
100*1,1110=110,000 [A]</t>
  </si>
  <si>
    <t>lavice pro čtryři osoby, rozdělená na jednotlivá sedadla a opatřená oddělujícími prvky   
*počet ks   
44=4,000 [A]</t>
  </si>
  <si>
    <t>966148</t>
  </si>
  <si>
    <t>BOURÁNÍ KONSTRUKCÍ Z CIHEL A TVÁRNIC S ODVOZEM DO 20KM</t>
  </si>
  <si>
    <t>demolice obvodového pláště stávající VB   
demolice severovýchodní zdi u bývalé restaurace 1NP - délka*šířka*výška pod průvlak+hloubka založení zdi   
12,9*0,375*(3,35+0,5)18.624=18,624 [A]   
obvodové zdivo odbavovací haly   
demolice severovýchodní zdi - délka*šířka*výška pod průvlak +hloubka založení zdi   
6,575*0,375*(7,32+0,5)19.281=19,281 [B]   
demolice severozápadní - čelní - zdi - délka*šířka * výška pod okna +hloubka založení zdi mínus otvor vchodových dveří   
18,4*0,375*(4,3+0,5)-(1,55*0,375*3,25)31.231=31,231 [C]   
demolice jihovýchodní zdi - délka*šířka*výška pod průvlak +hloubka založení zdi   
6,575*0,375*(7,32+0,5)19.281=19,281 [D]   
demolice jihozápadní části 1NP stávajícího zázemí a toalet   
severozápadní zeď - délka * šířka * výška pod průvlak + hloubka založení zdi   
6*0,375*(3,35+0,5)8.663=8,663 [E]   
jihozápadní zeď - délka * šířka * výška pod průvlak + hloubka založení zdí   
13,4*0,375*(3,35+0,5)19.346=19,346 [F]   
2NP   
demolice severovýchodní zdi 2NP nad bývalou restaurací - délka * šířka * výška pod průvlak   
12,775*0,375*3,9719.019=19,019 [G]   
demolice jihovýchodní zdi 2NP u nástupiště - délka * šířka * výška pod   
19,15*0,375*3,5225.278=25,278 [H]   
demolice jihozápadní zdi 2NP nad stávajícím zázemím a toaletami - délka * šířka * výška pod průvlak   
12,775*0,375*3,9719.019=19,019 [I]   
demolice vnitřní zdi 2NP oddělují 2NP od odbavovací haly   
délka * šířka * výška pod stropní desku   
18,4*0,375*427.6=27,600 [J]   
demolice vnitřních příček v 1NP   
celková půdorysná plocha * výška * rezerva 10%   
(3,57+0,7+0,7+13,63+0,16+2,4)*4*1,193.104=93,104 [K]   
demolice vnitřních příček v 2NP   
celková půdorysná plocha * výška * rezerva 10%   
3,8*4*1,116.72=16,720 [L]   
demolice atik   
demolice severovýchodní atiky nad stávající restaurací - celková délka * šířka * výška * rezerva 10%   
(12,9+11,625)*0,25*0,5*1,13.372=3,372 [M]   
demolice jihozápadní atiky nad stávajícím zázemím a toaletami - celková délka * šířka * výška * rezerva 10%   
(5,625+12,9)*0,2*0,5*1,12.038=2,038 [N]   
demolice atiky nad 2NP - celková délka * šířka * výška * rezerva 10%   
77*0,25*0,5*1,110.588=10,588 [O]   
demolice častí obkladů, chranějicí původní izolace stávajících základů, které budou ponechané.   
celková délka* plocha přičneho řezu* reserva 10 %   
(12,150+12,10)*0,11*1,12.934=2,934 [P]   
demolice obkladů, chranějicí původní izolace stávajících základů, které budou ubourané.   
celková délka* plocha přičneho řezu* reserva 10 %   
(6+19,30+6+6+12,150)*0,14*1,17.615=7,615 [Q]   
Celkem: A+B+C+D+E+F+G+H+I+J+K+L+M+N+O+P+Q=343,713 [R]</t>
  </si>
  <si>
    <t>966158</t>
  </si>
  <si>
    <t>BOURÁNÍ KONSTRUKCÍ Z PROST BETONU S ODVOZEM DO 20KM</t>
  </si>
  <si>
    <t>demolice podlah v 1NP   
stávající místnost 1 - půdorysná plocha * výška * rezerva 10%   
220*0,15*1,136.3=36,300 [A]   
stávající místnost 2 - půdorysná plocha * výška * rezerva 10%   
5,5*0,15*1,10.908=0,908 [B]   
stávající místnost 3 - půdorysná plocha * výška * rezerva 10%   
12,3*0,15*1,12.03=2,030 [C]   
stávající místnost 4 - půdorysná plocha * výška * rezerva 10%   
4,06*0,15*1,10.67=0,670 [D]   
stávající místnost 5 - půdorysná plocha * výška * rezerva 10%   
8,4*0,15*1,11.386=1,386 [E]   
stávající místnost 6 - půdorysná plocha * výška * rezerva 10%   
10,5*0,15*1,11.733=1,733 [F]   
stávající místnost 7 - půdorysná plocha * výška * rezerva 10%   
8,5*0,15*1,11.403=1,403 [G]   
stávající místnost 8 - půdorysná plocha * výška * rezerva 10%   
20,5*0,15*1,13.382=3,382 [H]   
stávající místnost 9 - půdorysná plocha * výška * rezerva 10%   
2,025*0,15*1,10.334=0,334 [I]   
stávající místnost 10 - půdorysná plocha * výška * rezerva 10%   
29,76*0,15*1,14.91=4,910 [J]   
stávající místnost 11 - půdorysná plocha * výška * rezerva 10%   
11,1*0,15*1,11.831=1,831 [K]   
stávající místnost 12 - půdorysná plocha * výška * rezerva 10%   
8,721*0,15*1,11.439=1,439 [L]   
stávající místnost 13 - půdorysná plocha * výška * rezerva 10%   
3,24*0,15*1,10.535=0,535 [M]   
stávající místnost 14 - půdorysná plocha * výška * rezerva 10%   
3,18*0,15*1,10.525=0,525 [N]   
stávající místnost 15 - půdorysná plocha * výška * rezerva 10%   
10,5*0,15*1,11.733=1,733 [O]   
stávající místnost 16 - půdorysná plocha * výška * rezerva 10%   
15,54*0,15*1,12.564=2,564 [P]   
stávající místnost 17 - půdorysná plocha * výška * rezerva 10%   
72*0,15*1,111.88=11,880 [Q]   
stávající místnost 18 - půdorysná plocha * výška * rezerva 10%   
7,05*0,15*1,11.163=1,163 [R]   
stávající místnost 19 - půdorysná plocha * výška * rezerva 10%   
3*0,15*1,10.495=0,495 [S]   
stávající místnost 20 - půdorysná plocha * výška * rezerva 10%   
7,15*0,15*1,11.18=1,180 [T]   
stávající místnost 21 - půdorysná plocha * výška * rezerva 10%   
19,5*0,15*1,13.218=3,218 [U]   
stávající místnost 22 - půdorysná plocha * výška * rezerva 10%   
39,5*0,15*1,16.518=6,518 [V]   
Celkem: A+B+C+D+E+F+G+H+I+J+K+L+M+N+O+P+Q+R+S+T+U+V=86,137 [W]</t>
  </si>
  <si>
    <t>základové pasy mezi sloupy A a C v řadě 1 a základové pasy mezi sloupy 1 a 3 v řadě A - pokud budou v dobrém stavu a statik stavby určí, že únosnost nové výstavby je dostačující - mohou se zanechat - zdemoluje se pouhých 350mm od horní hrany.   
rozměry demolovaného základu, na který se vyzdí nové zdivo - celková délka * šířka *  výška   
(12,9+12)*0,25*0,352.179=2,179 [A]   
zbylé základy demolovat do výšky 319,990m.n.m. (demolovat základy od horní hrany1300mm)   
rozměry demolovaného základu - celková délka * šířka *  výška   
(6+18,6+6+6+12,65)*0,25*1,316.006=16,006 [B]   
demolice základové desky podlahy - celková půdorysná plocha * výška * rezerva 10% - do výpočtu není zahrnuta stávající zahloubená místnost 22   
535*0,15*1,188.275=88,275 [C]   
demolice stropní konstrukce mezi 1NP a 2NP včetně průvlaků - celková půdorysná plocha * výška * rezerva 10%   
(175*0,25*1,1)+(0,226*64*1,1)64.035=64,035 [D]   
demolice stropní konstrukce 2NP včetně průvlaků - celková plocha * výška * rezerva 10%   
(350*0,25*1,1)+(0,226*152*1,1)134.037=134,037 [E]   
demolice skeletové konstrukce   
demolice celých sloupů - délka*šířka*výška * rezerva 5% * počet   
0,4*0,4*8,5*1,05*22.856=2,856 [F]   
0,6*0,4*8,5*1,05*24.284=4,284 [G]   
demolice části sloupů  - délka * šířka * výška * rezerva 5% * počet   
0,6*0,4*7,75*1,05*47.812=7,812 [H]   
0,4*0,4*4,4*1,05*32.218=2,218 [I]   
0,4*0,4*7,75*1,05*33.906=3,906 [J]   
demolice horní části zanechaných sloupů - výška*šířka*délka * rezerva 5%* počet   
0,6*0,4*0,155*1,05*10.039=0,039 [K]   
0,4*0,4*0,155*1,05*20.052=0,052 [L]   
demolice části schodiště ve stávající místnosti 22 - plocha příčného řezu * šířka * rezerva 5%   
1,2*1*1,051.26=1,260 [M]   
demolice stávající kabelové šachty napojenou na stávající místnost 22 - plocha příčného řezu šachtou * délka * rezerva 5%   
0,22*6,3*1,051.455=1,455 [N]   
demolice části obvodové zdi stávající místnosti 22 - celková půdorysná plocha * výška * rezerva 5%   
(1,55+1,62+1,62)*0,69*1,053.47=3,470 [O]   
opěrná zeď   
plocha příčného řezu * délka * rezerva 10%   
2,9264*19,5*1,162.771=62,771 [P]   
základ po schodištěm   
plocha příčného řezu * délka * rezerva 10%   
0,58*1,1*1,10.702=0,702 [Q]   
demolice šachet - ubourání do výšky 320,750m.n.m.   
půdorysná plocha * výška * rezerva 10%   
(2*0,54*1,1)+(1,5*0,54*1,1)+(2*0,54*1,1)+(1,5*0,54*1,1)+(1,5*0,54*1,1)5.049=5,049 [R]   
Do ŽB stávající desky provést vrty pro odvodnění delky 0,3 m, šiřky 0,3 m, hlouby 0,3 m   
(0,3x0,3x0,6)*počet*rezerva 10%   
0,3*0,3*0,6*9*1,10.535=0,535 [S]   
Celkem: A+B+C+D+E+F+G+H+I+J+K+L+M+N+O+P+Q+R+S=400,941 [T]</t>
  </si>
  <si>
    <t>966178</t>
  </si>
  <si>
    <t>BOURÁNÍ KONSTRUKCÍ ZE DŘEVA S ODVOZEM DO 20KM</t>
  </si>
  <si>
    <t>vnitřní dřevěné prvky   
2020=20,000 [A]</t>
  </si>
  <si>
    <t>966188</t>
  </si>
  <si>
    <t>DEMONTÁŽ KONSTRUKCÍ KOVOVÝCH S ODVOZEM DO 20KM</t>
  </si>
  <si>
    <t>odhadované množství kovových kostrukcí   
66=6,000 [A]   
točité schodiště   
11=1,000 [B]   
Celkem: A+B=7,000 [C]</t>
  </si>
  <si>
    <t>966899</t>
  </si>
  <si>
    <t>ODSTRANĚNÍ ZEMNÍCH SOUPRAV S POKLOPEM</t>
  </si>
  <si>
    <t>R_93753_1</t>
  </si>
  <si>
    <t>MOBILIÁŘ - KOŠ</t>
  </si>
  <si>
    <t>viz tab. Vybavení a mobiliářů. 4 koše o rozměru 260x430 mm   
počet 4 ks   
44=4,000 [A]</t>
  </si>
  <si>
    <t>R_93753_10</t>
  </si>
  <si>
    <t>MOBILIÁŘ - KANCELÁŘSKÁ ŽIDLE</t>
  </si>
  <si>
    <t>viz tab. Vybavení a mobiliářů. KANCELÁŘSKÁ ŽIDLE   
počet 2 ks   
22=2,000 [A]</t>
  </si>
  <si>
    <t>R_93753_11</t>
  </si>
  <si>
    <t>MOBILIÁŘ - KANCELÁŘSKÁ SKŘÍN</t>
  </si>
  <si>
    <t>viz tab. Vybavení a mobiliářů. KANCELÁŘSKÁ SKŘÍN   
počet 1 ks   
11=1,000 [A]</t>
  </si>
  <si>
    <t>R_93753_12</t>
  </si>
  <si>
    <t>MOBILIÁŘ -TREZOROVÁ SKŘÍN</t>
  </si>
  <si>
    <t>viz tab. Vybavení a mobiliářů. TREZOROVÁ SKŘÍN   
počet 1 ks   
11=1,000 [A]</t>
  </si>
  <si>
    <t>R_93753_13</t>
  </si>
  <si>
    <t>MOBILIÁŘ -SESTAVA  KUCHYNSKÉ LINKY</t>
  </si>
  <si>
    <t>viz tab. Vybavení a mobiliářů. KUCHYNSKÁ SESTAVA   
počet 1 ks   
11=1,000 [A]</t>
  </si>
  <si>
    <t>R_93753_14</t>
  </si>
  <si>
    <t>SAMOČISTICÍ ROHOŽ GUMOVÝ</t>
  </si>
  <si>
    <t>viz tab. Vybavení a zámečnických prvků. Samočisticí rohož z pružných gumových vlnovek včetně nerezové vany 2300x1000 mm   
plocha   
2,32.3=2,300 [A]</t>
  </si>
  <si>
    <t>R_93753_15</t>
  </si>
  <si>
    <t>SAMOČISTICÍ ROHOŽ TEXTILNÍ</t>
  </si>
  <si>
    <t>viz tab. Vybavení a zámečnických prvků. Vnitřní textilní čistící rohož z polypropylenu. Uložení v úrovni podlahy do připraveného otvoru asazené Al rámem 15/30/2 mm. rozmer - 2300x1000 mm   
plocha   
2,32.3=2,300 [A]</t>
  </si>
  <si>
    <t>R_93753_16</t>
  </si>
  <si>
    <t>REVIZNÍ DVÍŘKA 250X250</t>
  </si>
  <si>
    <t>viz tab. Vybavení a zámečnických prvků. VRevizní dvířka s ramem do přizdivky pro umistěni trafo pro socialní zařízení. Rozměr niky 250x250x150 mm   
počet   
22=2,000 [A]</t>
  </si>
  <si>
    <t>R_93753_2</t>
  </si>
  <si>
    <t>MOBILIÁŘ - KLAPRÁM A1</t>
  </si>
  <si>
    <t>viz tab. Vybavení a mobiliářů.  klaprámy formatu 3x A1 uni výška   
počet 3 ks   
33=3,000 [A]</t>
  </si>
  <si>
    <t>R_93753_3</t>
  </si>
  <si>
    <t>MOBILIÁŘ - KLAPRÁM A0</t>
  </si>
  <si>
    <t>viz tab. Vybavení a mobiliářů.  2x A0 uni šířka, 1x A0 šířka, 1x A0 uni výška, 2x A0 výška (9xA4 vedle sebe)   
počet 6 ks   
66=6,000 [A]</t>
  </si>
  <si>
    <t>R_93753_4</t>
  </si>
  <si>
    <t>MOBILIÁŘ - LAVICE DO ŠATNY</t>
  </si>
  <si>
    <t>viz tab. Vybavení a mobiliářů. LAVICE DO ŠATNY   
počet 1 ks   
11=1,000 [A]</t>
  </si>
  <si>
    <t>R_93753_5</t>
  </si>
  <si>
    <t>MOBILIÁŘ - LAVICE DO SPRCHY</t>
  </si>
  <si>
    <t>viz tab. Vybavení a mobiliářů. LAVICE DO SPRCHY   
počet 1 ks   
11=1,000 [A]</t>
  </si>
  <si>
    <t>R_93753_6</t>
  </si>
  <si>
    <t>MOBILIÁŘ - PLECHOVÁ SKŘÍNKA DO ŠATNY, 3 BOXY</t>
  </si>
  <si>
    <t>viz tab. Vybavení a mobiliářů. PLECHOVÁ SKŘÍNKA DO ŠATNY, 3 BOXY   
počet 2 ks   
22=2,000 [A]</t>
  </si>
  <si>
    <t>R_93753_7</t>
  </si>
  <si>
    <t>MOBILIÁŘ - STŮL JIDELNÍ</t>
  </si>
  <si>
    <t>viz tab. Vybavení a mobiliářů. STŮL JIDELNÍ DO DENNÍ MÍSTNOSTI   
počet 1 ks   
11=1,000 [A]</t>
  </si>
  <si>
    <t>R_93753_8</t>
  </si>
  <si>
    <t>MOBILIÁŘ - ŽIDLE</t>
  </si>
  <si>
    <t>viz tab. Vybavení a mobiliářů. ŽIDLE DO DENNÍ MÍSTNOSTI    
počet 2 ks   
22=2,000 [A]</t>
  </si>
  <si>
    <t>R_93753_9</t>
  </si>
  <si>
    <t>MOBILIÁŘ - KANCELÁŘSKÝ STŮL</t>
  </si>
  <si>
    <t>viz tab. Vybavení a mobiliářů. KANCELÁŘSKÝ STŮL   
počet 1 ks   
11=1,000 [A]</t>
  </si>
  <si>
    <t>R_966118</t>
  </si>
  <si>
    <t>BOURÁNÍ KONSTRUKCÍ Z BOLETICKÝCH DÍLCŮ S ODVOZEM DO 20KM</t>
  </si>
  <si>
    <t>odstranění konstrukci z boletických dílců    
celkova plocha *tl. * koeficient vahy* rezerva 10 %   
127*0,17*2,5*1,159.373=59,373 [A]</t>
  </si>
  <si>
    <t>R-703756</t>
  </si>
  <si>
    <t>Protipožární prostupy</t>
  </si>
  <si>
    <t>prostupy pro technologii viz. vykresova čast   
počet   
33=3,000 [A]</t>
  </si>
  <si>
    <t>R-97817</t>
  </si>
  <si>
    <t>ODSTRANĚNÍ STŘEŠNÍ IZOLACE</t>
  </si>
  <si>
    <t>odstranění povlakové střešní izolace - celková plocha * rezerva 5% * počet vrstev   
170*1,05*3535.5=535,500 [A]   
360*1,05*31134=1 134,000 [B]   
90*1,05*3283.5=283,500 [C]   
Celkem: A+B+C=1 953,000 [D]</t>
  </si>
  <si>
    <t>celková půdorysný plocha pod podlahou * počet vrstev * rezerva na zpětné spoje 25%   
260*2*1,25650=650,000 [A]   
izolace základů a soklů   
délka * šířka * počet vrstev * rezerva 10%   
255*1,4*2*1,1785.4=785,400 [B]   
Celkem: A+B=1 435,400 [C]</t>
  </si>
  <si>
    <t>711116</t>
  </si>
  <si>
    <t>IZOLACE BĚŽN KONSTR PROTI ZEM VLHK Z MĚKČ PVC</t>
  </si>
  <si>
    <t>nopová fólie po obvodu budovy - ochrana ŽB základu proti zemní vlhkosti   
délka * výška * rezerva 10%   
1,2*46*1,160.72=60,720 [A]</t>
  </si>
  <si>
    <t>parotěsná izolace střešní konstrukce - celková plocha * rezerva 10%   
338,15*1,1371.965=371,965 [A]</t>
  </si>
  <si>
    <t>71212</t>
  </si>
  <si>
    <t>POVLAKOVÉ KRYTINY STŘECH PLOCHÝCH DVOUVRST ASF IZOL PÁSY</t>
  </si>
  <si>
    <t>celková půdorysná plocha * rezerva 15%   
350*1,15402.5=402,500 [A]   
zpětné spoje u aitky   
7575=75,000 [B]   
izolace vpustí   
5*1050=50,000 [C]   
Celkem: A+B+C=527,500 [D]</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</si>
  <si>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</si>
  <si>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713</t>
  </si>
  <si>
    <t>Izolace tepelné</t>
  </si>
  <si>
    <t>izol. sokl tl. 80mm - celková výměra * rezerva 10%   
57,35*1,163.085=63,085 [A]   
izol. střechy tl. 150mm - celková půdorysná plocha* rezerva 10%   
230*1,1253=253,000 [B]   
izol. spádová střechy tl. 100 - 450mm  - výměra několik vrstev různé délky do spadu bez otvoru* rezerva 10%   
(230+130+50)*1,1451=451,000 [C]   
izol. stěny nad okny tl. 160mm - celková výměra * rezerva 10%   
(86,74)*1,195.414=95,414 [D]   
izol. stěny tl. 100mm - celková výměra s otvory* rezerva 10% mínus otvory   
132,51*1,1-58,8286.941=86,941 [E]   
izol. mezi VB a opěrnou zdí tl. 125mm - celková výměra* rezerva 10%   
73*1,180.3=80,300 [F]   
izol. podlahy  tl. 150mm - celková výměra+zdvojena podlaha pokladny* rezerva 10%   
(250+11)*1,1287.1=287,100 [G]   
izolace střešní vpusti   
2*510=10,000 [H]   
Izolace atiky VB tl. 50 mm   
plocha vodorovné izolace atiky+ celková vyměra svisle izolace atiky * rezerva 10%   
(13,16+32,14)*1,149.83=49,830 [I]   
Celkem: A+B+C+D+E+F+G+H+I=1 376,670 [J]</t>
  </si>
  <si>
    <t>721</t>
  </si>
  <si>
    <t>Vnitřní kanalizace</t>
  </si>
  <si>
    <t>721171</t>
  </si>
  <si>
    <t>VNITŘNÍ KANALIZACE Z PLAST TRUB DN DO 80MM</t>
  </si>
  <si>
    <t>Hrdlové třívrstvé PP potrubí , včetně tvarovek, kotvících prvků a montáže DN 32   
celkové množství   
1616=16,000 [A]   
Hrdlové třívrstvé PP potrubí , včetně tvarovek, kotvících prvků a montáže DN 40   
celkové množství   
1111=11,000 [B]   
Hrdlové třívrstvé PP potrubí , včetně tvarovek, kotvících prvků a montáže DN 50   
celkové množství   
1212=12,000 [C]   
Hrdlové třívrstvé PP potrubí , včetně tvarovek, kotvících prvků a montáže DN 70   
celkové množství   
55=5,000 [D]   
Celkem: A+B+C+D=44,000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</si>
  <si>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</si>
  <si>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</si>
  <si>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</si>
  <si>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Hrdlové třívrstvé PP potrubí , včetně tvarovek, kotvících prvků a montáže DN 100   
celkové množství    
4040=40,000 [A]</t>
  </si>
  <si>
    <t>721173</t>
  </si>
  <si>
    <t>VNITŘNÍ KANALIZACE Z PLAST TRUB DN 150</t>
  </si>
  <si>
    <t>Hrdlové potrubí PP-KG, včetně tvarovek a montáže DN 150   
 celkové množství   
4646=46,000 [A]</t>
  </si>
  <si>
    <t>72123</t>
  </si>
  <si>
    <t>STŘEŠNÍ VTOKY</t>
  </si>
  <si>
    <t>stresni vtok DN100   
22=2,000 [A]</t>
  </si>
  <si>
    <t>Lapač střešních splavenin s litionovým rámem DN125/110 s mřížkou   
33=3,000 [A]</t>
  </si>
  <si>
    <t>R-0128-ZTI</t>
  </si>
  <si>
    <t>MONTÁŽ</t>
  </si>
  <si>
    <t>N.1   
11=1,000 [A]</t>
  </si>
  <si>
    <t>R1-0128-ZTI</t>
  </si>
  <si>
    <t>PŘÍPOMOCI NA DOMOVNÍ KANALIZACI TLAKOVÉ A TĚSNÍCÍ ZKOUŠKY</t>
  </si>
  <si>
    <t>Přípomoci na domovní kanalizaci, tlakové a těsnící zkoušky dle ČSN</t>
  </si>
  <si>
    <t>R1-702412</t>
  </si>
  <si>
    <t>TĚSNĚNÍ PROSTUPU ZÁKLADOVOU DESKOU</t>
  </si>
  <si>
    <t>CELKOVÉ MNOŽSTVÍ   
11=1,000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</si>
  <si>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</si>
  <si>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R-1-721171</t>
  </si>
  <si>
    <t>ZÁPACHOVÁ UZÁVĚRA DN DO 80</t>
  </si>
  <si>
    <t>pro umyvadla DN40   
44=4,000 [A]   
pro dřez DN50   
11=1,000 [B]   
pro připojené pisoáry DN50   
22=2,000 [C]   
pro napojení pračky a myčky s přivzdušňovacím ventilem DN50   
22=2,000 [D]   
pro napojení sprchové vaničky DN50   
11=1,000 [E]   
pro odvodnění kondenzátu a úkapu z poj. ventilu DN32   
11=1,000 [F]   
Kondenzační sifon s mechanickou zápachovou uzávěrou DN32   
11=1,000 [G]   
Kondenzační sifon s mechanickou zápachovou uzávěrou DN40   
11=1,000 [H]   
Celkem: A+B+C+D+E+F+G+H=13,000 [I]</t>
  </si>
  <si>
    <t>R-2-721171</t>
  </si>
  <si>
    <t>TEPELNÁ IZOLACE POTRUBÍ DEŠŤOVÉ KAN. V OBJEKTU</t>
  </si>
  <si>
    <t>izolace proti rosení potrubí tl. 20mm DN100   
CELKOVÉ MNOŽSTVÍ   
44=4,000 [A]</t>
  </si>
  <si>
    <t>R-3-721172</t>
  </si>
  <si>
    <t>SESTAVA VĚTRACÍ HLAVICE DN100</t>
  </si>
  <si>
    <t>R-4-721172</t>
  </si>
  <si>
    <t>VNITŘNÍ KANALIZACE Z PLAST TRUB DN DO 125MM</t>
  </si>
  <si>
    <t>Hrdlové potrubí PP-KG, včetně tvarovek a montáže DN 100   
celkové množství   
44=4,000 [A]   
Hrdlové potrubí PP-KG, včetně tvarovek a montáže DN 125   
celkové množství   
4848=48,000 [B]   
Celkem: A+B=52,000 [C]</t>
  </si>
  <si>
    <t>R-5-721172</t>
  </si>
  <si>
    <t>SESTAVA VĚTRACÍ HLAVICE DN75</t>
  </si>
  <si>
    <t>R-702412</t>
  </si>
  <si>
    <t>SYSTÉMOVÉ TĚSNĚNÍ PROSTUPU ZÁKLAD. DESKOU PRO POTRUBÍ DN100-150</t>
  </si>
  <si>
    <t>CELKOVÉ MNOŽSTVÍ   
1212=12,000 [A]</t>
  </si>
  <si>
    <t>R-72123</t>
  </si>
  <si>
    <t>PODLAHOVÝ VTOK</t>
  </si>
  <si>
    <t>s mechanickou zápachovou uzávěrou a svislým odtokem DN70   
11=1,000 [A]   
s mechanickou zápachovou uzávěrou a svislým odtokem DN100   
11=1,000 [B]   
s mechanickou zápachovou uzávěrou a svislým odtokem DN150   
11=1,000 [C]   
Celkem: A+B+C=3,000 [D]</t>
  </si>
  <si>
    <t>722</t>
  </si>
  <si>
    <t>Vnitřní vodovod</t>
  </si>
  <si>
    <t>R-1-1-722172</t>
  </si>
  <si>
    <t>VODOVODNÍ POTRUBÍ PE 100</t>
  </si>
  <si>
    <t>RC SDR17 d40x4mm (DN32), včetně tvarovek - voda z AJ na závlahu   
PARAMETRY: d40x4mm (DN32)   
2121=21,000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</si>
  <si>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</si>
  <si>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R-1-2-722172</t>
  </si>
  <si>
    <t>PPr - DN15</t>
  </si>
  <si>
    <t>vodovodní potrubí PN22 20x2,3mm včetně tvarovek, kotvících prvků a montáže (teplá voda)   
3030=30,000 [A]   
vodovodní potrubí PN22 20x2,3mm včetně tvarovek, kotvících prvků a montáže (studená voda)   
2525=25,000 [B]   
vodovodní potrubí PN22 20x2,3mm včetně tvarovek, kotvících prvků a montáže (cirkulace)   
2020=20,000 [C]   
Celkem: A+B+C=75,000 [D]</t>
  </si>
  <si>
    <t>R-1-3-722172</t>
  </si>
  <si>
    <t>PPr - DN32</t>
  </si>
  <si>
    <t>vodovodní potrubí PN22 16x2,2mm včetně tvarovek, kotvících prvků a montáže (cirkulace)   
1919=19,000 [A]</t>
  </si>
  <si>
    <t>R-1-4-722172</t>
  </si>
  <si>
    <t>PPr - DN20</t>
  </si>
  <si>
    <t>vodovodní potrubí PN22  25x2,8mm včetně tvarovek, kotvících prvků a montáže (teplá voda)   
1919=19,000 [A]   
vodovodní potrubí PN22  25x2,8mm včetně tvarovek, kotvících prvků a montáže (studená voda)   
1818=18,000 [B]   
Celkem: A+B=37,000 [C]</t>
  </si>
  <si>
    <t>R-1-5-722172</t>
  </si>
  <si>
    <t>PPr - DN25</t>
  </si>
  <si>
    <t>vodovodní potrubí PN22  32x3,6mm včetně tvarovek, kotvících prvků a  montáže (teplá voda)   
2828=28,000 [A]   
vodovodní potrubí PN22  32x3,6mm včetně tvarovek, kotvících prvků a montáže (studená voda)   
2828=28,000 [B]   
Celkem: A+B=56,000 [C]</t>
  </si>
  <si>
    <t>R-1-6-722172</t>
  </si>
  <si>
    <t>vodovodní potrubí PN22  40x4,5mm včetně tvarovek, kotvících prvků a montáže (studená voda)   
2020=20,000 [A]</t>
  </si>
  <si>
    <t>R-2-2-71342</t>
  </si>
  <si>
    <t>IZOLACE TEPELNÁ POTRUBÍ SNÍMATELNÁ DN20</t>
  </si>
  <si>
    <t>pro teplou vodu tl. 13mm, d=20mm   
3030=30,000 [A]   
pro studenou vodu tl. 9mm, d=20mm   
2525=25,000 [B]   
pro cirkulaci tl. 13mm, d=20mm   
2020=20,000 [C]   
Celkem: A+B+C=75,000 [D]</t>
  </si>
  <si>
    <t>R-2-3-71342</t>
  </si>
  <si>
    <t>IZOLACE TEPELNÁ POTRUBÍ SNÍMATELNÁ DN25</t>
  </si>
  <si>
    <t>pro teplou vodu tl. 13mm, d=25mm   
1919=19,000 [A]   
pro studenou vodu tl. 9mm, d=25mm   
1818=18,000 [B]   
Celkem: A+B=37,000 [C]</t>
  </si>
  <si>
    <t>R-2-4-71342</t>
  </si>
  <si>
    <t>IZOLACE TEPELNÁ POTRUBÍ SNÍMATELNÁ DN32</t>
  </si>
  <si>
    <t>pro teplou vodu tl. 13mm, d=32mm   
2828=28,000 [A]   
pro studenou vodu tl. 9mm, d=32mm   
2828=28,000 [B]   
Celkem: A+B=56,000 [C]</t>
  </si>
  <si>
    <t>R-2-5-71342</t>
  </si>
  <si>
    <t>IZOLACE TEPELNÁ POTRUBÍ SNÍMATELNÁ DN40</t>
  </si>
  <si>
    <t>pro studenou vodu tl. 9mm, d=40mm   
2020=20,000 [A]</t>
  </si>
  <si>
    <t>R2-702412</t>
  </si>
  <si>
    <t>NAPOJENÍ NA STÁVAJÍCÍ VODOVOD</t>
  </si>
  <si>
    <t>R-3-2-72226</t>
  </si>
  <si>
    <t>KULOVÝ UZÁVĚŘ DN15</t>
  </si>
  <si>
    <t>CELKOVÉ MNOŽSTVÍ    
44=4,000 [A]</t>
  </si>
  <si>
    <t>R-3-3-72226</t>
  </si>
  <si>
    <t>KULOVÝ UZÁVĚR DN20</t>
  </si>
  <si>
    <t>R-3-4-72226</t>
  </si>
  <si>
    <t>KULOVÝ UZÁVĚR DN25</t>
  </si>
  <si>
    <t>CELKOVÉ MNOŽSTVÍ   
44=4,000 [A]</t>
  </si>
  <si>
    <t>R-4-1-72226</t>
  </si>
  <si>
    <t>KULOVÝ UZÁVĚR S VYPOUŠTĚNÍM DN25</t>
  </si>
  <si>
    <t>R-5-1-72226</t>
  </si>
  <si>
    <t>ZPĚTNÁ KLAPKA DN15</t>
  </si>
  <si>
    <t>R-5-2-72226</t>
  </si>
  <si>
    <t>ZPĚTNÁ KLAPKA DN25</t>
  </si>
  <si>
    <t>CELKOVÉ MNOŽSTVÍ   
22=2,000 [A]</t>
  </si>
  <si>
    <t>R-6-1-72226</t>
  </si>
  <si>
    <t>POJISTNÝ VENTIL 0,6MPa</t>
  </si>
  <si>
    <t>CELKOVÉ MNOŽSTVÍ DN25   
11=1,000 [A]</t>
  </si>
  <si>
    <t>R-7-1-72226</t>
  </si>
  <si>
    <t>PRAČKOVÝ VENTIL SE ZPĚTNOU KLAPKOU DN20</t>
  </si>
  <si>
    <t>PŘIPOJENÍ PRAČKY A MYČKY   
CELKOVÉ MNOŽSTVÍ   
22=2,000 [A]</t>
  </si>
  <si>
    <t>R-7-2-72226</t>
  </si>
  <si>
    <t>ROHOVÝ VENTIL DN15</t>
  </si>
  <si>
    <t>CELKOVÉ MNOŽSTVÍ   
66=6,000 [A]</t>
  </si>
  <si>
    <t>R-7-3-72226</t>
  </si>
  <si>
    <t>VÝTOKOVÝ VENTIL S PŘIPOJENÍM NA HADICI R621 DN15</t>
  </si>
  <si>
    <t>R-7-6-72226</t>
  </si>
  <si>
    <t>PODRUŽNÝ VODOMĚR Q=2,5m3/h DN20</t>
  </si>
  <si>
    <t>R-7-7-72226</t>
  </si>
  <si>
    <t>CIRKULAČNÍ ČERMADLO DN15</t>
  </si>
  <si>
    <t>dopravní výška 5m, průtok 4m3/h, včetně časového spínače   
CELKOVÉ MNOŽSTVÍ   
11=1,000 [A]</t>
  </si>
  <si>
    <t>R-7-9-72226</t>
  </si>
  <si>
    <t>MULTIFUNKČNÍ TERMOSTATICKÝ VENTIL DN15</t>
  </si>
  <si>
    <t>R-8-1-72226</t>
  </si>
  <si>
    <t>TROJCESTNÝ SMĚŠOVACÍ TERMOSTATICKÝ VENTIL DN25</t>
  </si>
  <si>
    <t>VÝSTUPNÍ TEPLOTA 55°C   
CELKOVÉ MNOŽSTVÍ   
11=1,000 [A]</t>
  </si>
  <si>
    <t>R-8-2-72226</t>
  </si>
  <si>
    <t>EXPANZNÍ NÁDOBA 18l</t>
  </si>
  <si>
    <t>10bar, tlak přednastaven na 0,6MPa   
CELKOVÉ MNOŽSTVÍ   
11=1,000 [A]</t>
  </si>
  <si>
    <t>725</t>
  </si>
  <si>
    <t>Zařizovací předměty</t>
  </si>
  <si>
    <t>748137</t>
  </si>
  <si>
    <t>HASICÍ PŘÍSTROJ S CO 2- 6 KG</t>
  </si>
  <si>
    <t>POČET   
11=1,000 [A]</t>
  </si>
  <si>
    <t>1. Položka obsahuje:      
 – veškeré příslušenství pro montáž      
2. Položka neobsahuje:      
 X      
3. Způsob měření:      
Udává se počet kusů kompletní konstrukce nebo práce.</t>
  </si>
  <si>
    <t>R.748137</t>
  </si>
  <si>
    <t>HASICÍ PŘÍSTROJ PRÁŠKOVÝ PG6</t>
  </si>
  <si>
    <t>POČET   
33=3,000 [A]</t>
  </si>
  <si>
    <t>R-10-72500</t>
  </si>
  <si>
    <t>ZAŘIZOVACÍ PŘEDMĚTY-Sprchová vanička</t>
  </si>
  <si>
    <t>Sprchová vanička - akrylátová - S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</si>
  <si>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</si>
  <si>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R-11-72500</t>
  </si>
  <si>
    <t>ZAŘIZOVACÍ PŘEDMĚTY-Stojánková směšovací baterie  umyvadlová</t>
  </si>
  <si>
    <t>Stojánková směšovací baterie  umyvadlová  - typ U1   
22=2,000 [A]</t>
  </si>
  <si>
    <t>R-12-72500</t>
  </si>
  <si>
    <t>ZAŘIZOVACÍ PŘEDMĚTY-Stojánková směšovací baterie umyvadlová</t>
  </si>
  <si>
    <t>Stojánková směšovací baterie umyvadlová  - typ U2, Um   
22=2,000 [A]</t>
  </si>
  <si>
    <t>R-13-72500</t>
  </si>
  <si>
    <t>Stojánková směšovací baterie umyvadlová - bezbariérové provedení  - typ Ui   
11=1,000 [A]</t>
  </si>
  <si>
    <t>R-14-72500</t>
  </si>
  <si>
    <t>ZAŘIZOVACÍ PŘEDMĚTY-Nástěnná baterie dřezová</t>
  </si>
  <si>
    <t>Nástěnná baterie dřezová (slouží také pro VL)   
22=2,000 [A]</t>
  </si>
  <si>
    <t>R-15-72500</t>
  </si>
  <si>
    <t>ZAŘIZOVACÍ PŘEDMĚTY-Nástěnná baterie sprchová</t>
  </si>
  <si>
    <t>Nástěnná baterie sprchová, včetně ruční a hlavové sprchy  - typ dle výběru investora, dodávka investora   
11=1,000 [A]</t>
  </si>
  <si>
    <t>R-16-72500</t>
  </si>
  <si>
    <t>ZAŘIZOVACÍ PŘEDMĚTY-zrcadlo</t>
  </si>
  <si>
    <t>zrcadlo - nerezové s reflexním leštěným povrchem; 500x400mm - antivandal provedení, skryté upevnění   
22=2,000 [A]</t>
  </si>
  <si>
    <t>R-1-72500</t>
  </si>
  <si>
    <t>ZAŘIZOVACÍ PŘEDMĚTY-Závěsný klozet</t>
  </si>
  <si>
    <t>Závěsný klozet - antivandal provedení, včetně montážního prvku a kompletního hygienického vybavení - typ WC1   
33=3,000 [A]</t>
  </si>
  <si>
    <t>R-17-72500</t>
  </si>
  <si>
    <t>ZAŘIZOVACÍ PŘEDMĚTY-dávkovač mýdla</t>
  </si>
  <si>
    <t>dávkovač mýdla, nerezový, matný, objem 1l, se zámkem, antivandal provedení   
33=3,000 [A]</t>
  </si>
  <si>
    <t>R-18-72500</t>
  </si>
  <si>
    <t>ZAŘIZOVACÍ PŘEDMĚTY-zásobník na papírové ručníky</t>
  </si>
  <si>
    <t>zásobník na papírové ručníky, podomítková montáž, nerezový, matný, zásobník na 600 utěrek, se zámkem, antivandal provedení   
33=3,000 [A]</t>
  </si>
  <si>
    <t>R-19-72500</t>
  </si>
  <si>
    <t>ZAŘIZOVACÍ PŘEDMĚTY-koš na papírové ručníky</t>
  </si>
  <si>
    <t>koš na papírové ručníky, aluminiový, bílý   
33=3,000 [A]</t>
  </si>
  <si>
    <t>R-20-72500</t>
  </si>
  <si>
    <t>ZAŘIZOVACÍ PŘEDMĚTY-wc štětka</t>
  </si>
  <si>
    <t>wc štětka - plastová   
44=4,000 [A]</t>
  </si>
  <si>
    <t>R-21-72500</t>
  </si>
  <si>
    <t>ZAŘIZOVACÍ PŘEDMĚTY-sanitární příčka</t>
  </si>
  <si>
    <t>sanitární příčka oddělující pisoárová stání, nerezová, matná, antivandal provedení   
11=1,000 [A]</t>
  </si>
  <si>
    <t>R-22-72500</t>
  </si>
  <si>
    <t>ZAŘIZOVACÍ PŘEDMĚTY-zásobník toaletního papíru</t>
  </si>
  <si>
    <t>zásobník toaletního papíru, nerezový, matný, se zámkem, antivandal provedení   
44=4,000 [A]</t>
  </si>
  <si>
    <t>R-23-72500</t>
  </si>
  <si>
    <t>ZAŘIZOVACÍ PŘEDMĚTY-koš na hygienické potřeby</t>
  </si>
  <si>
    <t>koš na hygienické potřeby, nerezový, matný, objem na 12l   
44=4,000 [A]</t>
  </si>
  <si>
    <t>R-24-72500</t>
  </si>
  <si>
    <t>ZAŘIZOVACÍ PŘEDMĚTY-háček na oblečení</t>
  </si>
  <si>
    <t>háček na oblečení, nerezový, matný, antivandal provedení   
44=4,000 [A]</t>
  </si>
  <si>
    <t>R-25-72500</t>
  </si>
  <si>
    <t>ZAŘIZOVACÍ PŘEDMĚTY-přebalovací pult</t>
  </si>
  <si>
    <t>přebalovací pult, závěsná instalace, nástěnný, sklopný, plast   
33=3,000 [A]</t>
  </si>
  <si>
    <t>R-26-72500</t>
  </si>
  <si>
    <t>ZAŘIZOVACÍ PŘEDMĚTY-montážní rám</t>
  </si>
  <si>
    <t>montážní rám pro upevnění madla k zavěšenému bezbariérovému wc,  instalace do zděné instalační předstěny do hloubky 180mm ; madlo pevné a sklopné, madla dle dispozice wc, antivandal provedení ; madlo k umyvadlu, nerezové, matné, antivandal provedení   
11=1,000 [A]</t>
  </si>
  <si>
    <t>R-2-72500</t>
  </si>
  <si>
    <t>Závěsný klozet, včetně montážního prvku a kompletního hygienického vybavení - typ WC2   
11=1,000 [A]</t>
  </si>
  <si>
    <t>R-27-72500</t>
  </si>
  <si>
    <t>ZAŘIZOVACÍ PŘEDMĚTY-odkládací polička</t>
  </si>
  <si>
    <t>odkládací polička, závěsná instalace, nerezová, matná, antivandal provedení   
11=1,000 [A]</t>
  </si>
  <si>
    <t>R-28-72500</t>
  </si>
  <si>
    <t>ZAŘIZOVACÍ PŘEDMĚTY-zrcadlo bezbariérové</t>
  </si>
  <si>
    <t>zrcadlo bezbariérové o rozměrech 600x450mm   
11=1,000 [A]</t>
  </si>
  <si>
    <t>R-29-72500</t>
  </si>
  <si>
    <t>ZAŘIZOVACÍ PŘEDMĚTY-zásobník hygienických sáčků</t>
  </si>
  <si>
    <t>zásobník hygienických sáčků, montáž na stenu, nerezový, matný   
33=3,000 [A]</t>
  </si>
  <si>
    <t>R-30-72500</t>
  </si>
  <si>
    <t>ZAŘIZOVACÍ PŘEDMĚTY-zásobník na hygienické papírové podložky</t>
  </si>
  <si>
    <t>zásobník na hygienické papírové podložky na toaletu, montáž na stěnu, plast, se zámkem   
11=1,000 [A]</t>
  </si>
  <si>
    <t>R-31-72500</t>
  </si>
  <si>
    <t>ZAŘIZOVACÍ PŘEDMĚTY-zásobník dezinfekčních ubrousků</t>
  </si>
  <si>
    <t>zásobník dezinfekčních ubrousků na wc, montáž na stěnu, plast,  se zámkem   
11=1,000 [A]</t>
  </si>
  <si>
    <t>R-32-72500</t>
  </si>
  <si>
    <t>zrcadlo, rozměry 600x600mm, nerezové s reflekčním leštěným povrcehm   
11=1,000 [A]</t>
  </si>
  <si>
    <t>R-33-72500</t>
  </si>
  <si>
    <t>ZAŘIZOVACÍ PŘEDMĚTY-sprchové dveře</t>
  </si>
  <si>
    <t>sprchové dveře, hliníkový rám, výplň bezpečnostní sklo, třídílné do niky, rozměry 1000x1950mm   
11=1,000 [A]</t>
  </si>
  <si>
    <t>R-3-72500</t>
  </si>
  <si>
    <t>Závěsný klozet - bezbeariérové provedení, včetně montážního prvku a kompletního hygienického vybavení - typ WCi   
11=1,000 [A]</t>
  </si>
  <si>
    <t>R-4-72500</t>
  </si>
  <si>
    <t>ZAŘIZOVACÍ PŘEDMĚTY-Umyvadlo</t>
  </si>
  <si>
    <t>Umyvadlo - antivandal provedení, včetně montážního prvku - typ U1   
22=2,000 [A]</t>
  </si>
  <si>
    <t>R-5-72500</t>
  </si>
  <si>
    <t>Umyvadlo, včetně montážního prvku - typ U2   
11=1,000 [A]</t>
  </si>
  <si>
    <t>R-6-72500</t>
  </si>
  <si>
    <t>Umyvadlo - bezbariérové provedení, včetně montážního prvku - typ Ui   
11=1,000 [A]</t>
  </si>
  <si>
    <t>R-7-72500</t>
  </si>
  <si>
    <t>ZAŘIZOVACÍ PŘEDMĚTY-Umývátko</t>
  </si>
  <si>
    <t>Umývátko  - Um   
11=1,000 [A]</t>
  </si>
  <si>
    <t>R-8-72500</t>
  </si>
  <si>
    <t>ZAŘIZOVACÍ PŘEDMĚTY-Nerezový dřez</t>
  </si>
  <si>
    <t>Nerezový dřez - D   
11=1,000 [A]</t>
  </si>
  <si>
    <t>R-9-72500</t>
  </si>
  <si>
    <t>ZAŘIZOVACÍ PŘEDMĚTY-Závěsná výlevka</t>
  </si>
  <si>
    <t>Závěsná výlevka se zadním odpadem DN100, včetně montážního prvku - VL   
11=1,000 [A]</t>
  </si>
  <si>
    <t>730</t>
  </si>
  <si>
    <t>Ústřední vytápění</t>
  </si>
  <si>
    <t>R-0001-UT</t>
  </si>
  <si>
    <t>ZDROJ TEPLA - NÁSTĚNNÝ TEPLOVODNÍ ELEKTROKOTEL</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</si>
  <si>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</si>
  <si>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R-0002-UT</t>
  </si>
  <si>
    <t>ZDROJ TEPLA - HYDRAULICKÝ VOROVNÁVAČ DYNAMICKÝCH TLAKŮ(HVDT)</t>
  </si>
  <si>
    <t>Anuloid. Max. průtok: 1,8m3/hod, DN80, výška 485mm. Včetně podpěr a izolace 50mm.      
DN80, VÝŠKA 0,485m</t>
  </si>
  <si>
    <t>178</t>
  </si>
  <si>
    <t>R-0003-UT</t>
  </si>
  <si>
    <t>ZDROJ TEPLA - MEMBRÁNOVÁ TLAKOVÁ EXPANZNÍ NÁDOBA</t>
  </si>
  <si>
    <t>Pro topné soustavy a soustavy chladicí vody. Výška (mm): 493; Průměr (mm): 409; Hmotnost (kg): 5,7; Objem (l): 50; DN připojení: R 3/4; Barva: šedá - 50/6</t>
  </si>
  <si>
    <t>179</t>
  </si>
  <si>
    <t>R-0004-UT</t>
  </si>
  <si>
    <t>ZDROJ TEPLA - UZAVÍRACÍ KULOVÝ KOHOUT</t>
  </si>
  <si>
    <t>11=1,000 [A]</t>
  </si>
  <si>
    <t>Se zajištěním v otevřené poloze s integrovaným vypouštěním. Hmotnost (kg): 0,5; DN připojení: Rp 3/4      
Kulový kohout MK 3/4</t>
  </si>
  <si>
    <t>180</t>
  </si>
  <si>
    <t>R-0005-UT</t>
  </si>
  <si>
    <t>ZDROJ TEPLA - STOJATÝ SMALTOVANÝ ZÁSOBNÍKOVÝ OHŘÍVAČ S JEDNOU PŘEDÁVACÍ PLOCHOU</t>
  </si>
  <si>
    <t>Titanovou bezúdržbovou anodou 230V, včetně navlečené snímatelné tepelné izolace z rouna s plastovou krycí fólií. Energetická třída C. Výška (mm): 1473; Průměr (mm): 540; Hmotnost (kg): 91; Objem (l): 200; DN připojení: TV 2 x R 1,TUV 2 x R 3/4; Barva: bílá</t>
  </si>
  <si>
    <t>181</t>
  </si>
  <si>
    <t>R-0006-UT</t>
  </si>
  <si>
    <t>ZDROJ TEPLA - TEPLOMĚR 0 - 120°C</t>
  </si>
  <si>
    <t>vč. návarku, jímky a montáže      
axiální  TP 120</t>
  </si>
  <si>
    <t>182</t>
  </si>
  <si>
    <t>R-0007-UT</t>
  </si>
  <si>
    <t>ZDROJ TEPLA - TLAKOMĚR 0 - 600 kPa</t>
  </si>
  <si>
    <t>vč. návarku, smyčky, kohoutu a montáže      
radiální MR 6312</t>
  </si>
  <si>
    <t>183</t>
  </si>
  <si>
    <t>R-0008-UT</t>
  </si>
  <si>
    <t>ZDROJ TEPLA - POJISTNÝ VENTIL 1/2 x 3/4</t>
  </si>
  <si>
    <t>KD, otevírací přetlak 300kPa, včetně šroubení.      
1/2" x 3/4" KD, otevírací přetlak 300kPa</t>
  </si>
  <si>
    <t>184</t>
  </si>
  <si>
    <t>R-0009-UT</t>
  </si>
  <si>
    <t>OBĚHOVÉ ČERPADLO</t>
  </si>
  <si>
    <t>mokroběžné, proměnné otáčky -  pro okruh otopných těles (UT.O.Č.1) M=0,95 m3/h, 50kPa, el.příkon: 50W, el.proud: 0,43A, včetně připojovacího materiálu, montáže, oživení, nastavení a uvedení do provozu      
DN25</t>
  </si>
  <si>
    <t>185</t>
  </si>
  <si>
    <t>R-0010-UT</t>
  </si>
  <si>
    <t>OTOPLNÁ TĚLESA - TRUBKOVÉ 1500x600 mm</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</si>
  <si>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      
1500.600 Hloubka:30mm, Výška:1500mm, Délka:600mm</t>
  </si>
  <si>
    <t>186</t>
  </si>
  <si>
    <t>R-0011-UT</t>
  </si>
  <si>
    <t>OTOPNÁ TĚLESA - DESKOVÉ OCELOVÉ 500X500 mm</t>
  </si>
  <si>
    <t>11VK/5050 Hloubka:63mm, Výška:500mm, Délka:500mm   
44=4,000 [A]</t>
  </si>
  <si>
    <t>Deskové ocelové nástěnné otopné těleso se spodním pravým připojením a s ventilovou vložkou (tzv. ventil kompakt). Připojovací rozteč 50mm. Ze zadní strany jsou přivařeny dvě horní a dolní příchytky, otopná tělesa o délce 1800 mm a delší mají navařených šest příchytek.</t>
  </si>
  <si>
    <t>187</t>
  </si>
  <si>
    <t>R-0012-UT</t>
  </si>
  <si>
    <t>OTOPNÁ TĚLESA - DESKOVÉ OCELOVÉ 500x600 mm</t>
  </si>
  <si>
    <t>188</t>
  </si>
  <si>
    <t>R-0013-UT</t>
  </si>
  <si>
    <t>189</t>
  </si>
  <si>
    <t>R-0014-UT</t>
  </si>
  <si>
    <t>OTOPNÁ TĚLESA - DESKOVÉ OCELOVÉ 500x800 mm</t>
  </si>
  <si>
    <t>190</t>
  </si>
  <si>
    <t>R-0015-UT</t>
  </si>
  <si>
    <t>OTOPNÁ TĚLESA - DESKOVÉ OCELOVÉ 500x1200 mm</t>
  </si>
  <si>
    <t>191</t>
  </si>
  <si>
    <t>R-0016-UT</t>
  </si>
  <si>
    <t>OTOPNÁ TĚLESA - DESKOVÉ OCELOVÉ 500x1400 mm</t>
  </si>
  <si>
    <t>192</t>
  </si>
  <si>
    <t>R-0017-UT</t>
  </si>
  <si>
    <t>PŘÍSLUŠENSTVÍ OTOPNÝCH TĚLES - RADIÁTOROVÉ H</t>
  </si>
  <si>
    <t>Radiátorové H-šroubení s integrovanou ventilovou vložkou na vstupu a uzavíráním s funkcí vypouštění na výstupu, přímé, DN15, vč.montáže</t>
  </si>
  <si>
    <t>193</t>
  </si>
  <si>
    <t>R-0018-UT</t>
  </si>
  <si>
    <t>PŘÍSLUŠENSTVÍ OTOPNÝCH TĚLES - TERMOSTATICKÁ HLAVICE</t>
  </si>
  <si>
    <t>1818=18,000 [A]</t>
  </si>
  <si>
    <t>194</t>
  </si>
  <si>
    <t>R-0019-UT</t>
  </si>
  <si>
    <t>PŘÍSLUŠENSTVÍ OTOPNÝCH TĚLES - RADIÁTOROVÉ ŠROUBENÍ TVARU H</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</si>
  <si>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t>
  </si>
  <si>
    <t>195</t>
  </si>
  <si>
    <t>R-0020-UT</t>
  </si>
  <si>
    <t>REGULAČNÍ A VYVAŽOVACÍ VENTILY - RUČNÍ ZÁVITOVÝ</t>
  </si>
  <si>
    <t>Ruční závitový vyvažovací ventil DN 25 s vnitřním závitem, s měřícími koncovkami, vč. montáže      
DN 25</t>
  </si>
  <si>
    <t>196</t>
  </si>
  <si>
    <t>R-0021-UT</t>
  </si>
  <si>
    <t>REGULAČNÍ A VYVAŽOVACÍ VENTILY - 3-CESTNÝ SMĚŠOVACÍ VENTIL</t>
  </si>
  <si>
    <t>3-cestný směšovací ventil se závitovým připojením, DN 15, Kv=4,0, vč.  Elektromotorický pohon pro 3-cestný ventil; 24 V, (0-10V), 50 Hz a montáže      
DN 15, Kv=4,0, servopohon 24 V, (0-10V), 50 Hz</t>
  </si>
  <si>
    <t>197</t>
  </si>
  <si>
    <t>R-0022-UT</t>
  </si>
  <si>
    <t>REGULAČNÍ A VYVAŽOVACÍ VENTILY - 3-CESTNÝ ROZDĚLOVACÍ VENTIL</t>
  </si>
  <si>
    <t>198</t>
  </si>
  <si>
    <t>R-0023-UT</t>
  </si>
  <si>
    <t>KULOVÉ KOHOUTY A UZAVÍRACÍ KLAPKY</t>
  </si>
  <si>
    <t>1313=13,000 [A]</t>
  </si>
  <si>
    <t>Závitový kulový kohout PN 6, DN 32, včetně montáže      
DN 32, PN 6</t>
  </si>
  <si>
    <t>199</t>
  </si>
  <si>
    <t>R-0024-UT</t>
  </si>
  <si>
    <t>FILTRY</t>
  </si>
  <si>
    <t>22=2,000 [A]</t>
  </si>
  <si>
    <t>Filtr závitový DN 32, PN 6, vč. montáže      
DN 32, PN 6</t>
  </si>
  <si>
    <t>200</t>
  </si>
  <si>
    <t>R-0025-UT</t>
  </si>
  <si>
    <t>GUMOVÉ KOMPENZÁTORY</t>
  </si>
  <si>
    <t>Závitový gumový kompenzátor DN 25, PN 16, vč. montáže      
DN 25, PN 16</t>
  </si>
  <si>
    <t>201</t>
  </si>
  <si>
    <t>R-0026-UT</t>
  </si>
  <si>
    <t>ZPĚTNÉ KLAPKY A VENTILY</t>
  </si>
  <si>
    <t>Zpětný ventil, DN 32, PN 16, vč. montáže      
DN 32, PN16</t>
  </si>
  <si>
    <t>202</t>
  </si>
  <si>
    <t>R-0027-UT</t>
  </si>
  <si>
    <t>VYPOUŠTĚNÍ A ODVZDUŠNĚNÍ - KULOVÝ KOHOUT</t>
  </si>
  <si>
    <t>66=6,000 [A]</t>
  </si>
  <si>
    <t>Kulový vypouštěcí kohout PN 6, DN 15 s hadicovou vývodkou a zátkou, vč. montáže      
PN 6, DN 15</t>
  </si>
  <si>
    <t>203</t>
  </si>
  <si>
    <t>R-0028-UT</t>
  </si>
  <si>
    <t>VYPOUŠTĚNÍ A ODVZDUŠNĚNÍ - NÁDOBA</t>
  </si>
  <si>
    <t>44=4,000 [A]</t>
  </si>
  <si>
    <t>Odvzdušňovací nádoba PN 6, DN 25, vč. montáže      
PN 6, DN 25</t>
  </si>
  <si>
    <t>204</t>
  </si>
  <si>
    <t>R-0029-UT</t>
  </si>
  <si>
    <t>VYPOUŠTĚNÍ A ODVZDUŠNĚNÍ - VENTIL</t>
  </si>
  <si>
    <t>Odvzdušňovací ventil PN 6, DN 15, vč. montáže      
PN 6, DN 15</t>
  </si>
  <si>
    <t>205</t>
  </si>
  <si>
    <t>R-0030-UT</t>
  </si>
  <si>
    <t>POTRUBÍ - DN20</t>
  </si>
  <si>
    <t>55=5,000 [A]</t>
  </si>
  <si>
    <t>Potrubí z trubek závitových ocelových bezešvých, nízkotlakých        
DN 20(26,9x2,65)      
Ocel závitová - DN 20</t>
  </si>
  <si>
    <t>206</t>
  </si>
  <si>
    <t>R-0031-UT</t>
  </si>
  <si>
    <t>POTRUBÍ - DN32</t>
  </si>
  <si>
    <t>2020=20,000 [A]</t>
  </si>
  <si>
    <t>Potrubí z trubek závitových ocelových bezešvých, nízkotlakých        
DN 32(42,4x3,25)      
Ocel závitová - DN 32</t>
  </si>
  <si>
    <t>207</t>
  </si>
  <si>
    <t>R-0032-UT</t>
  </si>
  <si>
    <t>POTRUBÍ - MĚDĚNÉ POTRUBÍ 15x1</t>
  </si>
  <si>
    <t>103103=103,000 [A]</t>
  </si>
  <si>
    <t>Měď - 15x1</t>
  </si>
  <si>
    <t>208</t>
  </si>
  <si>
    <t>R-0033-UT</t>
  </si>
  <si>
    <t>POTRUBÍ - MĚDĚNÉ POTRUBÍ 18x1</t>
  </si>
  <si>
    <t>Měď - 18x1</t>
  </si>
  <si>
    <t>209</t>
  </si>
  <si>
    <t>R-0034-UT</t>
  </si>
  <si>
    <t>POTRUBÍ - MĚDĚNÉ POTRUBÍ 22x1</t>
  </si>
  <si>
    <t>4242=42,000 [A]</t>
  </si>
  <si>
    <t>Měď - 22x1</t>
  </si>
  <si>
    <t>210</t>
  </si>
  <si>
    <t>R-0035-UT</t>
  </si>
  <si>
    <t>POTRUBÍ - MĚDĚNÉ POTRUBÍ 28x1,5</t>
  </si>
  <si>
    <t>2323=23,000 [A]</t>
  </si>
  <si>
    <t>Měď - 28x1,5</t>
  </si>
  <si>
    <t>211</t>
  </si>
  <si>
    <t>R-0036-UT</t>
  </si>
  <si>
    <t>POTRUBÍ - MĚDĚNÉ POTRUBÍ 35x1,5</t>
  </si>
  <si>
    <t>3131=31,000 [A]</t>
  </si>
  <si>
    <t>Měď - 35x1,5</t>
  </si>
  <si>
    <t>212</t>
  </si>
  <si>
    <t>R-0037-UT</t>
  </si>
  <si>
    <t>POŽÁRNÍ UCPÁVKY - PROTIPOŽÁRNÍ TMEL</t>
  </si>
  <si>
    <t>1010=10,000 [A]</t>
  </si>
  <si>
    <t>TL. 310mm</t>
  </si>
  <si>
    <t>213</t>
  </si>
  <si>
    <t>R-0038-UT</t>
  </si>
  <si>
    <t>NÁTĚRY - ARMATURY, DOPLŇKOVÉ KONSTRUKCE, ULOŽENÍ</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</si>
  <si>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t>
  </si>
  <si>
    <t>214</t>
  </si>
  <si>
    <t>R-0039-UT</t>
  </si>
  <si>
    <t>NÁTĚRY - ZÁKLADNÍ NÁTĚR POTRUBÍ DO DN 50 mm VČETNĚ</t>
  </si>
  <si>
    <t>2525=25,000 [A]</t>
  </si>
  <si>
    <t>215</t>
  </si>
  <si>
    <t>R-0040-UT</t>
  </si>
  <si>
    <t>IZOLACE - 15x1, tl. 30 mm</t>
  </si>
  <si>
    <t>Izolace potrubí vytápění z minerální vlny s al polepem; tep. vodivost 0,038 W / m.K,  max. teplota 102°C       
Izolace ko = 0,038 W/(mK) pro měděné potrubí 15x1, tl.30 mm</t>
  </si>
  <si>
    <t>216</t>
  </si>
  <si>
    <t>R-0041-UT</t>
  </si>
  <si>
    <t>IZOLACE - 18x1, tl. 30 mm</t>
  </si>
  <si>
    <t>Izolace potrubí vytápění z minerální vlny s al polepem; tep. vodivost 0,038 W / m.K,  max. teplota 102°C       
Izolace ko = 0,038 W/(mK) pro měděné potrubí 18x1, tl.30 mm</t>
  </si>
  <si>
    <t>217</t>
  </si>
  <si>
    <t>R-0042-UT</t>
  </si>
  <si>
    <t>IZOLACE - 22x1, tl. 30 mm</t>
  </si>
  <si>
    <t>Izolace potrubí vytápění z minerální vlny s al polepem; tep. vodivost 0,038 W / m.K,  max. teplota 102°C       
Izolace ko = 0,038 W/(mK) pro měděné potrubí 22x1, tl.30 mm</t>
  </si>
  <si>
    <t>218</t>
  </si>
  <si>
    <t>R-0043-UT</t>
  </si>
  <si>
    <t>IZOLACE - 28x1, tl. 30 mm</t>
  </si>
  <si>
    <t>Izolace potrubí vytápění z minerální vlny s al polepem; tep. vodivost 0,038 W / m.K,  max. teplota 102°C       
Izolace ko = 0,038 W/(mK) pro měděné potrubí 28x1,5, tl.30 mm</t>
  </si>
  <si>
    <t>219</t>
  </si>
  <si>
    <t>R-0044-UT</t>
  </si>
  <si>
    <t>IZOLACE - 35x1,5, tl. 30 mm</t>
  </si>
  <si>
    <t>Izolace potrubí vytápění z minerální vlny s al polepem; tep. vodivost 0,038 W / m.K,  max. teplota 102°C       
Izolace ko = 0,038 W/(mK) pro měděné potrubí 35x1,5, tl.30 mm</t>
  </si>
  <si>
    <t>220</t>
  </si>
  <si>
    <t>R-0045-UT</t>
  </si>
  <si>
    <t>IZOLACE - DN32, tl. 30 mm</t>
  </si>
  <si>
    <t>Izolace potrubí vytápění z minerální vlny s al polepem; tep. vodivost 0,038 W / m.K,  max. teplota 102°C       
Izolace ko = 0,038 W/(mK)pro ocelové potrubí DN32; tl.30 mm</t>
  </si>
  <si>
    <t>221</t>
  </si>
  <si>
    <t>R-0046-UT</t>
  </si>
  <si>
    <t>ZPRACOVÁNÍ VÝROBNĚ DODAVATELSKÉ DOKUMENTA CE</t>
  </si>
  <si>
    <t>222</t>
  </si>
  <si>
    <t>R-0047-UT</t>
  </si>
  <si>
    <t>VYPRACOVÁNÍ PROJEKTU SKUTEČNÉHO PROVEDENÍ</t>
  </si>
  <si>
    <t>223</t>
  </si>
  <si>
    <t>R-0048-UT</t>
  </si>
  <si>
    <t>DOPRAVA MATERIÁLU</t>
  </si>
  <si>
    <t>224</t>
  </si>
  <si>
    <t>R-0049-UT</t>
  </si>
  <si>
    <t>ZAŘÍZENÉ STAVENIŠTĚ</t>
  </si>
  <si>
    <t>225</t>
  </si>
  <si>
    <t>R-0050-UT</t>
  </si>
  <si>
    <t>POMOCNÉ OCELOVÉ KONSTRUKCE</t>
  </si>
  <si>
    <t>226</t>
  </si>
  <si>
    <t>R-0051-UT</t>
  </si>
  <si>
    <t>ZAVĚŠENÍ POTRUBÍ, KOTVÍCÍ SYSTÉM NAPŘ. HILTI, MNOŽSTVÍ DLE DN</t>
  </si>
  <si>
    <t>227</t>
  </si>
  <si>
    <t>R-0052-UT</t>
  </si>
  <si>
    <t>PROVEDENÍ KOMPLEXNÍCH ZKOUŠEK</t>
  </si>
  <si>
    <t>včetně tlakové a topné zkoušky</t>
  </si>
  <si>
    <t>228</t>
  </si>
  <si>
    <t>R-0053-UT</t>
  </si>
  <si>
    <t>JEMNÉ ZAREGULOVÁNÍ SYSTÉMU</t>
  </si>
  <si>
    <t>229</t>
  </si>
  <si>
    <t>R-0054-UT</t>
  </si>
  <si>
    <t>VYVÁŽENÍ DLE VYHL. 193/2007 SB. VČETNĚ PROTOKOLU</t>
  </si>
  <si>
    <t>230</t>
  </si>
  <si>
    <t>R-0055-UT</t>
  </si>
  <si>
    <t>DVOJNÁSOBNÝ PROPLACH SYSTÉMU A NÁPLŇ UPRAVENOU VODOU</t>
  </si>
  <si>
    <t>231</t>
  </si>
  <si>
    <t>R-0056-UT</t>
  </si>
  <si>
    <t>ŠTÍTKY A POPISY POTRUBÍ A ZAŘÍZENÍ</t>
  </si>
  <si>
    <t>232</t>
  </si>
  <si>
    <t>R-0057-UT</t>
  </si>
  <si>
    <t>233</t>
  </si>
  <si>
    <t>R-0058-UT</t>
  </si>
  <si>
    <t>KOTEVNÍ MATERIÁL</t>
  </si>
  <si>
    <t>234</t>
  </si>
  <si>
    <t>R-0059-UT</t>
  </si>
  <si>
    <t>MONTÁŽNÍ MATERIÁL</t>
  </si>
  <si>
    <t>235</t>
  </si>
  <si>
    <t>R-0060-UT</t>
  </si>
  <si>
    <t>Montáž ÚT</t>
  </si>
  <si>
    <t>Kompletní montáž SO 21-01 Ústřední vytápění vč. pomocného montážního materiálu.</t>
  </si>
  <si>
    <t>751</t>
  </si>
  <si>
    <t>Vzduchotechnika</t>
  </si>
  <si>
    <t>236</t>
  </si>
  <si>
    <t>R-0060-VZT</t>
  </si>
  <si>
    <t>1. VZT JEDNOTKY, VENTILÁTORY, CLONY - VZT JEDNOTKA VE VNITŘNÍM PROVEDENÍ</t>
  </si>
  <si>
    <t>1.01.1a      
VZT jednotka ve vnitřním provedení, s deskovým výměníkem ZZT, vzduchovým filtrem na sání F7 a odvodu vzduchu M5, el. Dohřevem (max 8kW),        
, přívodní, i  odvodní ventilátor s EC motorem, integrovanou regulací a ovládacím panelem, dilatačními vložkami na výstupních hrdlech VZT jednotky, vč. uzavíracích klapek ovládaných servopohonem, ovládání z VZT jednotky      
VZT jednotka:      
Přívod vzduchu 900m3/h/300Pa, odvod vzduchu 750m3/h / 300Pa, el. dohřev max 8 kW.,       
reg. Klapka vč. Servopohonu D250 mm - 2x, dilatační vložka 4x</t>
  </si>
  <si>
    <t>237</t>
  </si>
  <si>
    <t>R-0061-VZT</t>
  </si>
  <si>
    <t>1. VZT JEDNOTKY, VENTILÁTORY, CLONY - DVEŘNÍ CLONA  8,31 kW/400 W</t>
  </si>
  <si>
    <t>1.01.1b      
Dveřní clona s ele. Ohřevem , vč. Interierového opláštění, kabelového ovladače, dveřních kontaktů a autonomní regulace. Instalační výška max 2,5m      
Délka 1500mm   8,31 kW /400 W</t>
  </si>
  <si>
    <t>238</t>
  </si>
  <si>
    <t>R-0062-VZT</t>
  </si>
  <si>
    <t>1. VZT JEDNOTKY, VENTILÁTORY, CLONY - DVEŘNÍ CLONA  5,12 kW/400 W</t>
  </si>
  <si>
    <t>1.01.1b      
Dveřní clona s ele. Ohřevem , vč. Interierového opláštění, kabelového ovladače, dveřních kontaktů a autonomní regulace. Instalační výška max 2,5m       
Délka 1000mm   5,12 kW /400 W</t>
  </si>
  <si>
    <t>239</t>
  </si>
  <si>
    <t>R-0063-VZT</t>
  </si>
  <si>
    <t>7. DISTRIBUČNÍ PRVKY - VYUSTKA PRO PŘÍVOD VZDUCHU 600x200 mm</t>
  </si>
  <si>
    <t>1.07.01      
Vyústka pro přívod vzduchu dvouřadá s regulací, hliníkový elox, s montážním rámečkem      
600x200 mm</t>
  </si>
  <si>
    <t>240</t>
  </si>
  <si>
    <t>R-0064-VZT</t>
  </si>
  <si>
    <t>7. DISTRIBUČNÍ PRVKY - TALIŘOVÝ VENTIL PRO PŘÍVOD VZDUCHU D160 mm</t>
  </si>
  <si>
    <t>33=3,000 [A]</t>
  </si>
  <si>
    <t>1.07.02      
Talířový ventil pro přívod vzduchu kovový      
D160 mm</t>
  </si>
  <si>
    <t>241</t>
  </si>
  <si>
    <t>R-0065-VZT</t>
  </si>
  <si>
    <t>7. DISTRIBUČNÍ PRVKY - TALÍŘOVÝ VENTIL PRO ODVOD VZDUCHU D125 mm</t>
  </si>
  <si>
    <t>1111=11,000 [A]</t>
  </si>
  <si>
    <t>1.07.03      
Talířový ventil pro odvod vzduchu kovový      
D125 mm</t>
  </si>
  <si>
    <t>242</t>
  </si>
  <si>
    <t>R-0066-VZT</t>
  </si>
  <si>
    <t>7. DISTRIBUČNÍ PRVKY - TALÍŘOVÝ VENTIL PRO ODVOD VZDUCHU D200 mm</t>
  </si>
  <si>
    <t>1.07.04      
Talířový ventil pro odvod vzduchu kovový      
D 200 mm</t>
  </si>
  <si>
    <t>243</t>
  </si>
  <si>
    <t>R-0067-VZT</t>
  </si>
  <si>
    <t>7. DISTRIBUČNÍ PRVKY - DVEŘNÍ MŘÍŽKA</t>
  </si>
  <si>
    <t>77=7,000 [A]</t>
  </si>
  <si>
    <t>1.07.05      
Dveřní mřížka       
500x150 mm</t>
  </si>
  <si>
    <t>244</t>
  </si>
  <si>
    <t>R-0067-VZT_1</t>
  </si>
  <si>
    <t>7. DISTRIBUČNÍ PRVKY - STĚNOVÁ MŘÍŽKA OBOUSTRANNÁ</t>
  </si>
  <si>
    <t>1.07.06      
Stěnová mřížka oboustranná       
400x200 mm</t>
  </si>
  <si>
    <t>245</t>
  </si>
  <si>
    <t>R-0068-VZT</t>
  </si>
  <si>
    <t>8. KONCOVÉ PRVKY - PROTIDEŠTOVÁ ŽALUZIE 400x315 mm</t>
  </si>
  <si>
    <t>1.08.01      
Protidešťová žaluzie vč. Sítě a up. rámu      
400x315</t>
  </si>
  <si>
    <t>246</t>
  </si>
  <si>
    <t>R-0069-VZT</t>
  </si>
  <si>
    <t>8. KONCOVÉ PRVKY - VÝFUKOVÁ HLAVICE D280 mm</t>
  </si>
  <si>
    <t>1.08.02      
Výfuková hlavice       
vč. Kotvení na střechu, podkladních dlaždic atd.       
D 280 mm</t>
  </si>
  <si>
    <t>247</t>
  </si>
  <si>
    <t>R-0070-VZT</t>
  </si>
  <si>
    <t>10. TLUMIČE HLUKU - TLUMIČ HLUKU KRUHOVÝ pr. 250mm, l. = 900 mm</t>
  </si>
  <si>
    <t>1.10.01      
Tlumič hluku kruhový      
pr. 250, l=900mm</t>
  </si>
  <si>
    <t>248</t>
  </si>
  <si>
    <t>R-0071-VZT</t>
  </si>
  <si>
    <t>15. FLEXO POTRUBÍ - POTRUBÍ KRUHOVÉ OHEDNÉ S ÚTLUMEM HLUKU pr. 125</t>
  </si>
  <si>
    <t>1.15.01   
1212=12,000 [A]</t>
  </si>
  <si>
    <t>249</t>
  </si>
  <si>
    <t>R-0072-VZT</t>
  </si>
  <si>
    <t>15. FLEXO POTRUBÍ - POTRUBÍ KRUHOVÉ OHEDNÉ S ÚTLUMEM HLUKU pr. 160</t>
  </si>
  <si>
    <t>1.15.01   
22=2,000 [A]</t>
  </si>
  <si>
    <t>250</t>
  </si>
  <si>
    <t>R-0073-VZT</t>
  </si>
  <si>
    <t>15. FLEXO POTRUBÍ - POTRUBÍ KRUHOVÉ OHEDNÉ S ÚTLUMEM HLUKU pr. 200</t>
  </si>
  <si>
    <t>251</t>
  </si>
  <si>
    <t>R-0074-VZT</t>
  </si>
  <si>
    <t>16. SPIRÁLNĚ VINUTÉ POTRUBÍ - POTRUBÍ pr. 125</t>
  </si>
  <si>
    <t>1.16.01      
Potrubí kruhové spirálně vinuté; včetně závěsů, montážního materiálu a požárních ucpávek pro dotěsnění prostupů, 30% tvarovek      
pr. 125</t>
  </si>
  <si>
    <t>252</t>
  </si>
  <si>
    <t>R-0075-VZT</t>
  </si>
  <si>
    <t>16. SPIRÁLNĚ VINUTÉ POTRUBÍ - POTRUBÍ pr. 160</t>
  </si>
  <si>
    <t>1.16.01      
Potrubí kruhové spirálně vinuté; včetně závěsů, montážního materiálu a požárních ucpávek pro dotěsnění prostupů, 30% tvarovek      
pr. 160</t>
  </si>
  <si>
    <t>253</t>
  </si>
  <si>
    <t>R-0076-VZT</t>
  </si>
  <si>
    <t>16. SPIRÁLNĚ VINUTÉ POTRUBÍ - POTRUBÍ pr. 200</t>
  </si>
  <si>
    <t>4545=45,000 [A]</t>
  </si>
  <si>
    <t>1.16.01      
Potrubí kruhové spirálně vinuté; včetně závěsů, montážního materiálu a požárních ucpávek pro dotěsnění prostupů, 30% tvarovek      
pr. 200</t>
  </si>
  <si>
    <t>254</t>
  </si>
  <si>
    <t>R-0077-VZT</t>
  </si>
  <si>
    <t>16. SPIRÁLNĚ VINUTÉ POTRUBÍ - POTRUBÍ pr. 250</t>
  </si>
  <si>
    <t>1.16.01      
Potrubí kruhové spirálně vinuté; včetně závěsů, montážního materiálu a požárních ucpávek pro dotěsnění prostupů, 30% tvarovek      
pr. 250</t>
  </si>
  <si>
    <t>255</t>
  </si>
  <si>
    <t>R-0078-VZT</t>
  </si>
  <si>
    <t>16. SPIRÁLNĚ VINUTÉ POTRUBÍ - POTRUBÍ pr. 280</t>
  </si>
  <si>
    <t>2222=22,000 [A]</t>
  </si>
  <si>
    <t>1.16.01      
Potrubí kruhové spirálně vinuté; včetně závěsů, montážního materiálu a požárních ucpávek pro dotěsnění prostupů, 30% tvarovek      
pr. 280</t>
  </si>
  <si>
    <t>257</t>
  </si>
  <si>
    <t>R-0080-VZT</t>
  </si>
  <si>
    <t>18. TEPELNÁ IZOLACE - TEPELNÁ IZOLACE Z MINERÁLNÍ VATY S Al POLEPEM tl. 40 mm</t>
  </si>
  <si>
    <t>4040=40,000 [A]</t>
  </si>
  <si>
    <t>1.18.1      
Tepelná izolace z minerální vaty s Al polepem      
tl. 40 mm</t>
  </si>
  <si>
    <t>258</t>
  </si>
  <si>
    <t>R-0081-VZT</t>
  </si>
  <si>
    <t>18. TEPELNÁ IZOLACE - TEPELNÁ PAROTĚSNÁ IZOLACE tl. 25 mm</t>
  </si>
  <si>
    <t>3030=30,000 [A]</t>
  </si>
  <si>
    <t>1.18.2      
Tepelná parotěsná izolace       
tl. 25mm</t>
  </si>
  <si>
    <t>259</t>
  </si>
  <si>
    <t>R-0082-VZT</t>
  </si>
  <si>
    <t>1. VZT JEDNOTKY, VENTILÁTORY, CLONY - OBVODNÍ VENTILÁTOR D 200 mm, 500 m3/h, 250 Pa, 150 W, 230 V</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</si>
  <si>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4.01.01   
Obvodní ventilátor do kruhového potrubí, ve Vnitřním provedení vč. Pružných manžet, upínací konzole a veškerého montážního materiálu.150W, 230V,    
D 200 mm, 500 m3/h, 250Pa, 150W, 230V   
11=1,000 [C]   
Celkem: A+B+C=3,000 [D]</t>
  </si>
  <si>
    <t>260</t>
  </si>
  <si>
    <t>R-0083-VZT</t>
  </si>
  <si>
    <t>5. SERVOKLAPKY, VAV, VAC - UZAVÍRACÍ/ REGULAČNÍ KLAPKA TĚSNÁ vč. SERVOPOHONU D250 mm</t>
  </si>
  <si>
    <t>2.05.01   
Uzavírací/regulační klapka těsná vč. Servopohonu   
D 250 mm   
22=2,000 [A]</t>
  </si>
  <si>
    <t>261</t>
  </si>
  <si>
    <t>R-0084-VZT</t>
  </si>
  <si>
    <t>7. DISTRIBUČNÍ PRVKY - PŘÍVODNÍ VYÚSTKA DVOUŘADNÁ S REGULACÍ 625x225 mm</t>
  </si>
  <si>
    <t>2.07.01   
Přívodní vyústka dvouřadá s regulací, pozinkovaná, s montážním rámečkem   
625x225 mm   
11=1,000 [A]   
3.07.01   
Přívodní vyústka dvouřadá s regulací, pozinkovaná, s montážním rámečkem   
625x225 mm   
11=1,000 [B]   
4.07.01   
Přívodní vyústka dvouřadá s regulací, pozinkovaná, s montážním rámečkem   
625x225 mm   
11=1,000 [C]   
Celkem: A+B+C=3,000 [D]</t>
  </si>
  <si>
    <t>262</t>
  </si>
  <si>
    <t>R-0085-VZT</t>
  </si>
  <si>
    <t>7. DISTRIBUČNÍ PRVKY - ODVODNÍ VYÚSTKA JEDNOŘADÁ S REGULACÍ 425x225 mm</t>
  </si>
  <si>
    <t>2.07.02   
Odvodní vyústka jednořadá s regulací, pozinkovaná, s montážním rámečkem   
425x225   
11=1,000 [A]   
3.07.02   
Odvodní vyústka jednořadá s regulací, pozinkovaná, s montážním rámečkem   
425x225 mm   
11=1,000 [B]   
4.07.02   
Odvodní vyústka jednořadá s regulací, pozinkovaná, s montážním rámečkem   
425x225 mm   
11=1,000 [C]   
Celkem: A+B+C=3,000 [D]</t>
  </si>
  <si>
    <t>263</t>
  </si>
  <si>
    <t>R-0086-VZT</t>
  </si>
  <si>
    <t>8. KONCOVÉ PRVKY - PROTIDEŠTOVÁ ŽALUZIE vč. SITĚ A UP. RÁMU 315x200 mm</t>
  </si>
  <si>
    <t>2.08.01   
Protidešťová žaluzie vč. Sítě a up. rámu   
315x200 mm   
11=1,000 [A]</t>
  </si>
  <si>
    <t>264</t>
  </si>
  <si>
    <t>R-0087-VZT</t>
  </si>
  <si>
    <t>8. KONCOVÉ PRVKY - VÝFUKOVÁ HLAVICE D250 mm</t>
  </si>
  <si>
    <t>2.08.02   
Výfuková hlavice     
vč. Kotvení na střechu, podkladních dlaždic atd.    
D250 mm   
11=1,000 [A]</t>
  </si>
  <si>
    <t>265</t>
  </si>
  <si>
    <t>R-0088-VZT</t>
  </si>
  <si>
    <t>10. TLUMIČE HLUKU - TLUMIČ HLUKU KRUHOVÝ pr. 250 mm, l. = 900 mm</t>
  </si>
  <si>
    <t>2.10.01   
Tlumič hluku kruhový   
pr. 250 mm, l=900mm   
11=1,000 [A]</t>
  </si>
  <si>
    <t>266</t>
  </si>
  <si>
    <t>R-0089-VZT</t>
  </si>
  <si>
    <t>2.16.01   
Potrubí kruhové spirálně vinuté; včetně závěsů, montážního materiálu a požárních ucpávek pro dotěsnění prostupů, 30% tvarovek   
pr. 250 mm   
55=5,000 [A]</t>
  </si>
  <si>
    <t>267</t>
  </si>
  <si>
    <t>R-0091-VZT</t>
  </si>
  <si>
    <t>2.18.1   
Tepelná izolace z minerální vaty s Al polepem   
tl. 40 mm   
22=2,000 [A]</t>
  </si>
  <si>
    <t>268</t>
  </si>
  <si>
    <t>R-0092-VZT</t>
  </si>
  <si>
    <t>2.18.2   
Tepelná parotěsná izolace    
tl. 25mm   
1010=10,000 [A]</t>
  </si>
  <si>
    <t>269</t>
  </si>
  <si>
    <t>R-0093-VZT</t>
  </si>
  <si>
    <t>3.01.01   
Obvodní ventilátor do kruhového potrubí, ve Vnitřním provedení vč. Pružných manžet, upínací konzole a veškerého montážního materiálu.150W, 230V   
D 200 mm, 500 m3/h, 250Pa, 150W, 230V   
11=1,000 [A]</t>
  </si>
  <si>
    <t>270</t>
  </si>
  <si>
    <t>R-0094-VZT</t>
  </si>
  <si>
    <t>3.05.01   
Uzavírací/regulační klapka těsná vč. Servopohonu   
D 250 mm    
22=2,000 [A]</t>
  </si>
  <si>
    <t>271</t>
  </si>
  <si>
    <t>R-0095-VZT</t>
  </si>
  <si>
    <t>7. DISTRIBUČNÍ PRVKY - VÍŘIVÝ PŘÍVODNÍ ANEMOSTAT 600x40 mm</t>
  </si>
  <si>
    <t>6.07.01   
Vířivý přívodní anemostat vel. 600 včetně plenum boxu 600x40 mm   
22=2,000 [A]</t>
  </si>
  <si>
    <t>272</t>
  </si>
  <si>
    <t>R-0096-VZT</t>
  </si>
  <si>
    <t>15. FLEXO POTRUBÍ - POTRUBÍ KRUHOVÉ OHEDNÉ S ÚTLUMEM HLUKU pr. 250</t>
  </si>
  <si>
    <t>7.15.01   
Potrubí kruhové ohebné s útlumem hluku pr. 250 mm   
11=1,000 [A]</t>
  </si>
  <si>
    <t>273</t>
  </si>
  <si>
    <t>R-0097-VZT</t>
  </si>
  <si>
    <t>8. KONCOVÉ PRVKY - PROTIDEŠTOVÁ ŽALUZIE 315x200 mm</t>
  </si>
  <si>
    <t>3.08.01   
Protidešťová žaluzie vč. Sítě a up. rámu   
315x200 mm   
11=1,000 [A]</t>
  </si>
  <si>
    <t>274</t>
  </si>
  <si>
    <t>R-0098-VZT</t>
  </si>
  <si>
    <t>3.08.02   
Výfuková hlavice     
vč. Kotvení na střechu, podkladních dlaždic atd.    
D 250 mm   
11=1,000 [A]</t>
  </si>
  <si>
    <t>275</t>
  </si>
  <si>
    <t>R-0099-VZT</t>
  </si>
  <si>
    <t>3.10.01   
Tlumič hluku kruhový   
pr. 250 mm, l=900mm   
11=1,000 [A]</t>
  </si>
  <si>
    <t>276</t>
  </si>
  <si>
    <t>R-0100-VZT</t>
  </si>
  <si>
    <t>3.16.01   
Potrubí kruhové spirálně vinuté; včetně závěsů, montážního materiálu a požárních ucpávek pro dotěsnění prostupů, 30% tvarovek   
pr. 250   
55=5,000 [A]</t>
  </si>
  <si>
    <t>277</t>
  </si>
  <si>
    <t>R-0102-VZT</t>
  </si>
  <si>
    <t>3.18.1   
Tepelná izolace z minerální vaty s Al polepem   
tl. 40 mm   
22=2,000 [A]</t>
  </si>
  <si>
    <t>278</t>
  </si>
  <si>
    <t>R-0103-VZT</t>
  </si>
  <si>
    <t>3.18.2   
Tepelná parotěsná izolace    
tl. 25mm   
22=2,000 [A]</t>
  </si>
  <si>
    <t>279</t>
  </si>
  <si>
    <t>R-0104-VZT</t>
  </si>
  <si>
    <t>4.01.01   
ObVodní ventilátor do kruhového potrubí, ve Vnitřním provedení vč. Pružných manžet, upínací konzole a veškerého montážního materiálu.150W, 230V   
D 200 mm, 500 m3/h, 250Pa, 150W, 230V   
11=1,000 [A]</t>
  </si>
  <si>
    <t>280</t>
  </si>
  <si>
    <t>R-0105-VZT</t>
  </si>
  <si>
    <t>4.05.01   
Uzavírací/regulační klapka těsná vč. Servopohonu   
D 250 mm    
22=2,000 [A]</t>
  </si>
  <si>
    <t>281</t>
  </si>
  <si>
    <t>R-0108-VZT</t>
  </si>
  <si>
    <t>4.08.01   
Protidešťová žaluzie vč. Sítě a up. rámu   
315x200 mm   
11=1,000 [A]</t>
  </si>
  <si>
    <t>282</t>
  </si>
  <si>
    <t>R-0109-VZT</t>
  </si>
  <si>
    <t>4.08.02   
Výfuková hlavice     
vč. Kotvení na střechu, podkladních dlaždic atd.    
D 250 mm   
11=1,000 [A]</t>
  </si>
  <si>
    <t>283</t>
  </si>
  <si>
    <t>R-0110-VZT</t>
  </si>
  <si>
    <t>4.10.01   
Tlumič hluku kruhový   
pr. 250 mm, l=900mm   
11=1,000 [A]</t>
  </si>
  <si>
    <t>284</t>
  </si>
  <si>
    <t>R-0111-VZT</t>
  </si>
  <si>
    <t>4.16.01   
Potrubí kruhové spirálně vinuté; včetně závěsů, montážního materiálu a požárních ucpávek pro dotěsnění prostupů, 30% tvarovek   
pr. 250  mm   
1818=18,000 [A]</t>
  </si>
  <si>
    <t>285</t>
  </si>
  <si>
    <t>R-0112-VZT</t>
  </si>
  <si>
    <t>17. ČTYŘHARNNÉ POTRUBÍ - ČTYŘHARNNÉ POTRUBÍ Z OCEL. POZINK. PLECHU</t>
  </si>
  <si>
    <t>4.17.01   
Čtyřhranné potrubí z ocel. pozink. plechu spojovaného přírubami do vnitřního i vnějšího prostředí, včetně závěsů, spojovacího materiálu   
2=2,000 [A]   
5.17.01   
Čtyřhranné potrubí z ocel. pozink. plechu spojovaného přírubami do vnitřního i vnějšího prostředí, včetně závěsů, spojovacího materiálu   
10=10,000 [B]   
1.17.01   
Čtyřhranné potrubí z ocel. pozink. plechu spojovaného přírubami do vnitřního i vnějšího prostředí, včetně závěsů, spojovacího materiálu   
2=2,000 [C]   
2.17.01   
Čtyřhranné potrubí z ocel. pozink. plechu spojovaného přírubami do vnitřního i vnějšího prostředí, včetně závěsů, spojovacího materiálu   
2=2,000 [D]   
3.17.01   
Čtyřhranné potrubí z ocel. pozink. plechu spojovaného přírubami do vnitřního i vnějšího prostředí, včetně závěsů, spojovacího materiálu   
2=2,000 [E]   
6.17.01   
Čtyřhranné potrubí z ocel. pozink. plechu spojovaného přírubami do vnitřního i vnějšího prostředí, včetně závěsů, spojovacího materiálu   
2=2,000 [F]   
Celkem: A+B+C+D+E+F=20,000 [G]</t>
  </si>
  <si>
    <t>286</t>
  </si>
  <si>
    <t>R-0113-VZT</t>
  </si>
  <si>
    <t>4.18.1   
Tepelná izolace z minerální vaty s Al polepem   
tl. 40 mm   
22=2,000 [A]</t>
  </si>
  <si>
    <t>287</t>
  </si>
  <si>
    <t>R-0114-VZT</t>
  </si>
  <si>
    <t>4.18.2   
Tepelná parotěsná izolace  tl. 25 mm   
1010=10,000 [A]   
5.18.1    
Tepelná parotěsná izolace  tl. 25 mm   
1010=10,000 [B]   
Celkem: A+B=20,000 [C]</t>
  </si>
  <si>
    <t>288</t>
  </si>
  <si>
    <t>R-0115-VZT_1</t>
  </si>
  <si>
    <t>3. SPLITY, FCU - VNITŘNÍ PODSTROPNÍ NEOPLÁŠTĚNÁ JEDNOTKA PRO CHLAZENÍ 4 kW</t>
  </si>
  <si>
    <t>5.03.01   
Vnitřní podstropní neopláštěná jednotka pro  chlazení vč. Čerpadla kondenzátu     
vč. Veškerého montážního materiálu,  , vč. Pružné manžety na sání i výtlaku    
vč. infraovladače    
Chladící výkon 4 kW při 26°C   
33=3,000 [A]</t>
  </si>
  <si>
    <t>289</t>
  </si>
  <si>
    <t>R-0116-VZT_1</t>
  </si>
  <si>
    <t>3. SPLITY, FCU - VENKOVNÍ SPLIT JEDNOTKA PRO CHLAZENÍ 4 kW, 2 kW/ 230 V</t>
  </si>
  <si>
    <t>5.03.02   
Venkovní split jednotka pro chlazení.     
vč. Montážní konzole a veškerého montážního materiálu. Převýšení max 5m,   
Chl. Výkon 4 kW, 2kW/230V   
33=3,000 [A]</t>
  </si>
  <si>
    <t>290</t>
  </si>
  <si>
    <t>R-0118-VZT</t>
  </si>
  <si>
    <t>7. DISTRIBUČNÍ PRVKY - ODVODNÍ VYÚSTKA JEDNOŘADÁ BEZ REGULACÍ 1000x200 mm</t>
  </si>
  <si>
    <t>6.07.01   
Vyústka pro přívod vzduchu dvouřadá bez regulace, hliníkový elox, s montážním rámečkem   
1000x200 mm   
55=5,000 [A]   
5.07.01   
Vyústka pro přívod vzduchu dvouřadá bez regulace, hliníkový elox, s montážním rámečkem   
1000x200 mm   
33=3,000 [B]   
Celkem: A+B=8,000 [C]</t>
  </si>
  <si>
    <t>291</t>
  </si>
  <si>
    <t>R-0119-VZT</t>
  </si>
  <si>
    <t>7. DISTRIBUČNÍ PRVKY - ODVODNÍ VYÚSTKA JEDNOŘADÁ BEZ REGULACÍ 800x200 mm</t>
  </si>
  <si>
    <t>6.07.02   
Odvodní vyústka jednořadá bez regulace, hliníkový elox, s montážním rámečkem   
800x200 mm   
55=5,000 [A]   
5.07.02   
Odvodní vyústka jednořadá bez regulace, hliníkový elox, s montážním rámečkem   
800x200 mm   
33=3,000 [B]   
Celkem: A+B=8,000 [C]</t>
  </si>
  <si>
    <t>292</t>
  </si>
  <si>
    <t>R-0121-VZT</t>
  </si>
  <si>
    <t>1.18.1   
Tepelná parotěsná izolace    
tl. 25mm   
1010=10,000 [A]</t>
  </si>
  <si>
    <t>293</t>
  </si>
  <si>
    <t>R-0122-VZT</t>
  </si>
  <si>
    <t>3. SPLITY, FCU - VNITŘNÍ PODSTROPNÍ JEDNOTKA PRO CHLAZENÍ 3 kW</t>
  </si>
  <si>
    <t>6.03.01   
Vnitřní podstropní neopláštěná jednotka pro  chlazení vč. Čerpadla kondenzátu     
vč. Veškerého montážního materiálu,  , vč. Pružné manžety     
vč. infraovladače    
Chladící výkon 3 kW při 26°C   
11=1,000 [A]</t>
  </si>
  <si>
    <t>294</t>
  </si>
  <si>
    <t>R-0122-VZT_1</t>
  </si>
  <si>
    <t>3. SPLITY, FCU - VENKOVNÍ SPLIT JEDNOTKA PRO CHLAZENÍ 3 kW</t>
  </si>
  <si>
    <t>6.03.01   
Venkovní split jednotka pro chlazení.     
vč. Montážní konzole a veškerého montážního materiálu. Převýšení max 5m,   
Chl. Výkon 3 kW, 1,4kW/230V   
11=1,000 [A]</t>
  </si>
  <si>
    <t>295</t>
  </si>
  <si>
    <t>R-0124-VZT</t>
  </si>
  <si>
    <t>3. SPLITY, FCU - MĚDĚNÉ POTRUBÍ CU PRO CHLADÍRENSKÉ POUŽITÍ</t>
  </si>
  <si>
    <t>6.03.02   
Měděné potrubí CU pro chladírenské použití vč. tepelné parotěsné izolace, kapalná, plynná fáze vč. chladiva   
1515=15,000 [A]   
5.03.02   
Měděné potrubí CU pro chladírenské použití vč. Tepelné parotěsné izolace, kapalná, plynná fáze vč. Chladiva   
3030=30,000 [B]   
7.03.02   
Měděné potrubí CU pro chladírenské použití vč. Tepelné parotěsné izolace, kapalná, plynná fáze vč. Chladiva   
2020=20,000 [C]   
Celkem: A+B+C=65,000 [D]</t>
  </si>
  <si>
    <t>296</t>
  </si>
  <si>
    <t>R-0125-VZT</t>
  </si>
  <si>
    <t>3. SPLITY, FCU - VNITŘNÍ NÁSTĚNNÁ  A VENKOVNÍ SPLIT JEDNOTKA PRO CHLAZENÍ 2,5 kW</t>
  </si>
  <si>
    <t>7.03.01   
Vnitřní nástěnná jednotka pro  chlazení vč. interierového opláštění      
vč. veškerého montážního materiálu,      
vč. kabelového ovladače    
Chladící výkon 2,5 kW při 22°C   
7.03.02   
Venkovní split jednotka pro chlazení.     
vč. Montážní konzole a veškerého montážního materiálu. Převýšení max 5m,   
Chl. Výkon 2,5 kW, 1,4kW/230V   
11=1,000 [A]</t>
  </si>
  <si>
    <t>297</t>
  </si>
  <si>
    <t>R-0128-VZT</t>
  </si>
  <si>
    <t>298</t>
  </si>
  <si>
    <t>R-0129-VZT</t>
  </si>
  <si>
    <t>N.2   
11=1,000 [A]</t>
  </si>
  <si>
    <t>299</t>
  </si>
  <si>
    <t>R-0130-VZT</t>
  </si>
  <si>
    <t>ZAŘÍZENÍ STANOVIŠTĚ</t>
  </si>
  <si>
    <t>N.3   
11=1,000 [A]</t>
  </si>
  <si>
    <t>300</t>
  </si>
  <si>
    <t>R-0131-VZT</t>
  </si>
  <si>
    <t>PROVEDENÍ KOMPLETNÍCH ZKOUŠEK, ZNAČENÍ POTRUBÍ apod.</t>
  </si>
  <si>
    <t>N.4   
11=1,000 [A]</t>
  </si>
  <si>
    <t>301</t>
  </si>
  <si>
    <t>R-0132-VZT</t>
  </si>
  <si>
    <t>N.5   
11=1,000 [A]</t>
  </si>
  <si>
    <t>302</t>
  </si>
  <si>
    <t>R-0133-VZT</t>
  </si>
  <si>
    <t>N.6   
11=1,000 [A]</t>
  </si>
  <si>
    <t>303</t>
  </si>
  <si>
    <t>R-0134-VZT</t>
  </si>
  <si>
    <t>VYPRACOVÁNÍ PROVOZNÍCH ŘÁDŮ</t>
  </si>
  <si>
    <t>N.7   
11=1,000 [A]</t>
  </si>
  <si>
    <t>304</t>
  </si>
  <si>
    <t>R-0135-VZT</t>
  </si>
  <si>
    <t>INDIVIDUÁLNÍ ZKOUŠKY</t>
  </si>
  <si>
    <t>N.8   
11=1,000 [A]</t>
  </si>
  <si>
    <t>305</t>
  </si>
  <si>
    <t>R-0136-VZT</t>
  </si>
  <si>
    <t>UVEDENÍ DO PROVOZU</t>
  </si>
  <si>
    <t>N.9   
11=1,000 [A]</t>
  </si>
  <si>
    <t>306</t>
  </si>
  <si>
    <t>R-0137-VZT</t>
  </si>
  <si>
    <t>ZPRACOVÁNÍ VÝROBNĚDODAVATELSKÉ DOKUMENTACE</t>
  </si>
  <si>
    <t>N.10   
11=1,000 [A]</t>
  </si>
  <si>
    <t>307</t>
  </si>
  <si>
    <t>R-0138-VZT</t>
  </si>
  <si>
    <t>VZPRACOVÁNÍ PROJEKTU SKUTEČNÉHO PROVEDENÍ</t>
  </si>
  <si>
    <t>N.11   
11=1,000 [A]</t>
  </si>
  <si>
    <t>308</t>
  </si>
  <si>
    <t>R-0139-VZT</t>
  </si>
  <si>
    <t>OSTATNÍ DODAVATELEM SPECIFIKOVANÉ POLOŽKY</t>
  </si>
  <si>
    <t>N.12   
11=1,000 [A]</t>
  </si>
  <si>
    <t>762</t>
  </si>
  <si>
    <t>Konstrukce tesařské</t>
  </si>
  <si>
    <t>309</t>
  </si>
  <si>
    <t>76211</t>
  </si>
  <si>
    <t>STĚNY A PŘÍČKY Z ŘEZIVA</t>
  </si>
  <si>
    <t>příčky v místnosti 03 včetně dveří   
délka * šířka * výšky * rezerva 5%   
(2,4+1,5)*0,025*2*1,050.205=0,205 [A]   
příčky v místnosti 02 včetně dveří   
délka * šířka * výšky * rezerva 5%   
2,4*0,025*2*1,050.126=0,126 [B]   
Celkem: A+B=0,331 [C]</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</si>
  <si>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</si>
  <si>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t>
  </si>
  <si>
    <t>Konstrukce klempířské</t>
  </si>
  <si>
    <t>310</t>
  </si>
  <si>
    <t>76425</t>
  </si>
  <si>
    <t>OPLECHOVÁNÍ A LEMOVÁNÍ KONSTR Z TITANZINK PLECHU</t>
  </si>
  <si>
    <t>oplechování atiky    
K7-K9: celková výměra * rezerva 10%   
25*1,127.5=27,500 [A]   
oplechovaní řimsy ze 3 kusu   
K11: celková výměra * rezerva 10 %   
(24+15+3,5)*1,146.75=46,750 [B]   
oplechování parapetů   
K1: celková výměra * 10 rezerva   
0,94*1,11.034=1,034 [C]   
K2: celková výměra * 10 rezerva   
0,5*1,10.55=0,550 [D]   
K3: celková výměra * 10 rezerva   
1,3*1,11.43=1,430 [E]   
K4: celková výměra * 10 rezerva   
2,32*1,12.552=2,552 [F]   
svislé oplechovaní sloupku mezi okny   
K5: celková výměra * 10 rezerva   
1,9*1,12.09=2,090 [G]   
svislé oplechovaní sloupku mezi okny   
K6: celková výměra * 10 rezerva   
0,37*1,10.407=0,407 [H]   
lemování vnitřního svetelnécho otvoru přístřešku    
K10: celková výměra * 10 rezerva   
4,85*1,15.335=5,335 [I]   
Plechová okapnice    
K13: celková výměra * 10 rezerva   
3,13*1,13.443=3,443 [J]   
Celkem: A+B+C+D+E+F+G+H+I+J=91,091 [K]</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</si>
  <si>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</si>
  <si>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311</t>
  </si>
  <si>
    <t>764457</t>
  </si>
  <si>
    <t>ŽLABY Z TITANZINK PLECHU RŠ DO 800MM</t>
  </si>
  <si>
    <t>skryty žlab přistřešku   
delka žlabu * rezerva 10 %   
12,55*1,113.805=13,805 [A]</t>
  </si>
  <si>
    <t>312</t>
  </si>
  <si>
    <t>764552</t>
  </si>
  <si>
    <t>ODPAD TROUBY KRUH (ČTVERC) Z TITANZINK PLECHU DN DO 100MM</t>
  </si>
  <si>
    <t>Střešní deštový čtrcový svod přístřešku.    
příslušenství: kolena, kotlíky, objímky atd. dle nabídky dodavatele a průměru svodu.   
K14: celková delka *počet* 10 rezerva   
4,5*3*1,114.85=14,850 [A]</t>
  </si>
  <si>
    <t>771</t>
  </si>
  <si>
    <t>Podlahy z dlaždic</t>
  </si>
  <si>
    <t>313</t>
  </si>
  <si>
    <t>77104</t>
  </si>
  <si>
    <t>PODLAHY Z HUTNÝCH DLAŽDIC (I POLOHUT)</t>
  </si>
  <si>
    <t>dlažby    
místnost 01   
celková půdorysná plocha * rezerva 10%   
77,76*1,185.536=85,536 [A]   
místnost 02   
celková půdorysná plocha * rezerva 10%   
12,90*1,114.19=14,190 [B]   
místnost 03   
celková půdorysná plocha * rezerva 10%   
11,71*1,112.881=12,881 [C]   
místnost 04   
celková půdorysná plocha * rezerva 10%   
5,1*1,15.61=5,610 [D]   
místnost 05   
celková půdorysná plocha * rezerva 10%   
2,57*1,12.827=2,827 [E]   
místnost 06   
celková půdorysná plocha * rezerva 10%   
2,34*1,12.574=2,574 [F]   
místnost 10   
celková půdorysná plocha * rezerva 10%   
2,6*1,12.86=2,860 [G]   
místnost 11   
celková půdorysná plocha * rezerva 10%   
3,15*1,13.465=3,465 [H]   
místnost 12   
celková půdorysná plocha * rezerva 10%   
1,95*1,12.145=2,145 [I]   
sokly   
celková plocha * rezerva 10%   
91,4*1,1100.54=100,540 [J]   
Celkem: A+B+C+D+E+F+G+H+I+J=232,628 [K]</t>
  </si>
  <si>
    <t>- položky podlah a obkladů zahrnují kompletní podlahy a obklad, včetně úpravy podkladu, spojovací, spárové malty nebo tmely, dilatace, úpravy rohů, koutů, kolem otvorů, okrajů a pod.</t>
  </si>
  <si>
    <t>775</t>
  </si>
  <si>
    <t>Podlahy skládané</t>
  </si>
  <si>
    <t>314</t>
  </si>
  <si>
    <t>77522</t>
  </si>
  <si>
    <t>PODLAHY POVLAKOVÉ Z PLASTŮ (PVC)</t>
  </si>
  <si>
    <t>podlahy z linolea   
místnost 07   
celková půdorysná plocha * rezerva 10%   
16,68*1,118.348=18,348 [A]   
místnost 08   
celková půdorysná plocha * rezerva 10%   
9,15*1,110.065=10,065 [B]   
místnost 09   
celková půdorysná plocha * rezerva 10%   
5,27*1,15.797=5,797 [C]   
místnost 13   
celková půdorysná plocha * rezerva 10%   
10,71*1,111.781=11,781 [D]   
Celkem: A+B+C+D=45,991 [E]</t>
  </si>
  <si>
    <t>315</t>
  </si>
  <si>
    <t>R_77522_1</t>
  </si>
  <si>
    <t>PODLAHA ZDVOJENÁ</t>
  </si>
  <si>
    <t>podlaha zdvojená, ocelový rám s cementovy desky, nalepené antistatické PVC, cena včetně stojek   
místnost 16   
celková půdorysná plocha 10 m   
11=1,000 [A]</t>
  </si>
  <si>
    <t>781</t>
  </si>
  <si>
    <t>Obklady keramické</t>
  </si>
  <si>
    <t>316</t>
  </si>
  <si>
    <t>78171</t>
  </si>
  <si>
    <t>OBKLADY STĚN Z PÓROVINOVÝCH DLAŽDIC</t>
  </si>
  <si>
    <t>místnost 02   
obvod místnosti * výška obkladů * rezerva 10% mínus otvory   
(9,6*2,15*1,1)-(0,9*2,2+0,9*2,02)18.906=18,906 [A]   
(10,8*2,15*1,1)-(0,9*2,02)23.724=23,724 [B]   
místnost 03   
obvod místnosti * výška obkladů * rezerva 10% mínus otvory   
(8,5*2,15*1,1)-(0,9*2,2+0,9*2,02)16.304=16,304 [C]   
(11*2,15*1,1)-(0,9*2,02)24.197=24,197 [D]   
místnost 04   
obvod místnosti * výška obkladů * rezerva 10% mínus otvory   
(9,1*2,15*1,1)-(1*2,2)19.322=19,322 [E]   
místnost 05   
obvod místnosti * výška obkladů * rezerva 10% mínus otvory   
(7,3*2,15*1,1)-(1*2,2)15.064=15,064 [F]   
místnost 08   
délka obložení * výška obkladů * rezerva 10%    
3*0,5*1,11.65=1,650 [G]   
místnost 10   
obvod místnosti * výška obkladů * rezerva 10% mínus otvory   
(4,6*2,15*1,1)-(0,9*2,02)9.061=9,061 [H]   
2,75*3*1,19.075=9,075 [I]   
místnost 11   
obvod místnosti * výška obkladů * rezerva 10% mínus otvory   
(7,3*2,15*1,1)-(0,9*2,02*2)13.628=13,628 [J]   
místnost 12   
obvod místnosti * výška obkladů * rezerva 10% mínus otvory   
(5,9*2,15*1,1)-(0,9*2,02)12.136=12,136 [K]   
místnost 13   
délka obložení * výška obkladů * rezerva 10%    
1*1,5*1,11.65=1,650 [L]   
Celkem: A+B+C+D+E+F+G+H+I+J+K+L=164,717 [M]</t>
  </si>
  <si>
    <t>784</t>
  </si>
  <si>
    <t>Malby</t>
  </si>
  <si>
    <t>317</t>
  </si>
  <si>
    <t>78440</t>
  </si>
  <si>
    <t>MALBY POVRCHŮ</t>
  </si>
  <si>
    <t>místnost 01 odbavovací hala   
stěna severozápadní plocha steny minus otvory * rezerva 10 %   
(50-2*13)*1,126.4=26,400 [A]   
stěna severovyhodní plocha steny minus otvory * rezerva 10 %   
(22-2*2+2,2)*1,122.22=22,220 [B]   
stěna jihozapadní plocha steny minus otvory * rezerva 10 %   
(22-15)*1,17.7=7,700 [C]   
stěna jihovyhodní plocha steny minus otvory * rezerva 10 %   
(50-1,65-2-2,7-2,3)*1,145.485=45,485 [D]   
plocha stropu * rezerva 10 %   
77.62*1.185.382=85,382 [E]   
místnost 02 WC muži   
stěna severozápadní plocha obou prostoru bez obkladu * rezerva 10 %   
((2,55+2,4)*1,15)*1,16.262=6,262 [F]   
stěna severovyhodní plocha steny obou prostoru * rezerva 10 %   
((2,25+2,99)*1,15)*1,16.629=6,629 [G]   
stěna jihozapadní plocha steny obou prostoru minus otvory * rezerva 10 %   
((2,25+2,99)*1,15-0,77)*1,15.782=5,782 [H]   
stěna jihovyhodní plocha steny obou prostoru minus otvory * rezerva 10 %   
((2,55+2,4)*1,15-2)*1,14.062=4,062 [I]   
místnost 03 WC ženy   
stěna severozápadní plocha obou prostoru bez obkladu * rezerva 10 %   
((2,55+2,4)*1,15)*1,16.262=6,262 [J]   
stěna severovyhodní plocha steny obou prostoru * rezerva 10 %   
((1,7+3,115)*1,15)*1,16.091=6,091 [K]   
stěna jihozapadní plocha steny obou prostoru minus otvory * rezerva 10 %   
((1,7+3,115)*1,15-0,77)*1,15.244=5,244 [L]   
stěna jihovyhodní plocha steny obou prostoru * rezerva 10 %   
((2,55+2,4)*1,15)*1,16.262=6,262 [M]   
místnost 04 WC bezbarierové   
stěna severozápadní plocha  steny bez obkladu * rezerva 10 %   
(2,55*1,15)*1,13.226=3,226 [N]   
stěna severovyhodní plocha steny  * rezerva 10 %   
(2*1,15)*1,12.53=2,530 [O]   
stěna jihozapadní plocha steny * rezerva 10 %   
(2*1,15)*1,12.53=2,530 [P]   
stěna jihovyhodní plocha steny  * rezerva 10 %   
(2,55*1,15)*1,13.226=3,226 [Q]   
místnost 05 uklid   
stěna severozápadní plocha steny bez obkladu * rezerva 10 %   
((0,85+0,85)*1,15)*1,12.151=2,151 [R]   
stěna severovyhodní plocha steny * rezerva 10 %   
(1,1+0,85*1,15)*1,12.285=2,285 [S]   
stěna jihozapadní plocha steny * rezerva 10 %   
1,95*1,15)*1,1   
stěna jihovyhodní plocha steny minus otvory * rezerva 10 %   
1,7*1,15-2)*1,1   
místnost 06 rozvodna   
stěna severozápadní plocha obou prostoru bez obkladu * rezerva 10 %   
1,2*3,1)*1,1   
stěna severovyhodní plocha steny * rezerva 10 %   
(1,95*3,1)*1,16.65=6,650 [T]   
stěna jihozapadní plocha steny * rezerva 10 %   
(1,95*3,1)*1,16.65=6,650 [U]   
stěna jihovyhodní plocha steny obou prostoru minus otvory * rezerva 10 %   
(1,2*3,1-2)*1,11.892=1,892 [V]   
místnost 07 chodba zamestnanců   
stěna severozápadní plocha steny minus otvory * rezerva 10 %   
(11,8*3,1-1,8)*1,138.258=38,258 [W]   
stěna severovyhodní plocha steny minus otvory* rezerva 10 %   
((1,2+2,1)*3,1-1,9)*1,19.163=9,163 [X]   
stěna jihozapadní plocha steny minus otvory* rezerva 10 %   
((1,2+2,1)*3,1-1,9)*1,19.163=9,163 [Y]   
stěna jihovyhodní plocha steny minus otvory * rezerva 10 %   
(11,8*3,1-2-3*1,9)*1,131.768=31,768 [Z]   
místnost 08 denní místnost   
stěna severozápadní plocha obou prostoru bez obkladu * rezerva 10 %   
(3*3,2)*1,110.56=10,560 [[]   
stěna severovyhodní plocha steny minus otvory* rezerva 10 %   
(3,05*3,2-0,78-1,9)*1,17.788=7,788 [\]   
stěna jihozapadní plocha steny minus otvory* rezerva 10 %   
(3,05*3,2-5,3)*1,14.906=4,906 []]   
stěna jihovyhodní plocha steny minus plocha obkladu kuch. linky * rezerva 10 %   
(3*3,2-1,5)*1,18.91=8,910 [^]   
místnost 09 šatna   
stěna severozápadní plocha steny minus otvory * rezerva 10 %   
(3,1*3,2-1,9)*1,18.822=8,822 [_]   
stěna severovyhodní plocha steny * rezerva 10 %   
(1,7*3,2)*1,15.984=5,984 [`]   
stěna jihozapadní plocha steny minus otvory* rezerva 10 %   
(1,7*3,2-0,78)*1,15.126=5,126 [a]   
stěna jihovyhodní plocha steny * rezerva 10 %   
(3,1*3,2)*1,110.912=10,912 [b]   
místnost 10 sprcha   
stěna severozápadní plocha minus otvory * rezerva 10 %   
1,85*1,15-1,9)*1,1   
stěna severovyhodní plocha steny * rezerva 10 %   
(0,95*1,15)*1,11.202=1,202 [c]   
stěna jihozapadní plocha steny * rezerva 10 %   
(0,95*1,15)*1,11.202=1,202 [d]   
stěna jihovyhodní plocha steny * rezerva 10 %   
(0,85*1,15)*1,11.075=1,075 [e]   
místnost 11 předsíň WC   
stěna severozápadní plocha stany minus otvory * rezerva 10 %   
(1,7*1,15-1,9)*1,10.06=0,060 [f]   
stěna severovyhodní plocha steny * rezerva 10 %   
(1,7*1,15)*1,12.151=2,151 [g]   
stěna jihozapadní plocha steny minus otvory* rezerva 10 %   
(1,95*1,15-1,9)*1,10.377=0,377 [h]   
stěna jihovyhodní plocha steny * rezerva 10 %   
(1,7*1,15)*1,12.151=2,151 [i]   
místnost 12 WC   
stěna severozápadní plocha steny * rezerva 10 %   
(1*1,15)*1,11.265=1,265 [j]   
stěna severovyhodní plocha steny minus otvory* rezerva 10 %   
(1,95*1,15-1,9)*1,10.377=0,377 [k]   
stěna jihozapadní plocha steny * rezerva 10 %   
(1,95*1,15)*1,12.467=2,467 [l]   
stěna jihovyhodní plocha steny * rezerva 10 %   
(1*1,15)*1,11.265=1,265 [m]   
místnost 13 pokladna   
stěna severozápadní plocha obou prostoru bez obkladu * rezerva 10 %   
(3,3*3,1)*1,111.253=11,253 [n]   
stěna severovyhodní plocha steny minus otvory* rezerva 10 %   
(3,3*3,1-5,29)*1,15.434=5,434 [o]   
stěna jihozapadní plocha steny minus otvory* rezerva 10 %   
(3,3*3,1-1,9)*1,19.163=9,163 [p]   
stěna jihovyhodní plocha steny minus otvory * rezerva 10 %   
(3,3*3,1-1,65)*1,19.438=9,438 [q]   
místnost 14 elektrokotel   
stěna severozápadní plocha steny * rezerva 10 %   
(5,85*3,92)*1,125.225=25,225 [r]   
stěna severovyhodní plocha steny minus otvory* rezerva 10 %   
(2,79*3,92-2)*1,19.83=9,830 [s]   
stěna jihozapadní plocha steny minus otvory* rezerva 10 %   
(2,79*3,92-2,1)*1,19.72=9,720 [t]   
stěna jihovyhodní plocha steny minus otvory * rezerva 10 %   
(5,85*3,92-1,8)*1,123.245=23,245 [u]   
plocha stropu * rezerva 10 %   
16*1,117.6=17,600 [v]   
místnost 15 technologie TZB   
stěna severozápadní plocha steny * rezerva 10 %   
(6,4*3,92)*1,127.597=27,597 [w]   
stěna severovyhodní plocha steny * rezerva 10 %   
(2,79*3,92)*1,112.03=12,030 [x]   
stěna jihozapadní plocha steny minus otvory* rezerva 10 %   
(2,79*3,92-2)*1,19.83=9,830 [y]   
stěna jihovyhodní plocha steny * rezerva 10 %   
(6,4*3,92)*1,127.597=27,597 [z]   
plocha stropu * rezerva 10 %   
17,21*1,118.931=18,931 [{]   
místnost 16 sdělovací zařízení   
stěna severozápadní plocha steny * rezerva 10 %   
(5,85*3,92)*1,125.225=25,225 [|]   
stěna severovyhodní plocha steny minus otvory* rezerva 10 %   
(2,79*3,92-2,1)*1,19.72=9,720 [}]   
stěna jihozapadní plocha steny * rezerva 10 %   
(2,79*3,92)*1,112.03=12,030 [~]   
stěna jihovyhodní plocha steny  * rezerva 10 %   
(5,85*3,92)*1,125.225=25,225 []   
plocha stropu * rezerva 10 %   
16*1,117.6=17,600 [?]   
Celkem: A+B+C+D+E+F+G+H+I+J+K+L+M+N+O+P+Q+R+S+T+U+V+W+X+Y+Z+[+\+]+^+_+`+a+b+c+d+e+f+g+h+i+j+k+l+m+n+o+p+q+r+s+t+u+v+w+x+y+z+{+|+}+~++?=</t>
  </si>
  <si>
    <t>318</t>
  </si>
  <si>
    <t>78445</t>
  </si>
  <si>
    <t>MALBY POVRCHŮ Z MALÍŘSKÝCH SMĚSÍ</t>
  </si>
  <si>
    <t>natěr fasády   
stěna severozápadní plocha steny minus otvory * rezerva 10 %   
(95-26-2)*1,173.7=73,700 [A]   
stěna severovyhodní plocha steny minus otvory * rezerva 10 %   
(64-0,8*2-5,3-2,26)*1,160.324=60,324 [B]   
stěna jihozapadní plocha steny minus otvory * rezerva 10 %   
(64-13,5-5,3-2,26-13)*1,132.934=32,934 [C]   
Celkem: A+B+C=166,958 [D]</t>
  </si>
  <si>
    <t>319</t>
  </si>
  <si>
    <t>R_78440_1</t>
  </si>
  <si>
    <t>DEKORATIVNÍ ŠTĚRKA DEKOR BETON</t>
  </si>
  <si>
    <t>Dekorativní stěrka dekor beton sloupů přistřešku   
celkova plocha * rezerva 10 %   
19*1,120.9=20,900 [A]</t>
  </si>
  <si>
    <t>320</t>
  </si>
  <si>
    <t>R_78440_2</t>
  </si>
  <si>
    <t>BEZPRAŠNÝ NÁTĚR</t>
  </si>
  <si>
    <t>místnost 14 elektrokotel   
plocha podlahy * rezerva 10 %   
16*1.117.6=17,600 [A]   
místnost 15 technologie TZB   
plocha podlahy * rezerva 10 %   
17,21*1.118.931=18,931 [B]   
místnost 16 sdělovací zařízeni   
plocha podlahy * rezerva 10 %   
16*1.117.6=17,600 [C]   
Celkem: A+B+C=54,131 [D]</t>
  </si>
  <si>
    <t xml:space="preserve">  SO 21-02</t>
  </si>
  <si>
    <t>Chomutov město, budova zastávky</t>
  </si>
  <si>
    <t>SO 21-02</t>
  </si>
  <si>
    <t>132212111</t>
  </si>
  <si>
    <t>Hloubení rýh šířky do 800 mm ručně zapažených i nezapažených, s urovnáním dna do předepsaného profilu a spádu v hornině třídy těžitelnosti I skupiny 3</t>
  </si>
  <si>
    <t>CS ÚRS 2020 02</t>
  </si>
  <si>
    <t>3*(11,2+8,5)*1,1   
1,5*(16+1+13,5)*1   
(0,76*22)   
Součet 127,48</t>
  </si>
  <si>
    <t>1. V cenách jsou započteny i náklady na přehození výkopku na přilehlém terénu na vzdálenost do 3 m od podélné osy rýhy nebo naložení výkopku na dopravní prostředek.</t>
  </si>
  <si>
    <t>162751117</t>
  </si>
  <si>
    <t>Vodorovné přemístění výkopku nebo sypaniny po suchu na obvyklém dopravním prostředku, bez naložení výkopku, avšak se složením bez rozhrnutí z horniny</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</si>
  <si>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</si>
  <si>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171201221</t>
  </si>
  <si>
    <t>Poplatek za uložení stavebního odpadu na skládce (skládkovné) zeminy a kamení zatříděného do Katalogu odpadů pod kódem 17 05 04</t>
  </si>
  <si>
    <t>3*(11,2+8,5)*1,1   
1,5*(16+1+13,5)*1   
(0,76*22)   
Součet 127,48   
127,48 * 1,8  Přepočtené koeficientem množství</t>
  </si>
  <si>
    <t>1. Ceny uvedené v souboru cen je doporučeno upravit podle aktuálních cen místně příslušné skládky.      
2. V cenách je započítán poplatek za ukládání odpadu dle zákona 185/2001 Sb.</t>
  </si>
  <si>
    <t>175111101</t>
  </si>
  <si>
    <t>Obsypání potrubí ručně sypaninou z vhodných hornin třídy těžitelnosti I a II, skupiny 1 až 4 nebo materiálem připraveným podél výkopu ve vzdálenosti d</t>
  </si>
  <si>
    <t>1*2,2*19,7   
1*1*40,2   
Součet 83,54</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</si>
  <si>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</si>
  <si>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58331200</t>
  </si>
  <si>
    <t>štěrkopísek netříděný zásypový</t>
  </si>
  <si>
    <t>83,54 * 2  Přepočtené koeficientem množství</t>
  </si>
  <si>
    <t>Zakládání</t>
  </si>
  <si>
    <t>200001</t>
  </si>
  <si>
    <t>Provedení prostupů základem dle PD specializací</t>
  </si>
  <si>
    <t>SOUBOR</t>
  </si>
  <si>
    <t>5   
Součet 5</t>
  </si>
  <si>
    <t>211561111</t>
  </si>
  <si>
    <t>Výplň kamenivem do rýh odvodňovacích žeber nebo trativodů  bez zhutnění, s úpravou povrchu výplně kamenivem hrubým drceným frakce 4 až 16 mm</t>
  </si>
  <si>
    <t>(5+11,2+8,5+16+1+13,5)*0,6*0,15   
55*0,7*0,4   
(0,206*22)   
Součet 24,9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</si>
  <si>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</si>
  <si>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</si>
  <si>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</si>
  <si>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(5+11,2+8,5+16+1+13,5+22)*0,4   
Součet 30,88</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</si>
  <si>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</si>
  <si>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</si>
  <si>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</si>
  <si>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(5+11,2+8,5+16+1+13,5+22)*0,3*0,35   
Součet 8,106</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</si>
  <si>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</si>
  <si>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</si>
  <si>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</si>
  <si>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5+11,2+8,5+16+1+13,5+22   
Součet 77,2</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</si>
  <si>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</si>
  <si>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</si>
  <si>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Zhutnění podloží pod násypy z rostlé horniny třídy těžitelnosti I a II, skupiny 1 až 4 z hornin soudružných a nesoudržných</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</si>
  <si>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</si>
  <si>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273321411</t>
  </si>
  <si>
    <t>Základy z betonu železového (bez výztuže) desky z betonu bez zvláštních nároků na prostředí tř. C 20/25</t>
  </si>
  <si>
    <t>13*21,7*0,1   
13*1,8*0,1   
Součet 30,55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</si>
  <si>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</si>
  <si>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</si>
  <si>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</si>
  <si>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</si>
  <si>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</si>
  <si>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</si>
  <si>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</si>
  <si>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</si>
  <si>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0,05   
Součet 0,05</t>
  </si>
  <si>
    <t>1. Ceny platí pro desky rovné, s náběhy, hřibové nebo upnuté do žeber včetně výztuže těchto žeber.</t>
  </si>
  <si>
    <t>273362021</t>
  </si>
  <si>
    <t>Výztuž základů desek ze svařovaných sítí z drátů typu KARI</t>
  </si>
  <si>
    <t>13*21,7*3,301*1,15/1000   
13*1,8*3,301*1,15/1000   
Součet 1,16</t>
  </si>
  <si>
    <t>274313711</t>
  </si>
  <si>
    <t>Základy z betonu prostého pasy betonu kamenem neprokládaného tř. C 20/25</t>
  </si>
  <si>
    <t>(65*0,5*0,95)   
(15*0,5*0,8)   
(12,1*0,9*0,4)   
Součet 41,231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</si>
  <si>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</si>
  <si>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274351121</t>
  </si>
  <si>
    <t>Bednění základů pasů rovné zřízení</t>
  </si>
  <si>
    <t>(55*0,5)*2   
(12,1*0,95)*2   
Součet 77,99</t>
  </si>
  <si>
    <t>274351122</t>
  </si>
  <si>
    <t>Bednění základů pasů rovné odstranění</t>
  </si>
  <si>
    <t>279113155</t>
  </si>
  <si>
    <t>Základové zdi z tvárnic ztraceného bednění včetně výplně z betonu  bez zvláštních nároků na vliv prostředí třídy C 25/30, tloušťky zdiva přes 300 do 4</t>
  </si>
  <si>
    <t>2*3*2   
Součet 12</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</si>
  <si>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</si>
  <si>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279113156</t>
  </si>
  <si>
    <t>Základové zdi z tvárnic ztraceného bednění včetně výplně z betonu  bez zvláštních nároků na vliv prostředí třídy C 25/30, tloušťky zdiva přes 400 do 5</t>
  </si>
  <si>
    <t>2*2   
(12,1*0,25)   
Součet 7,025</t>
  </si>
  <si>
    <t>279321348</t>
  </si>
  <si>
    <t>Základové zdi z betonu železového (bez výztuže)  bez zvláštních nároků na prostředí tř. C 30/37</t>
  </si>
  <si>
    <t>3*(3+6)*0,8   
Součet 21,6</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</si>
  <si>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</si>
  <si>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</si>
  <si>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</si>
  <si>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3*(3+6)   
2*4*2   
Součet 43</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</si>
  <si>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</si>
  <si>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</si>
  <si>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</si>
  <si>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</si>
  <si>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t>
  </si>
  <si>
    <t>21,6*0,06   
(12,1*0,9*0,4)*0,06   
Součet 1,557</t>
  </si>
  <si>
    <t>69311068</t>
  </si>
  <si>
    <t>geotextilie netkaná separační, ochranná, filtrační, drenážní PP 300g/m2</t>
  </si>
  <si>
    <t>30,88 * 1,15  Přepočtené koeficientem množství</t>
  </si>
  <si>
    <t>Svislé a kompletní konstrukce</t>
  </si>
  <si>
    <t>13010726</t>
  </si>
  <si>
    <t>ocel profilová IPN 240 jakost 11 375</t>
  </si>
  <si>
    <t>0,199 * 1,1  Přepočtené koeficientem množství</t>
  </si>
  <si>
    <t>13010830</t>
  </si>
  <si>
    <t>ocel profilová UPN 240 jakost 11 375</t>
  </si>
  <si>
    <t>0,651 * 1,1  Přepočtené koeficientem množství</t>
  </si>
  <si>
    <t>310235241</t>
  </si>
  <si>
    <t>Zazdívka otvorů ve zdivu nadzákladovém cihlami pálenými  plochy do 0,0225 m2, ve zdi tl. do 300 mm</t>
  </si>
  <si>
    <t>311271011</t>
  </si>
  <si>
    <t>Zdivo strojně zděné z pórobetových velkoformátových bloků na tenkovrstvou maltu, tloušťka zdiva 250 mm, pevnost tvárnic přes P2 do P4, objemová hmotno</t>
  </si>
  <si>
    <t>5,5*12,6   
-1,5*1,5   
-1*2*5   
4*2,6*2   
Součet 77,85</t>
  </si>
  <si>
    <t>311272241</t>
  </si>
  <si>
    <t>Zdivo z pórobetonových tvárnic na tenké maltové lože, tl. zdiva 300 mm pevnost tvárnic přes P2 do P4, objemová hmotnost přes 450 do 600 kg/m3 na pero</t>
  </si>
  <si>
    <t>311321815</t>
  </si>
  <si>
    <t>Nadzákladové zdi z betonu železového (bez výztuže) nosné pohledového (v přírodní barvě drtí a přísad) tř. C 30/37</t>
  </si>
  <si>
    <t>5,5*0,5*1   
4,9*0,5*1   
Součet 5,2</t>
  </si>
  <si>
    <t>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</si>
  <si>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</si>
  <si>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</si>
  <si>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15   
Součet 15</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</si>
  <si>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</si>
  <si>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</si>
  <si>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</si>
  <si>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</si>
  <si>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</si>
  <si>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5,2*0,16   
Součet 0,832</t>
  </si>
  <si>
    <t>317143441</t>
  </si>
  <si>
    <t>Překlady nosné z pórobetonu osazené do tenkého maltového lože, pro zdi tl. 250 mm, délky překladu do 1300 mm</t>
  </si>
  <si>
    <t>2 "NP3</t>
  </si>
  <si>
    <t>1. V cenách jsou započteny náklady na dodání a uložení překladu předepsané délky, včetně podmazání ložné plochy tenkovrstvou maltou.</t>
  </si>
  <si>
    <t>317143443</t>
  </si>
  <si>
    <t>Překlady nosné z pórobetonu osazené do tenkého maltového lože, pro zdi tl. 250 mm, délky překladu přes 1500 do 1800 mm</t>
  </si>
  <si>
    <t>1 "NP4</t>
  </si>
  <si>
    <t>317143444</t>
  </si>
  <si>
    <t>Překlady nosné z pórobetonu osazené do tenkého maltového lože, pro zdi tl. 250 mm, délky překladu přes 1800 do 2100 mm</t>
  </si>
  <si>
    <t>1 "NP5</t>
  </si>
  <si>
    <t>317143453</t>
  </si>
  <si>
    <t>Překlady nosné z pórobetonu osazené do tenkého maltového lože, pro zdi tl. 300 mm, délky překladu přes 1500 do 1800 mm</t>
  </si>
  <si>
    <t>3 "NP1</t>
  </si>
  <si>
    <t>317143454</t>
  </si>
  <si>
    <t>Překlady nosné z pórobetonu osazené do tenkého maltového lože, pro zdi tl. 300 mm, délky překladu přes 1800 do 2100 mm</t>
  </si>
  <si>
    <t>2 "NP2</t>
  </si>
  <si>
    <t>317321611</t>
  </si>
  <si>
    <t>Překlady z betonu železového (bez výztuže)  tř. C 30/37</t>
  </si>
  <si>
    <t>4,9   
Součet 4,9</t>
  </si>
  <si>
    <t>317351107</t>
  </si>
  <si>
    <t>Bednění klenbových pásů, říms nebo překladů překladů neproměnného nebo proměnného průřezu nebo při tvaru zalomeném půdorysně nebo nárysně včetně podpě</t>
  </si>
  <si>
    <t>6,5   
Součet 6,5</t>
  </si>
  <si>
    <t>317351108</t>
  </si>
  <si>
    <t>317351109</t>
  </si>
  <si>
    <t>Bednění klenbových pásů, říms nebo překladů překladů neproměnného nebo proměnného průřezu nebo při tvaru zalomeném půdorysně nebo nárysně Příplatek k</t>
  </si>
  <si>
    <t>4,5   
Součet 4,5</t>
  </si>
  <si>
    <t>317361016</t>
  </si>
  <si>
    <t>Výztuž říms opěrných zdí a valů z oceli  10 505 (R) nebo BSt 500</t>
  </si>
  <si>
    <t>4,9*0,08   
Součet 0,392</t>
  </si>
  <si>
    <t>317941125</t>
  </si>
  <si>
    <t>Osazování ocelových válcovaných nosníků na zdivu  I nebo IE nebo U nebo UE nebo L č. 24 a výše nebo výšky přes 220 mm</t>
  </si>
  <si>
    <t>(9,8*2)*33,2/1000</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</si>
  <si>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</si>
  <si>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(2,75*2)*36,2/1000</t>
  </si>
  <si>
    <t>330311714</t>
  </si>
  <si>
    <t>Sloupy a pilíře z betonu prostého  tř. C 30/37</t>
  </si>
  <si>
    <t>331351121</t>
  </si>
  <si>
    <t>Bednění hranatých sloupů a pilířů včetně vzepření průřezu pravoúhlého čtyřúhelníka výšky do 4 m, průřezu přes 0,08 do 0,16 m2 zřízení</t>
  </si>
  <si>
    <t>9   
Součet 9</t>
  </si>
  <si>
    <t>1. Cenami lze oceňovat i rámové stojky.      
2. Ceny jsou určeny pro bedněné plochy s nízkými požadavky na pohledovost - třída pohledového betonu PB1 dle TP ČSB 03 (garáže, sklepy, apod.)      
3. Příplatek k cenám za pohledový beton je určen pro třídu pohledového betonu PB2 (běžné budovy). Vyšší třídy pohledovosti se oceňují individuálně.</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</si>
  <si>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</si>
  <si>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</si>
  <si>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</si>
  <si>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</si>
  <si>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6*0,12   
Součet 0,72</t>
  </si>
  <si>
    <t>340271041</t>
  </si>
  <si>
    <t>Zazdívka otvorů v příčkách nebo stěnách pórobetonovými tvárnicemi plochy přes 0,025 m2 do 1 m2, objemová hmotnost 500 kg/m3, tloušťka příčky 150 mm</t>
  </si>
  <si>
    <t>1,25/0,15   
Součet 8,333</t>
  </si>
  <si>
    <t>342272225</t>
  </si>
  <si>
    <t>Příčky z pórobetonových tvárnic hladkých na tenké maltové lože objemová hmotnost do 500 kg/m3, tloušťka příčky 100 mm</t>
  </si>
  <si>
    <t>3,9*(2,8+2,4+3+5,7+4,7+1,7+1,7+1,7+1+6+1,2+3,1+1,5+1,9*2)   
Součet 157,17</t>
  </si>
  <si>
    <t>342272245</t>
  </si>
  <si>
    <t>Příčky z pórobetonových tvárnic hladkých na tenké maltové lože objemová hmotnost do 500 kg/m3, tloušťka příčky 150 mm</t>
  </si>
  <si>
    <t>3,9*(7,1+5,6+2,8+6+3,8+1,2+3,1+6,4+2,2+2,4+2,3+2,5+4,2)   
Součet 193,44</t>
  </si>
  <si>
    <t>342291111</t>
  </si>
  <si>
    <t>Ukotvení příček  polyuretanovou pěnou, tl. příčky do 100 mm</t>
  </si>
  <si>
    <t>2,8+2,4+3+5,7+4,7+1,7+1,7+1,7+1+6+1,2+3,1+1,5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</si>
  <si>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</si>
  <si>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342291112</t>
  </si>
  <si>
    <t>Ukotvení příček  polyuretanovou pěnou, tl. příčky přes 100 mm</t>
  </si>
  <si>
    <t>7,1+5,6+2,8+6+3,8+1,2+3,1+6,4+2,2+2,4+2,3+2,5+4,2</t>
  </si>
  <si>
    <t>342291121</t>
  </si>
  <si>
    <t>Ukotvení příček  plochými kotvami, do konstrukce cihelné</t>
  </si>
  <si>
    <t>35,1   
19,5   
Součet 54,6</t>
  </si>
  <si>
    <t>345311611</t>
  </si>
  <si>
    <t>Stěny a příčky z betonu atikové, poprsní,schodišťové a zábradelní zídky prostého tř. C 16/20</t>
  </si>
  <si>
    <t>0,9   
Součet 0,9</t>
  </si>
  <si>
    <t>345351005</t>
  </si>
  <si>
    <t>Bednění atikových, poprsních, schodišťových, zábradelních zídek  plnostěnných zřízení</t>
  </si>
  <si>
    <t>5,5   
Součet 5,5</t>
  </si>
  <si>
    <t>1. Do celkové plochy prolamovaných atikových i zábradelních zídek se započítává plocha bednicích truhlíků tvořících dutiny v konstrukci betonu.</t>
  </si>
  <si>
    <t>345351006</t>
  </si>
  <si>
    <t>Bednění atikových, poprsních, schodišťových, zábradelních zídek  plnostěnných odstranění</t>
  </si>
  <si>
    <t>346244351</t>
  </si>
  <si>
    <t>Obezdívka koupelnových van  ploch rovných z pálených cihel dl. 290 mm, na maltu M 5, tl. 65 mm</t>
  </si>
  <si>
    <t>1*1,5*2   
Součet 3</t>
  </si>
  <si>
    <t>346244381</t>
  </si>
  <si>
    <t>Plentování ocelových válcovaných nosníků jednostranné cihlami  na maltu, výška stojiny do 200 mm</t>
  </si>
  <si>
    <t>3,5   
Součet 3,5</t>
  </si>
  <si>
    <t>346272216</t>
  </si>
  <si>
    <t>Přizdívky z pórobetonových tvárnic objemová hmotnost do 500 kg/m3, na tenké maltové lože, tloušťka přizdívky 50 mm</t>
  </si>
  <si>
    <t>6,5   
5,5   
Součet 12</t>
  </si>
  <si>
    <t>346272226</t>
  </si>
  <si>
    <t>Přizdívky z pórobetonových tvárnic objemová hmotnost do 500 kg/m3, na tenké maltové lože, tloušťka přizdívky 75 mm</t>
  </si>
  <si>
    <t>346272256</t>
  </si>
  <si>
    <t>Přizdívky z pórobetonových tvárnic objemová hmotnost do 500 kg/m3, na tenké maltové lože, tloušťka přizdívky 150 mm</t>
  </si>
  <si>
    <t>4,3*(16+5,8)   
Součet 93,74</t>
  </si>
  <si>
    <t>346481111</t>
  </si>
  <si>
    <t>Zaplentování rýh, potrubí, válcovaných nosníků, výklenků nebo nik  jakéhokoliv tvaru, na maltu ve stěnách nebo před stěnami rabicovým pletivem</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</si>
  <si>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</si>
  <si>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380001</t>
  </si>
  <si>
    <t>Provedení stavebních přípomocí pro instalace (stavební a demoliční práce, vč. materiálu) dle požadavku řemesel</t>
  </si>
  <si>
    <t>1   
Součet 1</t>
  </si>
  <si>
    <t>380002</t>
  </si>
  <si>
    <t>Provedení požárních ucpávek - prostupy stěnou, stropem, střechou dle požadavku řemesel</t>
  </si>
  <si>
    <t>380003</t>
  </si>
  <si>
    <t>MTŽ+DOD zádržný systém střechy vč. kotvení</t>
  </si>
  <si>
    <t>380004</t>
  </si>
  <si>
    <t>Vnitřní orientační systém</t>
  </si>
  <si>
    <t>411321515</t>
  </si>
  <si>
    <t>Stropy z betonu železového (bez výztuže)  stropů deskových, plochých střech, desek balkonových, desek hřibových stropů včetně hlavic hřibových sloupů</t>
  </si>
  <si>
    <t>3*6,6*0,25   
1*1,5*0,25   
Součet 5,325</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</si>
  <si>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</si>
  <si>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</si>
  <si>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</si>
  <si>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0,4*(6+6+3+3)   
0,4*(1,5+1,5+1,5+1,5)   
2*1   
Součet 11,6</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</si>
  <si>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</si>
  <si>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</si>
  <si>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</si>
  <si>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411354247</t>
  </si>
  <si>
    <t>Bednění stropů ztracené ocelové žebrované  ze širokých tenkostěnných ohýbaných profilů (hraněných trapézových vln), bez úpravy povrchu otevřeného podh</t>
  </si>
  <si>
    <t>6,6*3   
Součet 19,8</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</si>
  <si>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</si>
  <si>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</si>
  <si>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</si>
  <si>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2*1</t>
  </si>
  <si>
    <t>1. Podepření větších výšek než 6 m se oceňuje individuálně.</t>
  </si>
  <si>
    <t>411354314</t>
  </si>
  <si>
    <t>Podpěrná konstrukce stropů - desek, kleneb a skořepin výška podepření do 4 m tloušťka stropu přes 15 do 25 cm odstranění</t>
  </si>
  <si>
    <t>2*1   
Součet 2</t>
  </si>
  <si>
    <t>411361821</t>
  </si>
  <si>
    <t>Výztuž stropů  prostě uložených, vetknutých, spojitých, deskových, trámových (žebrových, kazetových), s keramickými a jinými vložkami, konsolových neb</t>
  </si>
  <si>
    <t>411362021</t>
  </si>
  <si>
    <t>5,325*0,18*1,1   
Součet 1,054</t>
  </si>
  <si>
    <t>413321515</t>
  </si>
  <si>
    <t>Nosníky z betonu železového (bez výztuže)  včetně stěnových i jeřábových drah, volných trámů, průvlaků, rámových příčlí, ztužidel, konzol, vodorovných</t>
  </si>
  <si>
    <t>4,2   
Součet 4,2</t>
  </si>
  <si>
    <t>1. V cenách pohledového betonu 413 32-2 jsou započteny i náklady na pečlivé hutnění zejména při líci konstrukce pro docílení neporušeného maltového povrchu bez vzhledových kazů.</t>
  </si>
  <si>
    <t>413351111</t>
  </si>
  <si>
    <t>Bednění nosníků a průvlaků - bez podpěrné konstrukce výška nosníku po spodní líc stropní desky do 100 cm zřízení</t>
  </si>
  <si>
    <t>8,5   
Součet 8,5</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</si>
  <si>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</si>
  <si>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</si>
  <si>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</si>
  <si>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</si>
  <si>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</si>
  <si>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1. Množství měrných jednotek se určuje v m2 půdorysné plochy nosníku.      
2. Výška nosníku je dána jeho spodní hranou a spodním lícem stropní desky.</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</si>
  <si>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</si>
  <si>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</si>
  <si>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</si>
  <si>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t>
  </si>
  <si>
    <t>4,2*0,09   
Součet 0,378</t>
  </si>
  <si>
    <t>417321414</t>
  </si>
  <si>
    <t>Ztužující pásy a věnce z betonu železového (bez výztuže)  tř. C 20/25</t>
  </si>
  <si>
    <t>72*0,3*0,25   
Součet 5,4</t>
  </si>
  <si>
    <t>417351115</t>
  </si>
  <si>
    <t>Bednění bočnic ztužujících pásů a věnců včetně vzpěr  zřízení</t>
  </si>
  <si>
    <t>72*0,2*2   
Součet 28,8</t>
  </si>
  <si>
    <t>417351116</t>
  </si>
  <si>
    <t>Bednění bočnic ztužujících pásů a věnců včetně vzpěr  odstranění</t>
  </si>
  <si>
    <t>417361821</t>
  </si>
  <si>
    <t>Výztuž ztužujících pásů a věnců  z betonářské oceli 10 505 (R) nebo BSt 500</t>
  </si>
  <si>
    <t>5,4*0,07   
Součet 0,378</t>
  </si>
  <si>
    <t>Komunikace pozemní</t>
  </si>
  <si>
    <t>564821111</t>
  </si>
  <si>
    <t>Podklad ze štěrkodrti ŠD  s rozprostřením a zhutněním, po zhutnění tl. 80 mm</t>
  </si>
  <si>
    <t>564831111</t>
  </si>
  <si>
    <t>Podklad ze štěrkodrti ŠD  s rozprostřením a zhutněním, po zhutnění tl. 100 mm</t>
  </si>
  <si>
    <t>564861111</t>
  </si>
  <si>
    <t>Podklad ze štěrkodrti ŠD  s rozprostřením a zhutněním, po zhutnění tl. 200 mm</t>
  </si>
  <si>
    <t>59245212</t>
  </si>
  <si>
    <t>dlažba zámková tvaru I 196x161x60mm přírodní</t>
  </si>
  <si>
    <t>32 * 1,1  Přepočtené koeficientem množství</t>
  </si>
  <si>
    <t>596811120</t>
  </si>
  <si>
    <t>Kladení dlažby z betonových nebo kameninových dlaždic komunikací pro pěší s vyplněním spár a se smetením přebytečného materiálu na vzdálenost do 3 m s</t>
  </si>
  <si>
    <t>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</si>
  <si>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Úpravy povrchů, podlahy a osazování výplní</t>
  </si>
  <si>
    <t>28342205</t>
  </si>
  <si>
    <t>profil začišťovací PVC 6mm s výztužnou tkaninou pro ostění ETICS</t>
  </si>
  <si>
    <t>33,5*1,05   
Součet 35,175</t>
  </si>
  <si>
    <t>283502832</t>
  </si>
  <si>
    <t>Nadpražní lišta s přiznanou okapnicí nadokenní profil s viditelnou hranou, délka 2 m, 2,5 m</t>
  </si>
  <si>
    <t>15,8*1,05   
Součet 16,59</t>
  </si>
  <si>
    <t>55331432</t>
  </si>
  <si>
    <t>zárubeň jednokřídlá ocelová pro dodatečnou montáž tl stěny 75-100mm rozměru 800/1970, 2100mm</t>
  </si>
  <si>
    <t>55331434</t>
  </si>
  <si>
    <t>zárubeň jednokřídlá ocelová pro dodatečnou montáž tl stěny 75-100mm rozměru 1100/1970, 2100mm</t>
  </si>
  <si>
    <t>55331447</t>
  </si>
  <si>
    <t>zárubeň jednokřídlá ocelová pro dodatečnou montáž tl stěny 210-250mm rozměru 800/1970, 2100mm</t>
  </si>
  <si>
    <t>55331448</t>
  </si>
  <si>
    <t>zárubeň jednokřídlá ocelová pro dodatečnou montáž tl stěny 210-250mm rozměru 900/1970, 2100mm</t>
  </si>
  <si>
    <t>55331564</t>
  </si>
  <si>
    <t>zárubeň jednokřídlá ocelová pro zdění s protipožární úpravou tl stěny 110-150mm rozměru 1100/1970, 2100mm</t>
  </si>
  <si>
    <t>602016195</t>
  </si>
  <si>
    <t>Penetrace hloubková stěn Silikon</t>
  </si>
  <si>
    <t>16   
Součet 16</t>
  </si>
  <si>
    <t>602019187</t>
  </si>
  <si>
    <t>Omítka stěn tenkovrstvá Silikon</t>
  </si>
  <si>
    <t>612131121</t>
  </si>
  <si>
    <t>Podkladní a spojovací vrstva vnitřních omítaných ploch  penetrace akrylát-silikonová nanášená ručně stěn</t>
  </si>
  <si>
    <t>141,539 "hrubá zatřená   
815,76 "hladká štuková   
16,544 "ostění/nadpraží   
Součet 973,843</t>
  </si>
  <si>
    <t>612135101</t>
  </si>
  <si>
    <t>Hrubá výplň rýh maltou  jakékoli šířky rýhy ve stěnách</t>
  </si>
  <si>
    <t>(12*0,1) "rýha 10x10 cm</t>
  </si>
  <si>
    <t>1. V cenách nejsou započteny náklady na omítku rýh, tyto se ocení příšlušnými cenami tohoto katalogu.</t>
  </si>
  <si>
    <t>612142001</t>
  </si>
  <si>
    <t>Potažení vnitřních ploch pletivem  v ploše nebo pruzích, na plném podkladu sklovláknitým vtlačením do tmelu stěn</t>
  </si>
  <si>
    <t>25   
Součet 25</t>
  </si>
  <si>
    <t>1. V cenách -2001 jsou započteny i náklady na tmel.</t>
  </si>
  <si>
    <t>612321111</t>
  </si>
  <si>
    <t>Omítka vápenocementová vnitřních ploch  nanášená ručně jednovrstvá, tloušťky do 10 mm hrubá zatřená svislých konstrukcí stěn</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</si>
  <si>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</si>
  <si>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</si>
  <si>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t>
  </si>
  <si>
    <t>612325302</t>
  </si>
  <si>
    <t>Vápenocementová omítka ostění nebo nadpraží štuková</t>
  </si>
  <si>
    <t>0,25*(1,25*3)*2   
0,25*(1,5*3)   
0,25*(1,2+2,55+2,55)   
0,15*1,5*3   
0,25*(1,6+2,55+2,55)   
0,15*(1,153+2,9+2,9)*3   
0,15*(1,153+3,75+3,75)*5   
Součet 16,544</t>
  </si>
  <si>
    <t>1. Ceny lze použít jen pro ocenění samostatně upravovaného ostění a nadpraží ( např. při dodatečné výměně oken nebo zárubní ) v šířce do 300 mm okolo upravovaného otvoru.</t>
  </si>
  <si>
    <t>613473115</t>
  </si>
  <si>
    <t>Příplatek za zabudované rohovníky vč. dodávky systémové lišty</t>
  </si>
  <si>
    <t>89   
Součet 89</t>
  </si>
  <si>
    <t>619991021</t>
  </si>
  <si>
    <t>Zakrytí vnitřních ploch před znečištěním  včetně pozdějšího odkrytí rámů oken a dveří, keramických soklů oblepením malířskou páskou</t>
  </si>
  <si>
    <t>1. U ceny -1011 se množství měrných jednotek určuje v m2 rozvinuté plochy jednotlivých konstrukcí a prvků.      
2. Zakrytí výplní otvorů se oceňuje příslušnými cenami souboru cen 629 99-10.. Zakrytí vnějších ploch před znečištěním.</t>
  </si>
  <si>
    <t>619995001</t>
  </si>
  <si>
    <t>Začištění omítek (s dodáním hmot)  kolem oken, dveří, podlah, obkladů apod.</t>
  </si>
  <si>
    <t>41   
Součet 41</t>
  </si>
  <si>
    <t>1. Cenu -5001 lze použít pouze v případě provádění opravy nebo osazování nových oken, dveří, obkladů, podlah apod.; nelze ji použít v případech provádění opravy omítek nebo nové omítky v celé ploše.</t>
  </si>
  <si>
    <t>621471119</t>
  </si>
  <si>
    <t>Příplatek za provádění úprav na podhledech</t>
  </si>
  <si>
    <t>3,15   
Součet 3,15</t>
  </si>
  <si>
    <t>622142001</t>
  </si>
  <si>
    <t>Potažení vnějších ploch pletivem  v ploše nebo pruzích, na plném podkladu sklovláknitým vtlačením do tmelu stěn</t>
  </si>
  <si>
    <t>(11,2+8,5+16+1+13,5)*0,5   
Součet 25,1</t>
  </si>
  <si>
    <t>622143004</t>
  </si>
  <si>
    <t>Montáž omítkových profilů  plastových, pozinkovaných nebo dřevěných upevněných vtlačením do podkladní vrstvy nebo přibitím začišťovacích samolepících</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</si>
  <si>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</si>
  <si>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622300152</t>
  </si>
  <si>
    <t>Montáž dilatační lišty</t>
  </si>
  <si>
    <t>1,25*3*2   
1,5*3   
1,2+2,55+2,55   
1,6+2,55+2,55   
1,5*3   
8,95+1,25+1,25   
Součet 40,95</t>
  </si>
  <si>
    <t>622311515</t>
  </si>
  <si>
    <t>Izolace suterénu XPS tl. 200 mm, bez PÚ</t>
  </si>
  <si>
    <t>3*(11,2+8,5)   
1,5*(16+1+13,5)   
Součet 104,85</t>
  </si>
  <si>
    <t>622311737</t>
  </si>
  <si>
    <t>Zatepl.syst., fasáda, miner.desky KV 200 mm s omítkou Silikon, lepidlo</t>
  </si>
  <si>
    <t>622390721</t>
  </si>
  <si>
    <t>Příplatek za provádění úprav vnějšího ostění</t>
  </si>
  <si>
    <t>4,14   
Součet 4,14</t>
  </si>
  <si>
    <t>622401941</t>
  </si>
  <si>
    <t>Příplatek za kropení podkladu omítky vnější stěn</t>
  </si>
  <si>
    <t>622402151</t>
  </si>
  <si>
    <t>Podhoz u tvárnic zdí vnějších z malty MVC</t>
  </si>
  <si>
    <t>622421121</t>
  </si>
  <si>
    <t>Omítka vnější stěn, MVC, hrubá zatřená</t>
  </si>
  <si>
    <t>622481291</t>
  </si>
  <si>
    <t>Montáž výztužné lišty rohové</t>
  </si>
  <si>
    <t>15,8   
33,5   
Součet 49,3</t>
  </si>
  <si>
    <t>622511121</t>
  </si>
  <si>
    <t>Omítka tenkovrstvá akrylátová vnějších ploch  probarvená, včetně penetrace podkladu mozaiková hrubozrnná stěn</t>
  </si>
  <si>
    <t>(11,2+8,5+16+1+13,5)*0,35   
Součet 17,57</t>
  </si>
  <si>
    <t>629991011</t>
  </si>
  <si>
    <t>Zakrytí vnějších ploch před znečištěním  včetně pozdějšího odkrytí výplní otvorů a svislých ploch fólií přilepenou lepící páskou</t>
  </si>
  <si>
    <t>1. V ceně -1012 nejsou započteny náklady na dodávku a montáž začišťovací lišty; tyto se oceňují cenou 622 14-3004 této části katalogu a materiálem ve specifikaci.</t>
  </si>
  <si>
    <t>630001</t>
  </si>
  <si>
    <t>Dilatace, systémové řešení, dle PD</t>
  </si>
  <si>
    <t>631311117</t>
  </si>
  <si>
    <t>Mazanina z betonu  prostého bez zvýšených nároků na prostředí tl. přes 50 do 80 mm tř. C 30/37</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</si>
  <si>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</si>
  <si>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</si>
  <si>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cenám mazanin  za úpravu povrchu mazaniny přehlazením, mazanina tl. přes 120 do 240 mm</t>
  </si>
  <si>
    <t>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</si>
  <si>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631319175</t>
  </si>
  <si>
    <t>Příplatek k cenám mazanin  za stržení povrchu spodní vrstvy mazaniny latí před vložením výztuže nebo pletiva pro tl. obou vrstev mazaniny přes 120 do</t>
  </si>
  <si>
    <t>631319211</t>
  </si>
  <si>
    <t>Příplatek k cenám betonových mazanin za vyztužení  polypropylenovými mikrovlákny objemové vyztužení 0,9 kg/m3</t>
  </si>
  <si>
    <t>631351101</t>
  </si>
  <si>
    <t>Bednění v podlahách  rýh a hran zřízení</t>
  </si>
  <si>
    <t>4   
Součet 4</t>
  </si>
  <si>
    <t>631351102</t>
  </si>
  <si>
    <t>Bednění v podlahách  rýh a hran odstranění</t>
  </si>
  <si>
    <t>635111242</t>
  </si>
  <si>
    <t>Násyp ze štěrkopísku, písku nebo kameniva pod podlahy  se zhutněním z kameniva hrubého 16-32</t>
  </si>
  <si>
    <t>1. Ceny jsou určeny pro násyp vodorovný nebo ve spádu pod podlahy, mazaniny, dlažby a pro násypy na plochých střechách.</t>
  </si>
  <si>
    <t>642942111</t>
  </si>
  <si>
    <t>Osazování zárubní nebo rámů kovových dveřních  lisovaných nebo z úhelníků bez dveřních křídel na cementovou maltu, plochy otvoru do 2,5 m2</t>
  </si>
  <si>
    <t>"800/1970 mm   
3 "Z1   
4 "Z2   
"800/2150 mm   
2 "Z3   
"900/2150 mm   
3 "Z4   
"110/1970 mm   
1 "Z6   
Součet 13</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</si>
  <si>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</si>
  <si>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642945111</t>
  </si>
  <si>
    <t>Osazování ocelových zárubní protipožárních nebo protiplynových dveří  do vynechaného otvoru, s obetonováním, dveří jednokřídlových do 2,5 m2</t>
  </si>
  <si>
    <t>2 "O9 (EW15DP3-C)</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</si>
  <si>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 cenách za osazení.      
5. Ceny lze použít i pro osazení zárubně včetně křídla (křídel), které nelze vyvěsit.      
6. Kompletace zárubně s křídlem (křídly) se ocení cenami katalogu PSV 800-767 Konstrukce zámečnické - montáž.</t>
  </si>
  <si>
    <t>Izolace proti vodě, vlhkosti a plynům</t>
  </si>
  <si>
    <t>11163150</t>
  </si>
  <si>
    <t>lak penetrační asfaltový</t>
  </si>
  <si>
    <t>319,2 * 0,0003  Přepočtené koeficientem množství</t>
  </si>
  <si>
    <t>111,95 * 0,00035  Přepočtené koeficientem množství</t>
  </si>
  <si>
    <t>28355022</t>
  </si>
  <si>
    <t>páska pružná těsnící hydroizolační š do 125mm</t>
  </si>
  <si>
    <t>19 * 1,05  Přepočtené koeficientem množství</t>
  </si>
  <si>
    <t>62853004</t>
  </si>
  <si>
    <t>pás asfaltový natavitelný modifikovaný SBS tl 4,0mm s vložkou ze skleněné tkaniny a spalitelnou PE fólií nebo jemnozrnným minerálním posypem na horním</t>
  </si>
  <si>
    <t>111,95 * 1,2  Přepočtené koeficientem množství</t>
  </si>
  <si>
    <t>319,2 * 1,15  Přepočtené koeficientem množství</t>
  </si>
  <si>
    <t>69311080</t>
  </si>
  <si>
    <t>geotextilie netkaná separační, ochranná, filtrační, drenážní PES 200g/m2</t>
  </si>
  <si>
    <t>269,96 * 1,05  Přepočtené koeficientem množství</t>
  </si>
  <si>
    <t>69311081</t>
  </si>
  <si>
    <t>geotextilie netkaná separační, ochranná, filtrační, drenážní PES 300g/m2</t>
  </si>
  <si>
    <t>95,89 * 1,05  Přepočtené koeficientem množství</t>
  </si>
  <si>
    <t>711111001</t>
  </si>
  <si>
    <t>Provedení izolace proti zemní vlhkosti natěradly a tmely za studena  na ploše vodorovné V nátěrem penetračním</t>
  </si>
  <si>
    <t>13,3*22   
13,3*2   
Součet 319,2</t>
  </si>
  <si>
    <t>1. Izolace plochy jednotlivě do 10 m2 se oceňují skladebně cenou příslušné izolace a cenou 711 19-9095 Příplatek za plochu do 10 m2.</t>
  </si>
  <si>
    <t>711112001</t>
  </si>
  <si>
    <t>Provedení izolace proti zemní vlhkosti natěradly a tmely za studena  na ploše svislé S nátěrem penetračním</t>
  </si>
  <si>
    <t>2*(11,2+8,5)   
1,1*(16+1+13,5)   
39   
Součet 111,95</t>
  </si>
  <si>
    <t>711141559</t>
  </si>
  <si>
    <t>Provedení izolace proti zemní vlhkosti pásy přitavením  NAIP na ploše vodorovné V</t>
  </si>
  <si>
    <t>1. Izolace plochy jednotlivě do 10 m2 se oceňují skladebně cenou příslušné izolace a cenou 711 19-9097 Příplatek za plochu do 10 m2.</t>
  </si>
  <si>
    <t>711142559</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</si>
  <si>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</si>
  <si>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</si>
  <si>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</si>
  <si>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2,7*(11,2+8,5)   
1,4*(16+1+13,5)   
Součet 95,89</t>
  </si>
  <si>
    <t>711161383</t>
  </si>
  <si>
    <t>Izolace proti zemní vlhkosti a beztlakové vodě nopovými fóliemi ostatní ukončení izolace lištou</t>
  </si>
  <si>
    <t>11,2+8,5+16+1+13,5   
Součet 50,2</t>
  </si>
  <si>
    <t>711193121</t>
  </si>
  <si>
    <t>Izolace proti zemní vlhkosti ostatní těsnicí hmotou dvousložkovou na bázi cementu na ploše vodorovné V</t>
  </si>
  <si>
    <t>8*2   
Součet 16</t>
  </si>
  <si>
    <t>711491172</t>
  </si>
  <si>
    <t>Provedení doplňků izolace proti vodě textilií na ploše vodorovné V vrstva ochranná</t>
  </si>
  <si>
    <t>269,96</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</si>
  <si>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</si>
  <si>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</si>
  <si>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</si>
  <si>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</si>
  <si>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</si>
  <si>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19   
Součet 19</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</si>
  <si>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</si>
  <si>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998711101</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</si>
  <si>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</si>
  <si>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</si>
  <si>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28323020</t>
  </si>
  <si>
    <t>fólie separační PE 2 x 50 m</t>
  </si>
  <si>
    <t>269,96 * 1,1  Přepočtené koeficientem množství</t>
  </si>
  <si>
    <t>28376382</t>
  </si>
  <si>
    <t>deska z polystyrénu XPS, hrana polodrážková a hladký povrch s vyšší odolností tl 100mm</t>
  </si>
  <si>
    <t>19,95 * 1,05  Přepočtené koeficientem množství</t>
  </si>
  <si>
    <t>28376385</t>
  </si>
  <si>
    <t>deska z polystyrénu XPS, hrana rovná, polo či pero drážka a hladký povrch ?=0,034</t>
  </si>
  <si>
    <t>(269,96*0,15)   
40,494 * 1,05  Přepočtené koeficientem množství</t>
  </si>
  <si>
    <t>713001</t>
  </si>
  <si>
    <t>Montáž panelu stěnového do tl. 100 mm vč. lemování</t>
  </si>
  <si>
    <t>18   
61,5   
Součet 79,5</t>
  </si>
  <si>
    <t>713002</t>
  </si>
  <si>
    <t>Panel stěnový s polyuretanovou izolací tl. 100 mm vč. lemování</t>
  </si>
  <si>
    <t>18*1,1   
61,5*1,1   
Součet 87,45</t>
  </si>
  <si>
    <t>713003</t>
  </si>
  <si>
    <t>Provedení panelu střechy, vč. detailů a kotvení, dle PD</t>
  </si>
  <si>
    <t>13,4*26,1   
Součet 349,74</t>
  </si>
  <si>
    <t>713121111</t>
  </si>
  <si>
    <t>Montáž tepelné izolace podlah rohožemi, pásy, deskami, dílci, bloky (izolační materiál ve specifikaci) kladenými volně jednovrstvá</t>
  </si>
  <si>
    <t>1. Množství tepelné izolace podlah okrajovými pásky k ceně -1211 se určuje v m projektované délky obložení (bez přesahů) na obvodu podlahy.</t>
  </si>
  <si>
    <t>713131141</t>
  </si>
  <si>
    <t>Montáž tepelné izolace stěn rohožemi, pásy, deskami, dílci, bloky (izolační materiál ve specifikaci) lepením celoplošně</t>
  </si>
  <si>
    <t>(21*0,95)</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</si>
  <si>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</si>
  <si>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</si>
  <si>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</si>
  <si>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713561</t>
  </si>
  <si>
    <t>Provedení izolace stěny-podlahy, vč. dodávky desky tl. 100 mm</t>
  </si>
  <si>
    <t>998713101</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</si>
  <si>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</si>
  <si>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</si>
  <si>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742</t>
  </si>
  <si>
    <t>Elektroinstalace - slaboproud</t>
  </si>
  <si>
    <t>742210121</t>
  </si>
  <si>
    <t>Montáž hlásiče automatického bodového</t>
  </si>
  <si>
    <t>10 "X37</t>
  </si>
  <si>
    <t>ADI.0031791.URS</t>
  </si>
  <si>
    <t>Bezdrátový kombinovaný optický detektor kouře a vysokých teplot 60-70°C</t>
  </si>
  <si>
    <t>751398022</t>
  </si>
  <si>
    <t>Montáž ostatních zařízení  větrací mřížky stěnové, průřezu přes 0,04 do 0,100 m2</t>
  </si>
  <si>
    <t>3 "ozn. X5   
1 "ozn. X7   
1 "ozn. X8   
Součet 5</t>
  </si>
  <si>
    <t>751398023</t>
  </si>
  <si>
    <t>Montáž ostatních zařízení  větrací mřížky stěnové, průřezu přes 0,100 do 0,150 m2</t>
  </si>
  <si>
    <t>2 "X4   
1 "X6   
Součet 3</t>
  </si>
  <si>
    <t>751398024</t>
  </si>
  <si>
    <t>Montáž ostatních zařízení  větrací mřížky stěnové, průřezu přes 0,150 do 0,200 m2</t>
  </si>
  <si>
    <t>4 "X2   
4 "X3   
Součet 8</t>
  </si>
  <si>
    <t>751spec-001</t>
  </si>
  <si>
    <t>exter. protidešťová žaluzie, roz. 315x200 mm; ozn. X5</t>
  </si>
  <si>
    <t>751spec-002</t>
  </si>
  <si>
    <t>exter. protidešťová žaluzie, roz. 800x400 mm; ozn. X7</t>
  </si>
  <si>
    <t>751spec-003</t>
  </si>
  <si>
    <t>exter. protidešťová žaluzie, roz. 630x630 mm; ozn. X8</t>
  </si>
  <si>
    <t>751spec-004</t>
  </si>
  <si>
    <t>exter. protidešťová žaluzie, roz. 400x315 mm; ozn. X6</t>
  </si>
  <si>
    <t>751spec-006</t>
  </si>
  <si>
    <t>inter. ventilační mřížka, roz. 1000x200 mm; ozn. X2</t>
  </si>
  <si>
    <t>751spec-007</t>
  </si>
  <si>
    <t>inter. ventilační mřížka, roz. 8000x200 mm; ozn. X3</t>
  </si>
  <si>
    <t>781spec-005</t>
  </si>
  <si>
    <t>inter. ventilační mřížka, roz. 600x200 mm; ozn. X4</t>
  </si>
  <si>
    <t>763</t>
  </si>
  <si>
    <t>Konstrukce suché výstavby</t>
  </si>
  <si>
    <t>59030586</t>
  </si>
  <si>
    <t>podhled kazetový děrovaný kruh 6,5mm, polozapuštěný rastr tl 10mm 600x1200mm</t>
  </si>
  <si>
    <t>170,25 * 1,05  Přepočtené koeficientem množství</t>
  </si>
  <si>
    <t>763135102</t>
  </si>
  <si>
    <t>Montáž sádrokartonového podhledu kazetového demontovatelného, velikosti kazet 600x600 mm včetně zavěšené nosné konstrukce polozapuštěné</t>
  </si>
  <si>
    <t>15,12+12,54+19,11+17,81+36,31   
4,84+11,49+9,56+2,47+2,46+2,41+10,59+9,64+7,25+5+3,65   
Součet 170,25</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</si>
  <si>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</si>
  <si>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998763301</t>
  </si>
  <si>
    <t>Přesun hmot pro konstrukce montované z desek  sádrokartonových, sádrovláknitých, cementovláknitých nebo cementových stanovený z hmotnosti přesunovanéh</t>
  </si>
  <si>
    <t>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</si>
  <si>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764001</t>
  </si>
  <si>
    <t>Oplechování nosných ocelových sloupů hliníkovými panely, vč. detailů, dle PD</t>
  </si>
  <si>
    <t>12   
Součet 12</t>
  </si>
  <si>
    <t>764002</t>
  </si>
  <si>
    <t>Klempířské prvky střechy a fasády ostatní, vč. detailů, dle PD K7-K9 a K11-K17</t>
  </si>
  <si>
    <t>764003</t>
  </si>
  <si>
    <t>Kapotáž vstupního portálu, dle PD</t>
  </si>
  <si>
    <t>764211403</t>
  </si>
  <si>
    <t>Oplechování stěny a podhledu z tabulí, lak. plech podkladní rošt</t>
  </si>
  <si>
    <t>10,7   
22   
5   
15   
Součet 52,7</t>
  </si>
  <si>
    <t>764252403R0V</t>
  </si>
  <si>
    <t>Žlaby podokapní, rš 620 mm lak. plech, K1</t>
  </si>
  <si>
    <t>25,73   
Součet 25,73</t>
  </si>
  <si>
    <t>764315635</t>
  </si>
  <si>
    <t>Lemování trub, konzol, držáků a ostatních kusových prvků z pozinkovaného plechu s povrchovou úpravou střech s krytinou prostupovou manžetou přes 200 d</t>
  </si>
  <si>
    <t>3 "K18; DN 250   
1 "K19; DN 280   
Součet 4</t>
  </si>
  <si>
    <t>764359212R0V</t>
  </si>
  <si>
    <t>Kotlík z plechu pro trouby D do 125 mm lak. plech</t>
  </si>
  <si>
    <t>764510450R0V</t>
  </si>
  <si>
    <t>Oplechování parapetů včetně rohů, do rš 330 mm lak. plech, K4, K5, K6</t>
  </si>
  <si>
    <t>8,95   
1,25+1,25   
1,5   
Součet 12,95</t>
  </si>
  <si>
    <t>764530460R0V</t>
  </si>
  <si>
    <t>Oplechování zdí z plechu, do rš 605 mm lak. plech, K3</t>
  </si>
  <si>
    <t>26,365   
Součet 26,365</t>
  </si>
  <si>
    <t>764530462R0V</t>
  </si>
  <si>
    <t>Sněhový zachytávač lak. plech, K10</t>
  </si>
  <si>
    <t>764554403R0V</t>
  </si>
  <si>
    <t>Odpadní trouby, svod lak. plech, K2</t>
  </si>
  <si>
    <t>6,8   
Součet 6,8</t>
  </si>
  <si>
    <t>998764101</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</si>
  <si>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</si>
  <si>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</si>
  <si>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766</t>
  </si>
  <si>
    <t>Konstrukce truhlářské</t>
  </si>
  <si>
    <t>54914122</t>
  </si>
  <si>
    <t>kování bezpečnostní, klika-klika R4/O OFFICE</t>
  </si>
  <si>
    <t>54917265</t>
  </si>
  <si>
    <t>samozavírač dveří hydraulický K214 č.14 zlatá bronz</t>
  </si>
  <si>
    <t>54931584</t>
  </si>
  <si>
    <t>závěs dveřní nosný k zašroubování 60x10mm</t>
  </si>
  <si>
    <t>100 kus</t>
  </si>
  <si>
    <t>54964150</t>
  </si>
  <si>
    <t>vložka zámková cylindrická oboustranná+4 klíče</t>
  </si>
  <si>
    <t>55347584</t>
  </si>
  <si>
    <t>schody skládací protipožární,mech. z Al profilů, El 30, pro výšku max. 320cm, 13 schodnic 130x70cm</t>
  </si>
  <si>
    <t>5624560R</t>
  </si>
  <si>
    <t>mřížka větrací hranatá plast se žaluzií 500x100 mm</t>
  </si>
  <si>
    <t>61144019</t>
  </si>
  <si>
    <t>koncovka k parapetu plastovému vnitřnímu 1 pár</t>
  </si>
  <si>
    <t>SADA</t>
  </si>
  <si>
    <t>61144402</t>
  </si>
  <si>
    <t>parapet plastový vnitřní komůrkový 305x20x1000mm</t>
  </si>
  <si>
    <t>4 * 1,1  Přepočtené koeficientem množství</t>
  </si>
  <si>
    <t>8,95 * 1,1  Přepočtené koeficientem množství</t>
  </si>
  <si>
    <t>61162086</t>
  </si>
  <si>
    <t>dveře jednokřídlé dřevotřískové povrch laminátový plné 800x1970/2100mm</t>
  </si>
  <si>
    <t>61162089</t>
  </si>
  <si>
    <t>dveře jednokřídlé dřevotřískové povrch laminátový plné 1100x1970/2100mm</t>
  </si>
  <si>
    <t>766231113</t>
  </si>
  <si>
    <t>Montáž sklápěcich schodů  na půdu s vyřezáním otvoru a kompletizací</t>
  </si>
  <si>
    <t>1. V ceně -1113 není započtena dodávka montážního materiálu, tato se oceňuje ve specifikaci.      
2. V ceně -1113 není započteno olištování; toto olištování se oceňuje cenami 766 69-9741 až -9742 Překrytí spár lištou.</t>
  </si>
  <si>
    <t>766660001</t>
  </si>
  <si>
    <t>Montáž dveřních křídel dřevěných nebo plastových otevíravých do ocelové zárubně povrchově upravených jednokřídlových, šířky do 800 mm</t>
  </si>
  <si>
    <t>"800/1970 mm   
3 "T1   
4 "T2   
"800/2150 mm   
2 "T4   
Součet 9</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</si>
  <si>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</si>
  <si>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</si>
  <si>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</si>
  <si>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"900/2150 mm   
3 "T4</t>
  </si>
  <si>
    <t>766660717</t>
  </si>
  <si>
    <t>Montáž dveřních doplňků samozavírače na zárubeň ocelovou</t>
  </si>
  <si>
    <t>2 "O9</t>
  </si>
  <si>
    <t>766660720</t>
  </si>
  <si>
    <t>Montáž dveřních doplňků větrací mřížky s vyříznutím otvoru</t>
  </si>
  <si>
    <t>9 "ozn. X1</t>
  </si>
  <si>
    <t>766694112</t>
  </si>
  <si>
    <t>Montáž ostatních truhlářských konstrukcí parapetních desek dřevěných nebo plastových šířky do 300 mm, délky přes 1000 do 1600 mm</t>
  </si>
  <si>
    <t>2 "P2   
1 "P3   
Součet 3</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</si>
  <si>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</si>
  <si>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766694114</t>
  </si>
  <si>
    <t>Montáž ostatních truhlářských konstrukcí parapetních desek dřevěných nebo plastových šířky do 300 mm, délky přes 2600 mm</t>
  </si>
  <si>
    <t>1 "P1</t>
  </si>
  <si>
    <t>76699001R</t>
  </si>
  <si>
    <t>SEDACÍ PRVEK DO INTERIÉRU PRO 4 OSOBY</t>
  </si>
  <si>
    <t>76699002R</t>
  </si>
  <si>
    <t>Odpadkový koš celoocelový, variantně s víkem vhazovacího otvoru, objem nádoby 55 l</t>
  </si>
  <si>
    <t>76699003R</t>
  </si>
  <si>
    <t>PANEL JEDNOSTRANNÝ, NÁSTĚNNÝ S VLASTNÍM ZDROJEM PROSVĚTLENÍ PRO UMÍSTĚNÍ INFORMAČNÍCH, NEBO REKLAMNÍCH SDĚLENÍ</t>
  </si>
  <si>
    <t>76699004R</t>
  </si>
  <si>
    <t>Klaprám, aplikace v interiéru i exteriéru budovy, bez osvětlení</t>
  </si>
  <si>
    <t>76699005R</t>
  </si>
  <si>
    <t>MAPA UMÍSTĚNÁ DO KLAPRÁMU</t>
  </si>
  <si>
    <t>76699006R</t>
  </si>
  <si>
    <t>LAVICE DO ŠATNY</t>
  </si>
  <si>
    <t>76699007R</t>
  </si>
  <si>
    <t>LAVICE DO SPRCHY</t>
  </si>
  <si>
    <t>76699008R</t>
  </si>
  <si>
    <t>PLECHOVÁ SKŘÍŇKA, 3 BOXY</t>
  </si>
  <si>
    <t>76699009R</t>
  </si>
  <si>
    <t>STŮL DO DENNÍ MÍSTNOSTI</t>
  </si>
  <si>
    <t>76699010R</t>
  </si>
  <si>
    <t>ŽIDLE DO DENNÍ MÍSTNOSTI</t>
  </si>
  <si>
    <t>76699011R</t>
  </si>
  <si>
    <t>ROHOVÝ KANCELÁŘSKÝ STŮL DO KASY</t>
  </si>
  <si>
    <t>76699012R</t>
  </si>
  <si>
    <t>KANCELÁŘSKÁ ŽIDLE DO KASY</t>
  </si>
  <si>
    <t>76699013R</t>
  </si>
  <si>
    <t>KANCELÁŘSKÁ SKŘÍŇ DO KASY</t>
  </si>
  <si>
    <t>76699014R</t>
  </si>
  <si>
    <t>TREZOROVÁ SKŘÍŇ DO KASY</t>
  </si>
  <si>
    <t>799001</t>
  </si>
  <si>
    <t>Sanitární příčka X12</t>
  </si>
  <si>
    <t>799002</t>
  </si>
  <si>
    <t>Přebalovací pult X17</t>
  </si>
  <si>
    <t>799003</t>
  </si>
  <si>
    <t>Osoučeč rukou X18</t>
  </si>
  <si>
    <t>799004</t>
  </si>
  <si>
    <t>Dávkovač mýdla X19</t>
  </si>
  <si>
    <t>799005</t>
  </si>
  <si>
    <t>Zásobník toaletního papíru v roli X20</t>
  </si>
  <si>
    <t>799006</t>
  </si>
  <si>
    <t>Závěsný zásobník na papírové ručníky X29</t>
  </si>
  <si>
    <t>799007</t>
  </si>
  <si>
    <t>Zrcadlo X21</t>
  </si>
  <si>
    <t>799008</t>
  </si>
  <si>
    <t>Dělící stěny pro WC X22</t>
  </si>
  <si>
    <t>3   
Součet 3</t>
  </si>
  <si>
    <t>799009</t>
  </si>
  <si>
    <t>Kuchyňská sestava X25</t>
  </si>
  <si>
    <t>799010</t>
  </si>
  <si>
    <t>Nápojový automat X26 - pouze stavební příprava</t>
  </si>
  <si>
    <t>2   
Součet 2</t>
  </si>
  <si>
    <t>799011</t>
  </si>
  <si>
    <t>Vnější čistící rohož X27</t>
  </si>
  <si>
    <t>799012</t>
  </si>
  <si>
    <t>Vnitřní čistící rohož X28</t>
  </si>
  <si>
    <t>799014</t>
  </si>
  <si>
    <t>Drátěný koš na paírové ručníky X30</t>
  </si>
  <si>
    <t>799015</t>
  </si>
  <si>
    <t>Další prvky umístěné v bezbariérovém WC X32</t>
  </si>
  <si>
    <t>799016</t>
  </si>
  <si>
    <t>Další prvky umístěné v úklidové místnosti X33</t>
  </si>
  <si>
    <t>799017</t>
  </si>
  <si>
    <t>Mincovník vestavený do zdi X34</t>
  </si>
  <si>
    <t>799018</t>
  </si>
  <si>
    <t>Mincovník na WC pro hendikepované X35</t>
  </si>
  <si>
    <t>799019</t>
  </si>
  <si>
    <t>Bankomat - pouze stavební příprava dodávka bankovního ústavu, X36</t>
  </si>
  <si>
    <t>998766101</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</si>
  <si>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</si>
  <si>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</si>
  <si>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44983000</t>
  </si>
  <si>
    <t>žebřík venkovní bez suchovodu v provedení žárový Zn</t>
  </si>
  <si>
    <t>5534100R</t>
  </si>
  <si>
    <t>okno Al s fixním zasklením trojsklo přes plochu 1m2 do v 1,5m</t>
  </si>
  <si>
    <t>60795200</t>
  </si>
  <si>
    <t>deska dřevotřísková pro zdvojené podlahy spodní strana Al, horní strana PVC tl 38mm 600x600mm</t>
  </si>
  <si>
    <t>100,89 * 1,05  Přepočtené koeficientem množství</t>
  </si>
  <si>
    <t>640002</t>
  </si>
  <si>
    <t>Prosklená sloupkopříčková fasáda, bezpečnostní sklo, ozn. O7</t>
  </si>
  <si>
    <t>"vrstvené sklo "CONNEX"   
(8,45*3,75+3,55*2,95) "O7</t>
  </si>
  <si>
    <t>640003</t>
  </si>
  <si>
    <t>Kovová vrata dle rozpisu v PD</t>
  </si>
  <si>
    <t>1,1*2,45   
1,5*2,45   
Součet 6,37</t>
  </si>
  <si>
    <t>640004</t>
  </si>
  <si>
    <t>Provedení vstupních posuvných dveří, ozn. O6</t>
  </si>
  <si>
    <t>640005</t>
  </si>
  <si>
    <t>Provedení výdejního okénka - jízdenky ozn. Z7 dle PD</t>
  </si>
  <si>
    <t>766711021</t>
  </si>
  <si>
    <t>Montáž ocelových vstupních dveří a vrat s rámem s vypěněním</t>
  </si>
  <si>
    <t>1,1+1,1+2,45+2,45   
1,5+1,5+2,45+2,45   
Součet 15</t>
  </si>
  <si>
    <t>767541124</t>
  </si>
  <si>
    <t>Nosná konstrukce pro zdvojené podlahy (včetně dodávky materiálu) pro prostory s lehkým provozem z kovových rektifikačních stojek modulu 600 x 600 mm v</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</si>
  <si>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</si>
  <si>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256</t>
  </si>
  <si>
    <t>767541411</t>
  </si>
  <si>
    <t>Montáž podlahových desek pro zdvojené podlahy rozměru 600 x 600 mm</t>
  </si>
  <si>
    <t>1. V cenách nejsou započteny náklady na dodávku a montáž nosné konstrukce zdvojené podlahy</t>
  </si>
  <si>
    <t>767610117</t>
  </si>
  <si>
    <t>Montáž oken jednoduchých  z hliníkových nebo ocelových profilů na polyuretanovou pěnu pevných do zdiva, plochy přes 1,5 do 2,5 m2</t>
  </si>
  <si>
    <t>"vrstvené sklo "CONNEX"   
(1,5*1,5) "O2   
(1,25*1,25)*2 "O3   
Součet 5,375</t>
  </si>
  <si>
    <t>1. V cenách montáže oken jsou započteny i náklady na zaměření, vyklínování, horizontální i vertikální vyrovnání okenního rámu, ukotvení a vyplnění spáry mezi rámem a ostěním polyuretanovou pěnou.      
2. Cenami montáže oken otevíravých lze ocenit i montáž oken kyvných, otočných, výklopných.      
3.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t>
  </si>
  <si>
    <t>767610118</t>
  </si>
  <si>
    <t>Montáž oken jednoduchých  z hliníkových nebo ocelových profilů na polyuretanovou pěnu pevných do zdiva, plochy přes 2,5 m2</t>
  </si>
  <si>
    <t>(8,95*1,25) "O1</t>
  </si>
  <si>
    <t>767832102</t>
  </si>
  <si>
    <t>Montáž venkovních požárních žebříků do zdiva bez suchovodu</t>
  </si>
  <si>
    <t>3,42 "Z9</t>
  </si>
  <si>
    <t>76799101R</t>
  </si>
  <si>
    <t>D+M prostorová dělící kce X9 - kompletní dodávka dle specifikace D.2.2.1.2.1.24</t>
  </si>
  <si>
    <t>1 "X9</t>
  </si>
  <si>
    <t>76799102R</t>
  </si>
  <si>
    <t>D+M ochranná uzamykatelná klec na technol. zař., roz. 7600/1135/550; ozn. Z10; Detailní specifikace dodávky viz. D.2.2.1.2.1.22</t>
  </si>
  <si>
    <t>767995106</t>
  </si>
  <si>
    <t>Výroba a montáž kov. atypických konstr. do 250 kg vč. materiálu, ocelová kce haly</t>
  </si>
  <si>
    <t>13088   
Součet 13088</t>
  </si>
  <si>
    <t>998767101</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</si>
  <si>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</si>
  <si>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</si>
  <si>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59761370</t>
  </si>
  <si>
    <t>dlažba velkoformátová keramická slinutá přes 0,5 do 2 ks/m2</t>
  </si>
  <si>
    <t>99,71 * 1,15  Přepočtené koeficientem množství</t>
  </si>
  <si>
    <t>59761434</t>
  </si>
  <si>
    <t>dlažba keramická slinutá hladká do interiéru i exteriéru pro vysoké mechanické namáhání přes 9 do 12ks/m2</t>
  </si>
  <si>
    <t>85,85 * 1,15  Přepočtené koeficientem množství</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</si>
  <si>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</si>
  <si>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</si>
  <si>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</si>
  <si>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771445014</t>
  </si>
  <si>
    <t>Obklad soklíků hutných, rovných,tmel,v.do 100 mm lepidlo, spár.hm.</t>
  </si>
  <si>
    <t>0,25+0,12+6,4+0,4+0,4+12,4+9,4+0,4+0,4+0,6-0,9-0,9-0,8-0,8   
8,2+8,2+2,35+2,35+0,3+0,3-1,1-1,1-1,1-1,1   
3,085+3,085+6,25+6,25-1,1   
3,035+3,035+0,25+0,15+6+6-1,1   
Součet 79,61</t>
  </si>
  <si>
    <t>771479001</t>
  </si>
  <si>
    <t>Řezání dlaždic keramických pro soklíky</t>
  </si>
  <si>
    <t>771574112</t>
  </si>
  <si>
    <t>Montáž podlah z dlaždic keramických lepených flexibilním lepidlem maloformátových hladkých přes 9 do 12 ks/m2</t>
  </si>
  <si>
    <t>4,84+11,49+9,56+2,47+2,41+3,65   
15,12+36,31   
Součet 85,85</t>
  </si>
  <si>
    <t>1. Položky jsou učeny pro všechy druhy povrchových úprav.</t>
  </si>
  <si>
    <t>771576111</t>
  </si>
  <si>
    <t>Montáž podlah z dlaždic keramických lepených flexibilním rychletuhnoucím lepidlem velkoformátových hladkých do 0,5 ks/m2</t>
  </si>
  <si>
    <t>99,71   
Součet 99,71</t>
  </si>
  <si>
    <t>1. Položky jsou určeny pro všechny druhy povrchových úprav.</t>
  </si>
  <si>
    <t>771577153</t>
  </si>
  <si>
    <t>Montáž podlah z dlaždic keramických kladených do malty Příplatek k cenám za spárování cement bílý</t>
  </si>
  <si>
    <t>998771101</t>
  </si>
  <si>
    <t>Přesun hmot pro podlahy z dlaždic stanovený z hmotnosti přesunovaného materiálu vodorovná dopravní vzdálenost do 50 m v objektech výšky do 6 m</t>
  </si>
  <si>
    <t>776</t>
  </si>
  <si>
    <t>Podlahy povlakové</t>
  </si>
  <si>
    <t>776001</t>
  </si>
  <si>
    <t>PVC dle PD</t>
  </si>
  <si>
    <t>(5+10,59+9,64+7,25+2,46)*1,1   
Součet 38,434</t>
  </si>
  <si>
    <t>776002</t>
  </si>
  <si>
    <t>Antistatické PVC dle PD</t>
  </si>
  <si>
    <t>(15,12+36,31)*1,1   
Součet 56,573</t>
  </si>
  <si>
    <t>776003</t>
  </si>
  <si>
    <t>Přechodová lišta barevné upřesnění dle PD</t>
  </si>
  <si>
    <t>6   
Součet 6</t>
  </si>
  <si>
    <t>776004</t>
  </si>
  <si>
    <t>Sokl výška 50 mm barevné upřesnění dle PD</t>
  </si>
  <si>
    <t>776111311</t>
  </si>
  <si>
    <t>Příprava podkladu vysátí podlah</t>
  </si>
  <si>
    <t>5+10,59+9,64+7,25+2,46   
15,12+36,31   
Součet 86,37</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</si>
  <si>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</si>
  <si>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</si>
  <si>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</si>
  <si>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776141114</t>
  </si>
  <si>
    <t>Příprava podkladu vyrovnání samonivelační stěrkou podlah min.pevnosti 20 MPa, tloušťky přes 8 do 10 mm</t>
  </si>
  <si>
    <t>776411000</t>
  </si>
  <si>
    <t>Lepení podlahových soklíků materiál ve specifikaci</t>
  </si>
  <si>
    <t>2+2+1,7+1,7-0,83+3+1,3+1,3+5,9+5,9-0,9   
-0,8*6   
2,9+2,9+0,4+0,4+3,3+3,3-0,8   
2,5+2,5+2,9+2,9-0,8   
2,4+2,4+2,1+2,1-0,8   
1+2   
3,735+3,735+4,05+4,05-1,1   
3,015+3,015+0,15+12,4+12,4+0,4+0,4+0,3+03-1,5   
Součet 99,92</t>
  </si>
  <si>
    <t>776521100</t>
  </si>
  <si>
    <t>Lepení povlakových podlah z pásů vinylových materiál ve specifikaci</t>
  </si>
  <si>
    <t>776972122</t>
  </si>
  <si>
    <t>Rohož z Al profilů standard tl. 22 mm</t>
  </si>
  <si>
    <t>3,5*1   
Součet 3,5</t>
  </si>
  <si>
    <t>776981113</t>
  </si>
  <si>
    <t>Provedení přechodové materiál ve specifikaci</t>
  </si>
  <si>
    <t>998776101</t>
  </si>
  <si>
    <t>Přesun hmot pro podlahy povlakové  stanovený z hmotnosti přesunovaného materiálu vodorovná dopravní vzdálenost do 50 m v objektech výšky do 6 m</t>
  </si>
  <si>
    <t>Dokončovací práce - obklady</t>
  </si>
  <si>
    <t>59761039</t>
  </si>
  <si>
    <t>obklad keramický hladký přes 22 do 25ks/m2</t>
  </si>
  <si>
    <t>141,539 * 1,1  Přepočtené koeficientem množství</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</si>
  <si>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</si>
  <si>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</si>
  <si>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</si>
  <si>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781474115</t>
  </si>
  <si>
    <t>Montáž obkladů vnitřních stěn z dlaždic keramických lepených flexibilním lepidlem maloformátových hladkých přes 22 do 25 ks/m2</t>
  </si>
  <si>
    <t>141,5385</t>
  </si>
  <si>
    <t>781477113</t>
  </si>
  <si>
    <t>Montáž obkladů vnitřních stěn z dlaždic keramických Příplatek k cenám za spárování cement bílý</t>
  </si>
  <si>
    <t>781495115</t>
  </si>
  <si>
    <t>Obklad - dokončující práce ostatní práce spárování silikonem</t>
  </si>
  <si>
    <t>38   
Součet 38</t>
  </si>
  <si>
    <t>1. Množství měrných jednotek u ceny -5185 se stanoví podle počtu řezaných obkladaček, nezávisle na jejich velikosti.      
2. Položku -5185 lze použít při nuceném použití jiného nástroje než řezačky.</t>
  </si>
  <si>
    <t>998781101</t>
  </si>
  <si>
    <t>Přesun hmot pro obklady keramické  stanovený z hmotnosti přesunovaného materiálu vodorovná dopravní vzdálenost do 50 m v objektech výšky do 6 m</t>
  </si>
  <si>
    <t>Dokončovací práce - nátěry</t>
  </si>
  <si>
    <t>783414203</t>
  </si>
  <si>
    <t>Základní antikorozní nátěr klempířských konstrukcí jednonásobný syntetický samozákladující</t>
  </si>
  <si>
    <t>1,4*(2+4+3+2+2+1)   
((0,05+0,1+0,05)*(0,9+2,02*2))*7   
((0,05+0,25+0,05)*(1+2,2*2))*3   
((0,05+0,25+0,05)*(0,9+2,2*2))*2   
((0,05+0,1+0,05)*(1,2+2,02*2))   
((0,05+0,15+0,05)*(1,2+2,02*2))*2   
Součet 39,564</t>
  </si>
  <si>
    <t>783415101</t>
  </si>
  <si>
    <t>Mezinátěr klempířských konstrukcí jednonásobný syntetický standardní</t>
  </si>
  <si>
    <t>783417101</t>
  </si>
  <si>
    <t>Krycí nátěr (email) klempířských konstrukcí jednonásobný syntetický standardní</t>
  </si>
  <si>
    <t>783851213</t>
  </si>
  <si>
    <t>Nátěr epoxidový podlah 2x + 1x email + 2x tmel</t>
  </si>
  <si>
    <t>Dokončovací práce - malby a tapety</t>
  </si>
  <si>
    <t>784181121</t>
  </si>
  <si>
    <t>Penetrace podkladu jednonásobná hloubková v místnostech výšky do 3,80 m</t>
  </si>
  <si>
    <t>784211101</t>
  </si>
  <si>
    <t>Malby z malířských směsí otěruvzdorných za mokra dvojnásobné, bílé za mokra otěruvzdorné výborně v místnostech výšky do 3,80 m</t>
  </si>
  <si>
    <t>Ostatní konstrukce a práce, bourání</t>
  </si>
  <si>
    <t>44932114</t>
  </si>
  <si>
    <t>přístroj hasicí ruční práškový PG 6 LE</t>
  </si>
  <si>
    <t>44932211</t>
  </si>
  <si>
    <t>přístroj hasicí ruční sněhový KS 5 BG</t>
  </si>
  <si>
    <t>941111121</t>
  </si>
  <si>
    <t>Montáž lešení řadového trubkového lehkého pracovního s podlahami  s provozním zatížením tř. 3 do 200 kg/m2 šířky tř. W09 přes 0,9 do 1,2 m, výšky do 1</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</si>
  <si>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</si>
  <si>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</si>
  <si>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</si>
  <si>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280 * 30  Přepočtené koeficientem množství</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</si>
  <si>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</si>
  <si>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</si>
  <si>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</si>
  <si>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</si>
  <si>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</si>
  <si>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</si>
  <si>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</si>
  <si>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</si>
  <si>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</si>
  <si>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</si>
  <si>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949101111</t>
  </si>
  <si>
    <t>Lešení pomocné pracovní pro objekty pozemních staveb  pro zatížení do 150 kg/m2, o výšce lešeňové podlahy do 1,9 m</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</si>
  <si>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</si>
  <si>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952901411</t>
  </si>
  <si>
    <t>Vyčištění budov nebo objektů před předáním do užívání  ostatních objektů (např. kanálů, zásobníků, kůlen apod.) jakékoliv výšky podlaží</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</si>
  <si>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</si>
  <si>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953943211</t>
  </si>
  <si>
    <t>Osazování drobných kovových předmětů  kotvených do stěny hasicího přístroje</t>
  </si>
  <si>
    <t>3+2</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</si>
  <si>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</si>
  <si>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961044111</t>
  </si>
  <si>
    <t>Bourání základů z betonu  prostého</t>
  </si>
  <si>
    <t>961055111</t>
  </si>
  <si>
    <t>Bourání základů z betonu  železového</t>
  </si>
  <si>
    <t>962032231</t>
  </si>
  <si>
    <t>Bourání zdiva nadzákladového z cihel nebo tvárnic  z cihel pálených nebo vápenopískových, na maltu vápennou nebo vápenocementovou, objemu přes 1 m3</t>
  </si>
  <si>
    <t>1. Bourání pilířů o průřezu přes 0,36 m2 se oceňuje příslušnými cenami -2230, -2231, -2240, -2241,-2253 a -2254 jako bourání zdiva nadzákladového cihelného.</t>
  </si>
  <si>
    <t>962042321</t>
  </si>
  <si>
    <t>Bourání zdiva z betonu prostého  nadzákladového objemu přes 1 m3</t>
  </si>
  <si>
    <t>1. Bourání pilířů o průřezu přes 0,36 m2 se oceňuje cenami -2320 a - 2321 jako bourání zdiva nadzákladového z betonu prostého.</t>
  </si>
  <si>
    <t>962052211</t>
  </si>
  <si>
    <t>Bourání zdiva železobetonového  nadzákladového, objemu přes 1 m3</t>
  </si>
  <si>
    <t>1. Bourání pilířů o průřezu přes 0,36 m2 se oceňuje cenami - 2210 a -2211 jako bourání zdiva nadzákladového železobetonového.</t>
  </si>
  <si>
    <t>963051113</t>
  </si>
  <si>
    <t>Bourání železobetonových stropů  deskových, tl. přes 80 mm</t>
  </si>
  <si>
    <t>(1,3*0,7*0,22)</t>
  </si>
  <si>
    <t>1. Cenu -1313 lze použít i pro bourání bedničkových stropů. Množství jednotek se určuje v m3 včetně dutin.</t>
  </si>
  <si>
    <t>98099001R</t>
  </si>
  <si>
    <t>Dmtž + zpěrtná mtž grafických tabulí roz. 6700/1500 mm - opatrná demontáž - převoz a uskladnění - zpětný dovoz a opětovná montáž</t>
  </si>
  <si>
    <t>981011415</t>
  </si>
  <si>
    <t>Demolice budov  postupným rozebíráním z cihel, kamene, tvárnic na maltu cementovou nebo z betonu prostého s podílem konstrukcí přes 25 do 30 %</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</si>
  <si>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</si>
  <si>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997</t>
  </si>
  <si>
    <t>Přesun sutě</t>
  </si>
  <si>
    <t>997013113</t>
  </si>
  <si>
    <t>Vnitrostaveništní doprava suti a vybouraných hmot  vodorovně do 50 m svisle s použitím mechanizace pro budovy a haly výšky přes 9 do 12 m</t>
  </si>
  <si>
    <t>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t>
  </si>
  <si>
    <t>997013311</t>
  </si>
  <si>
    <t>Doprava suti shozem montáž a demontáž shozu výšky do 10 m</t>
  </si>
  <si>
    <t>1. Shozy vyšší než 75 m se oceňují individuálně.      
2. Výškou se rozumí vzdálenost od vyústění shozu do úrovně plnícího trychtýře.      
3. Náklady na vodorovnou dopravu suti se oceňují cenami 977 01-3111, -3151 a -3211 pro budovy a haly výšky do 6 m souboru cen 977 01-3 Vnitrostaveništní doprava suti a vybouraných hmot.</t>
  </si>
  <si>
    <t>997013321</t>
  </si>
  <si>
    <t>Doprava suti shozem montáž a demontáž shozu výšky Příplatek za první a každý další den použití shozu k ceně -3311</t>
  </si>
  <si>
    <t>7 * 30  Přepočtené koeficientem množství</t>
  </si>
  <si>
    <t>997013501</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</si>
  <si>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</si>
  <si>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</si>
  <si>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</si>
  <si>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Odvoz suti a vybouraných hmot na skládku nebo meziskládku  se složením, na vzdálenost Příplatek k ceně za každý další i započatý 1 km přes 1 km</t>
  </si>
  <si>
    <t>1563,73 * 4  Přepočtené koeficientem množství</t>
  </si>
  <si>
    <t>321</t>
  </si>
  <si>
    <t>997013609</t>
  </si>
  <si>
    <t>Poplatek za uložení stavebního odpadu na skládce (skládkovné) ze směsí nebo oddělených frakcí betonu, cihel a keramických výrobků zatříděného do Katal</t>
  </si>
  <si>
    <t>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</si>
  <si>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998</t>
  </si>
  <si>
    <t>Přesun hmot</t>
  </si>
  <si>
    <t>322</t>
  </si>
  <si>
    <t>998011001</t>
  </si>
  <si>
    <t>Přesun hmot pro budovy občanské výstavby, bydlení, výrobu a služby  s nosnou svislou konstrukcí zděnou z cihel, tvárnic nebo kamene vodorovná dopravní</t>
  </si>
  <si>
    <t>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t>
  </si>
  <si>
    <t>D7-765</t>
  </si>
  <si>
    <t>Krytina skládaná</t>
  </si>
  <si>
    <t>706</t>
  </si>
  <si>
    <t>765231851</t>
  </si>
  <si>
    <t>Demontáž obkladu stěn skládanou azbestocementovou krytinou z pravoúhlých formátů nebo desek do suti</t>
  </si>
  <si>
    <t>"fasádní boletické panely   
106,62 "JZ pohled   
70,56 "JV pohled   
5,00 "SV pohled   
74,51 "SZ pohled   
Součet 256,69</t>
  </si>
  <si>
    <t>1. Pro ocenění nákladů na pytlování suti lze použít položky souboru cen 997 00-60.. — Úprava stavebního odpadu katalogu 800-6 Demolice objektů.</t>
  </si>
  <si>
    <t>D7-997</t>
  </si>
  <si>
    <t>701</t>
  </si>
  <si>
    <t>997006014</t>
  </si>
  <si>
    <t>Úprava stavebního odpadu pytlování nebezpečného odpadu s obsahem azbestu z vlnitých tabulí</t>
  </si>
  <si>
    <t>1. Množství měrných jednotek u ceny -6002 se určuje v t odpadu před roztříděním.      
2. V ceně -6003 jsou započteny náklady na pytlování závadného odpadu, např. trusu, dřeva napadeného škůdci nebo hnilobou, apod.</t>
  </si>
  <si>
    <t>702</t>
  </si>
  <si>
    <t>703</t>
  </si>
  <si>
    <t>5,108 * 10  Přepočtené koeficientem množství</t>
  </si>
  <si>
    <t>704</t>
  </si>
  <si>
    <t>997013511</t>
  </si>
  <si>
    <t>Odvoz suti a vybouraných hmot z meziskládky na skládku  s naložením a se složením, na vzdálenost do 1 km</t>
  </si>
  <si>
    <t>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t>
  </si>
  <si>
    <t>705</t>
  </si>
  <si>
    <t>997013821</t>
  </si>
  <si>
    <t>Poplatek za uložení stavebního odpadu na skládce (skládkovné) ze stavebních materiálů obsahujících azbest zatříděných do Katalogu odpadů pod kódem 17</t>
  </si>
  <si>
    <t>Hodinové zúčtovací sazby</t>
  </si>
  <si>
    <t>323</t>
  </si>
  <si>
    <t>HZS2491</t>
  </si>
  <si>
    <t>Hodinové zúčtovací sazby profesí PSV  zednické výpomoci a pomocné práce PSV dělník zednických výpomocí</t>
  </si>
  <si>
    <t>(8,5*2)*14</t>
  </si>
  <si>
    <t>OST</t>
  </si>
  <si>
    <t>324</t>
  </si>
  <si>
    <t>12123645</t>
  </si>
  <si>
    <t>Odpojení stavby od médií (horkovod, kanalizace), dle rozsahu PD</t>
  </si>
  <si>
    <t>325</t>
  </si>
  <si>
    <t>12123656</t>
  </si>
  <si>
    <t>Ostatní vnější práce teréní ze zeminou, zpevněné plochy, bourací práce dle rozsahu PD</t>
  </si>
  <si>
    <t>326</t>
  </si>
  <si>
    <t>12199001R</t>
  </si>
  <si>
    <t>Odpojení stávající výměníkové stanice v rozsahu zadané PD</t>
  </si>
  <si>
    <t xml:space="preserve">  SO 21-02.3</t>
  </si>
  <si>
    <t>Chomutov město, budova zastávky, ZTI</t>
  </si>
  <si>
    <t>SO 21-02.3</t>
  </si>
  <si>
    <t>Zdravotechnika - vnitřní kanalizace</t>
  </si>
  <si>
    <t>551602R1363</t>
  </si>
  <si>
    <t>Vodní ZU pro odvod kondenzátuDN32 se svislým napojením zásuvné trubice, s přídavnou mechanickou uzávěrkou, s otáčivým ramenem odtoku</t>
  </si>
  <si>
    <t>Viz výkres: D.2.2.1.2.3.1-03, D.2.2.1.2.3.1-04, D.2.2.1.2.3.1-05      
2      
Součet 2</t>
  </si>
  <si>
    <t>551602R138</t>
  </si>
  <si>
    <t>Podomítková vodní ZU pro odvod kondenzátu s přídavnou mechanickou uzávěrkou, DN32 - 100x100mm</t>
  </si>
  <si>
    <t>Viz výkres: D.2.2.1.2.3.1-03, D.2.2.1.2.3.1-04, D.2.2.1.2.3.1-05      
7      
Součet 7</t>
  </si>
  <si>
    <t>5516184R1</t>
  </si>
  <si>
    <t>Klalich pro úkapy DN32 se zápachovou uzávěrkou a přídavnou mechanickou uzávěrkou - kuličkou pro suchý stav</t>
  </si>
  <si>
    <t>Viz výkres: D.2.2.1.2.3.1-03, D.2.2.1.2.3.1-04, D.2.2.1.2.3.1-05      
1      
Součet 1</t>
  </si>
  <si>
    <t>721173401</t>
  </si>
  <si>
    <t>Potrubí z trub PVC SN4 svodné (ležaté) DN 110</t>
  </si>
  <si>
    <t>Viz výkres: D.2.2.1.2.3.1-03, D.2.2.1.2.3.1-04, D.2.2.1.2.3.1-05      
54      
Součet 54</t>
  </si>
  <si>
    <t>1. Cenami -3315 až -3317 se oceňuje svislé potrubí od střešního vtoku po čisticí kus.</t>
  </si>
  <si>
    <t>721173402</t>
  </si>
  <si>
    <t>Potrubí z trub PVC SN4 svodné (ležaté) DN 125</t>
  </si>
  <si>
    <t>Viz výkres: D.2.2.1.2.3.1-03, D.2.2.1.2.3.1-04, D.2.2.1.2.3.1-05      
14      
Součet 14</t>
  </si>
  <si>
    <t>721173403</t>
  </si>
  <si>
    <t>Potrubí z trub PVC SN4 svodné (ležaté) DN 160</t>
  </si>
  <si>
    <t>Viz výkres: D.2.2.1.2.3.1-03, D.2.2.1.2.3.1-04, D.2.2.1.2.3.1-05      
18      
Součet 18</t>
  </si>
  <si>
    <t>721174024</t>
  </si>
  <si>
    <t>Potrubí z trub polypropylenových odpadní (svislé) DN 75</t>
  </si>
  <si>
    <t>Viz výkres: D.2.2.1.2.3.1-03, D.2.2.1.2.3.1-04, D.2.2.1.2.3.1-05      
20      
Součet 20</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</si>
  <si>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</si>
  <si>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</si>
  <si>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</si>
  <si>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Viz výkres: D.2.2.1.2.3.1-03, D.2.2.1.2.3.1-04, D.2.2.1.2.3.1-05      
21      
Součet 21</t>
  </si>
  <si>
    <t>721174041R</t>
  </si>
  <si>
    <t>Potrubí kanalizační z PP připojovací DN 32</t>
  </si>
  <si>
    <t>Viz výkres: D.2.2.1.2.3.1-03, D.2.2.1.2.3.1-04, D.2.2.1.2.3.1-05      
36      
Součet 36</t>
  </si>
  <si>
    <t>721174042</t>
  </si>
  <si>
    <t>Potrubí z trub polypropylenových připojovací DN 40</t>
  </si>
  <si>
    <t>Viz výkres: D.2.2.1.2.3.1-03, D.2.2.1.2.3.1-04, D.2.2.1.2.3.1-05      
9      
Součet 9</t>
  </si>
  <si>
    <t>721174043</t>
  </si>
  <si>
    <t>Potrubí z trub polypropylenových připojovací DN 50</t>
  </si>
  <si>
    <t>Viz výkres: D.2.2.1.2.3.1-03, D.2.2.1.2.3.1-04, D.2.2.1.2.3.1-05      
8      
Součet 8</t>
  </si>
  <si>
    <t>721174045</t>
  </si>
  <si>
    <t>Potrubí z trub polypropylenových připojovací DN 110</t>
  </si>
  <si>
    <t>721194103R</t>
  </si>
  <si>
    <t>Vyvedení a upevnění odpadních výpustek DN 32</t>
  </si>
  <si>
    <t>721194104</t>
  </si>
  <si>
    <t>Vyměření přípojek na potrubí vyvedení a upevnění odpadních výpustek DN 40</t>
  </si>
  <si>
    <t>Viz výkres: D.2.2.1.2.3.1-03, D.2.2.1.2.3.1-04, D.2.2.1.2.3.1-05      
6      
Součet 6</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</si>
  <si>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</si>
  <si>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</si>
  <si>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</si>
  <si>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Viz výkres: D.2.2.1.2.3.1-03, D.2.2.1.2.3.1-04, D.2.2.1.2.3.1-05      
3      
Součet 3</t>
  </si>
  <si>
    <t>721194109</t>
  </si>
  <si>
    <t>Vyměření přípojek na potrubí vyvedení a upevnění odpadních výpustek DN 110</t>
  </si>
  <si>
    <t>721211421</t>
  </si>
  <si>
    <t>Podlahové vpusti se svislým odtokem DN 50/75/110 mřížka nerez 115x115</t>
  </si>
  <si>
    <t>72121192R1</t>
  </si>
  <si>
    <t>Montáž zápachových uzávěrek DN 32/40</t>
  </si>
  <si>
    <t>Viz výkres: D.2.2.1.2.3.1-03, D.2.2.1.2.3.1-04, D.2.2.1.2.3.1-05      
1+7+2      
Součet 10</t>
  </si>
  <si>
    <t>721273153</t>
  </si>
  <si>
    <t>Ventilační hlavice z polypropylenu (PP) DN 110</t>
  </si>
  <si>
    <t>721290111</t>
  </si>
  <si>
    <t>Zkouška těsnosti kanalizace  v objektech vodou do DN 125</t>
  </si>
  <si>
    <t>Viz výkres: D.2.2.1.2.3.1-03, D.2.2.1.2.3.1-04, D.2.2.1.2.3.1-05      
54+14      
Součet 68</t>
  </si>
  <si>
    <t>721290112</t>
  </si>
  <si>
    <t>Zkouška těsnosti kanalizace  v objektech vodou DN 150 nebo DN 200</t>
  </si>
  <si>
    <t>Viz výkres: D.2.2.1.2.3.1-03, D.2.2.1.2.3.1-04, D.2.2.1.2.3.1-05      
5+18      
Součet 23</t>
  </si>
  <si>
    <t>871315221</t>
  </si>
  <si>
    <t>Kanalizační potrubí z tvrdého PVC v otevřeném výkopu ve sklonu do 20 %, hladkého plnostěnného jednovrstvého, tuhost třídy SN 8 DN 160</t>
  </si>
  <si>
    <t>Viz výkres: D.2.2.1.2.3.1-03, D.2.2.1.2.3.1-04, D.2.2.1.2.3.1-05      
5      
Součet 5</t>
  </si>
  <si>
    <t>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t>
  </si>
  <si>
    <t>894811145</t>
  </si>
  <si>
    <t>Revizní šachta z tvrdého PVC v otevřeném výkopu typ přímý (DN šachty/DN trubního vedení) DN 400/160, odolnost vnějšímu tlaku 40 t, hloubka od 1860 do</t>
  </si>
  <si>
    <t>1. V cenách jsou započteny náklady na dodání a montáž šachtového dna, trouby šachty a teleskopu.      
2. V cenách je započteno i fixování šachty obsypem. Objem obsypu se neodečítá od objemu zásypu rýhy.      
3. V cenách nejsou započteny náklady na dodání lapače splavenin. Lapač splavenin se oceňuje ve specifikaci. Ztratné lze dohodnout ve výši 1 %.</t>
  </si>
  <si>
    <t>998721101</t>
  </si>
  <si>
    <t>Přesun hmot pro vnitřní kanalizace  stanovený z hmotnosti přesunovaného materiálu vodorovná dopravní vzdálenost do 50 m v objektech výšky do 6 m</t>
  </si>
  <si>
    <t>Zdravotechnika - vnitřní vodovod</t>
  </si>
  <si>
    <t>55117235</t>
  </si>
  <si>
    <t>filtr závitový mosaz závit vnitřní-vnitřní PN 20 T 80°C 5/4"</t>
  </si>
  <si>
    <t>722174002</t>
  </si>
  <si>
    <t>Potrubí z plastových trubek z polypropylenu PPR svařovaných polyfuzně PN 16 (SDR 7,4) D 20 x 2,8</t>
  </si>
  <si>
    <t>Viz výkres: D.2.2.1.2.3.1-03, D.2.2.1.2.3.1-04, D.2.2.1.2.3.1-05      
23+30+66      
Součet 119</t>
  </si>
  <si>
    <t>722174003</t>
  </si>
  <si>
    <t>Potrubí z plastových trubek z polypropylenu PPR svařovaných polyfuzně PN 16 (SDR 7,4) D 25 x 3,5</t>
  </si>
  <si>
    <t>Viz výkres: D.2.2.1.2.3.1-03, D.2.2.1.2.3.1-04, D.2.2.1.2.3.1-05      
9+15      
Součet 24</t>
  </si>
  <si>
    <t>722174004</t>
  </si>
  <si>
    <t>Potrubí z plastových trubek z polypropylenu PPR svařovaných polyfuzně PN 16 (SDR 7,4) D 32 x 4,4</t>
  </si>
  <si>
    <t>Viz výkres: D.2.2.1.2.3.1-03, D.2.2.1.2.3.1-04, D.2.2.1.2.3.1-05      
4      
Součet 4</t>
  </si>
  <si>
    <t>722174005</t>
  </si>
  <si>
    <t>Potrubí z plastových trubek z polypropylenu PPR svařovaných polyfuzně PN 16 (SDR 7,4) D 40 x 5,5</t>
  </si>
  <si>
    <t>Viz výkres: D.2.2.1.2.3.1-03, D.2.2.1.2.3.1-04, D.2.2.1.2.3.1-05      
26      
Součet 26</t>
  </si>
  <si>
    <t>722181231</t>
  </si>
  <si>
    <t>Ochrana potrubí  termoizolačními trubicemi z pěnového polyetylenu PE přilepenými v příčných a podélných spojích, tloušťky izolace přes 9 do 13 mm, vni</t>
  </si>
  <si>
    <t>Viz výkres: D.2.2.1.2.3.1-03, D.2.2.1.2.3.1-04, D.2.2.1.2.3.1-05      
66      
Součet 66</t>
  </si>
  <si>
    <t>1. V cenách -1211 až -1256 jsou započteny i náklady na dodání tepelně izolačních trubic.</t>
  </si>
  <si>
    <t>722181232</t>
  </si>
  <si>
    <t>Viz výkres: D.2.2.1.2.3.1-03, D.2.2.1.2.3.1-04, D.2.2.1.2.3.1-05      
9+4+26      
Součet 39</t>
  </si>
  <si>
    <t>722181251</t>
  </si>
  <si>
    <t>Ochrana potrubí  termoizolačními trubicemi z pěnového polyetylenu PE přilepenými v příčných a podélných spojích, tloušťky izolace přes 20 do 25 mm, vn</t>
  </si>
  <si>
    <t>Viz výkres: D.2.2.1.2.3.1-03, D.2.2.1.2.3.1-04, D.2.2.1.2.3.1-05      
23+30      
Součet 53</t>
  </si>
  <si>
    <t>722181252</t>
  </si>
  <si>
    <t>Viz výkres: D.2.2.1.2.3.1-03, D.2.2.1.2.3.1-04, D.2.2.1.2.3.1-05      
15      
Součet 15</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</si>
  <si>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</si>
  <si>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</si>
  <si>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</si>
  <si>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</si>
  <si>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</si>
  <si>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</si>
  <si>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</si>
  <si>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722224152</t>
  </si>
  <si>
    <t>Armatury s jedním závitem ventily kulové zahradní uzávěry PN 15 do 120° C G 1/2" - 3/4"</t>
  </si>
  <si>
    <t>722231223R</t>
  </si>
  <si>
    <t>Ventil pojistný k bojleru, se zpětnou klapkou,  G 3/4, 8bar, vč. montáže</t>
  </si>
  <si>
    <t>722232043</t>
  </si>
  <si>
    <t>Armatury se dvěma závity kulové kohouty PN 42 do 185 °C přímé vnitřní závit G 1/2"</t>
  </si>
  <si>
    <t>722232044</t>
  </si>
  <si>
    <t>Armatury se dvěma závity kulové kohouty PN 42 do 185 °C přímé vnitřní závit G 3/4"</t>
  </si>
  <si>
    <t>722232046</t>
  </si>
  <si>
    <t>Armatury se dvěma závity kulové kohouty PN 42 do 185 °C přímé vnitřní závit G 5/4"</t>
  </si>
  <si>
    <t>722239104</t>
  </si>
  <si>
    <t>Armatury se dvěma závity montáž vodovodních armatur se dvěma závity ostatních typů G 5/4"</t>
  </si>
  <si>
    <t>722262212</t>
  </si>
  <si>
    <t>Vodoměry pro vodu do 40°C závitové horizontální jednovtokové suchoběžné G 1/2" x 110 mm Qn 1,5</t>
  </si>
  <si>
    <t>1. Cenami nelze oceňovat montáže vodoměrů při zřizování vodovodních přípojek; tyto práce se oceňují cenami souboru cen 722 26- . 9 Oprava vodoměrů, části C 02.</t>
  </si>
  <si>
    <t>722270102</t>
  </si>
  <si>
    <t>Vodoměrové sestavy  závitové G 1"</t>
  </si>
  <si>
    <t>722290227R</t>
  </si>
  <si>
    <t>Zkouška těsnosti vodovodního potrubí do DN 50</t>
  </si>
  <si>
    <t>Viz výkres: D.2.2.1.2.3.1-03, D.2.2.1.2.3.1-04, D.2.2.1.2.3.1-05      
119+24+4+26      
Součet 173</t>
  </si>
  <si>
    <t>722290234</t>
  </si>
  <si>
    <t>Zkoušky, proplach a desinfekce vodovodního potrubí  proplach a desinfekce vodovodního potrubí do DN 80</t>
  </si>
  <si>
    <t>Viz výkres: D.2.2.1.2.3.1-03, D.2.2.1.2.3.1-04, D.2.2.1.2.3.1-05      
119+24+4+20+6      
Součet 173</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</si>
  <si>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</si>
  <si>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725813112</t>
  </si>
  <si>
    <t>Ventily rohové bez připojovací trubičky nebo flexi hadičky pračkové G 3/4"</t>
  </si>
  <si>
    <t>732421201</t>
  </si>
  <si>
    <t>Čerpadla teplovodní závitová mokroběžná cirkulační pro TUV (elektronicky řízená) PN 10, do 80°C DN přípojky/dopravní výška H (m) - čerpací výkon Q (m3</t>
  </si>
  <si>
    <t>734411101</t>
  </si>
  <si>
    <t>Teploměry technické s pevným stonkem a jímkou zadní připojení (axiální) průměr 63 mm délka stonku 50 mm</t>
  </si>
  <si>
    <t>734421102</t>
  </si>
  <si>
    <t>Tlakoměry s pevným stonkem a zpětnou klapkou spodní připojení (radiální) tlaku 0–16 bar průměru 63 mm</t>
  </si>
  <si>
    <t>998722101</t>
  </si>
  <si>
    <t>Přesun hmot pro vnitřní vodovod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</si>
  <si>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</si>
  <si>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Zdravotechnika - zařizovací předměty</t>
  </si>
  <si>
    <t>55147024R</t>
  </si>
  <si>
    <t>automatický tlakový splachovač klozetu; ovládání piezotlačítkem - 12 V, 50 Hz; povrch lesklý</t>
  </si>
  <si>
    <t>55231120R</t>
  </si>
  <si>
    <t>nerezové umyvadlo s odpadem; otvor (d=33 mm) pro stojánkovou baterii; rozměr 400×400×250 mm; materiál nerez AISI 304; povrch matný - tryskáno balotino</t>
  </si>
  <si>
    <t>64211024</t>
  </si>
  <si>
    <t>sifon pro zdravotní umyvadlo</t>
  </si>
  <si>
    <t>725112022</t>
  </si>
  <si>
    <t>Zařízení záchodů klozety keramické závěsné na nosné stěny s hlubokým splachováním odpad vodorovný</t>
  </si>
  <si>
    <t>1. V cenách -1351, -1361 není započten napájecí zdroj.      
2. V cenách jsou započtená klozetová sedátka.</t>
  </si>
  <si>
    <t>725112023R</t>
  </si>
  <si>
    <t>Klozet keramický závěsný na nosné stěny, prodloužené vyložení, s hlubokým splachováním odpad vodorovný, vč. montáže</t>
  </si>
  <si>
    <t>725112313</t>
  </si>
  <si>
    <t>Zařízení záchodů klozety nerezové s hlubokým splachováním závěsné s montážní deskou</t>
  </si>
  <si>
    <t>725112319R</t>
  </si>
  <si>
    <t>Sedátko klozetové z tvrzeného plastu s nerezovými panty, vč. montáže</t>
  </si>
  <si>
    <t>Viz výkres: D.2.2.1.2.3.1-03, D.2.2.1.2.3.1-04, D.2.2.1.2.3.1-05      
1+1+3      
Součet 5</t>
  </si>
  <si>
    <t>725121603</t>
  </si>
  <si>
    <t>Pisoárové záchodky nerezové se senzorovým splachováním</t>
  </si>
  <si>
    <t>1. V cenách –1001, -1521, -1525, -1529, -2002 není započten napájecí zdroj.      
2. V cenách -1501 a -1502 není započten ventil na oplach pisoáru.</t>
  </si>
  <si>
    <t>7251217R1</t>
  </si>
  <si>
    <t>Napájecí zdroj na lištu až pro 8 zařízení - 230/12 V, 50 Hz</t>
  </si>
  <si>
    <t>725211616</t>
  </si>
  <si>
    <t>Umyvadla keramická bílá bez výtokových armatur připevněná na stěnu šrouby s krytem na sifon (polosloupem),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</si>
  <si>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-4151-56, -4161-63, -4211, 21, 31, není započten napájecí zdroj.</t>
  </si>
  <si>
    <t>725211681</t>
  </si>
  <si>
    <t>Umyvadla keramická bílá bez výtokových armatur připevněná na stěnu šrouby zdravotní, šířka umyvadla 640 mm</t>
  </si>
  <si>
    <t>725211703</t>
  </si>
  <si>
    <t>Umyvadla keramická bílá bez výtokových armatur připevněná na stěnu šrouby malá (umývátka) stěnová 450 mm</t>
  </si>
  <si>
    <t>725219104</t>
  </si>
  <si>
    <t>Montáž umyvadla nerezového</t>
  </si>
  <si>
    <t>725241216</t>
  </si>
  <si>
    <t>Sprchové vaničky z litého polymermramoru obdélníkové 1000x800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</si>
  <si>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</si>
  <si>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725244104</t>
  </si>
  <si>
    <t>Sprchové dveře a zástěny dveře sprchové do niky rámové se skleněnou výplní tl. 5 mm otvíravé jednokřídlové, na vaničku šířky 1000 mm</t>
  </si>
  <si>
    <t>1. V cenách -4904-4907 nejsou započteny náklady na dodání sprchových dveří a zástěn.</t>
  </si>
  <si>
    <t>725291712R</t>
  </si>
  <si>
    <t>Sklopný úchyt délka 813 mm; provedení nerez BRUS; vyráběné z nerez trubky d=32 mm se šestiotvorovou, upevňovací deskou 100×250×3 mm; vč. montáže</t>
  </si>
  <si>
    <t>725331111</t>
  </si>
  <si>
    <t>Výlevky bez výtokových armatur a splachovací nádrže keramické se sklopnou plastovou mřížkou 425 mm</t>
  </si>
  <si>
    <t>725819203R</t>
  </si>
  <si>
    <t>Montáž automatického splachovače</t>
  </si>
  <si>
    <t>725821325</t>
  </si>
  <si>
    <t>Baterie dřezové stojánkové pákové s otáčivým ústím a délkou ramínka 220 mm</t>
  </si>
  <si>
    <t>1. V ceně -1422 není započten napájecí zdroj.</t>
  </si>
  <si>
    <t>725822613</t>
  </si>
  <si>
    <t>Baterie umyvadlové stojánkové pákové s výpustí</t>
  </si>
  <si>
    <t>1. V cenách –2654, 56, -9101-9202 není započten napájecí zdroj.</t>
  </si>
  <si>
    <t>725822654</t>
  </si>
  <si>
    <t>Baterie umyvadlové stojánkové automatické senzorové směšovací s termostatickým ventilem</t>
  </si>
  <si>
    <t>725841312</t>
  </si>
  <si>
    <t>Baterie sprchové nástěnné pákové</t>
  </si>
  <si>
    <t>1. V cenách –1353-54 není započten napájecí zdroj.</t>
  </si>
  <si>
    <t>725841313R</t>
  </si>
  <si>
    <t>Sprchový set vč. montáže</t>
  </si>
  <si>
    <t>725851315</t>
  </si>
  <si>
    <t>Ventily odpadní pro zařizovací předměty dřezové s přepadem G 6/4"</t>
  </si>
  <si>
    <t>725851325</t>
  </si>
  <si>
    <t>Ventily odpadní pro zařizovací předměty umyvadlové bez přepadu G 5/4"</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</si>
  <si>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</si>
  <si>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</si>
  <si>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</si>
  <si>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</si>
  <si>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</si>
  <si>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725865331R</t>
  </si>
  <si>
    <t>Zápachová uzávěrka pro sprchové mísy DN 40/50 s kulovým kloubem na odtoku, s krytkou z ušlechtilé oceli, vč. montáže</t>
  </si>
  <si>
    <t>725865411</t>
  </si>
  <si>
    <t>Zápachové uzávěrky zařizovacích předmětů pro pisoáry DN 32/40</t>
  </si>
  <si>
    <t>725869101</t>
  </si>
  <si>
    <t>Zápachové uzávěrky zařizovacích předmětů montáž zápachových uzávěrek umyvadlových do DN 40</t>
  </si>
  <si>
    <t>725980129R</t>
  </si>
  <si>
    <t>Dvířka revizní nerezová 30/15cm, vč montáže</t>
  </si>
  <si>
    <t>998725101</t>
  </si>
  <si>
    <t>Přesun hmot pro zařizovací předměty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</si>
  <si>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</si>
  <si>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726</t>
  </si>
  <si>
    <t>Zdravotechnika - předstěnové instalace</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</si>
  <si>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</si>
  <si>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</si>
  <si>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</si>
  <si>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72613105R1</t>
  </si>
  <si>
    <t>Bezpečnostní předstěnový splachovací WC systém pro závěsný klozet; nerezový kryt je vyroben z materiálu AISI 304; povrch matný - tryskáno balotinou ,</t>
  </si>
  <si>
    <t>726191001</t>
  </si>
  <si>
    <t>Ostatní příslušenství instalačních systémů  zvukoizolační souprava pro WC a bidet</t>
  </si>
  <si>
    <t>Viz výkres: D.2.2.1.2.3.1-03, D.2.2.1.2.3.1-04, D.2.2.1.2.3.1-05      
1+3      
Součet 4</t>
  </si>
  <si>
    <t>726191002</t>
  </si>
  <si>
    <t>Ostatní příslušenství instalačních systémů  souprava pro předstěnovou montáž</t>
  </si>
  <si>
    <t xml:space="preserve">  SO 21-02.4</t>
  </si>
  <si>
    <t>Chomutov zastávka, budova zastávky, VZT</t>
  </si>
  <si>
    <t>SO 21-02.4</t>
  </si>
  <si>
    <t>99=9,000 [A]</t>
  </si>
  <si>
    <t>1.15.01   
1010=10,000 [A]</t>
  </si>
  <si>
    <t>1.15.01   
44=4,000 [A]</t>
  </si>
  <si>
    <t>1515=15,000 [A]</t>
  </si>
  <si>
    <t>2424=24,000 [A]</t>
  </si>
  <si>
    <t>R-0079-VZT</t>
  </si>
  <si>
    <t>1.71.01   
22=2,000 [A]</t>
  </si>
  <si>
    <t>2.01.01   
Obvodní ventilátor do kruhového potrubí, ve Vnitřním provedení vč. Pružných manžet, upínací konzole a veškerého montážního materiálu.150W, 230V   
D 200 mm, 500 m3/h, 250Pa, 150W, 230V   
11=1,000 [A]   
3.01.01   
Obvodní ventilátor do kruhového potrubí, ve Vnitřním provedení vč. Pružných manžet, upínací konzole a veškerého montážního materiálu.150W, 230V   
D 200 mm, 500 m3/h, 250Pa, 150W, 230V   
11=1,000 [B]   
Celkem: A+B=2,000 [C]</t>
  </si>
  <si>
    <t>2.05.01   
Uzavírací/regulační klapka těsná vč. Servopohonu   
D 250 mm   
22=2,000 [A]   
3.05.01   
Uzavírací/regulační klapka těsná vč. Servopohonu   
D 250 mm   
22=2,000 [B]   
4.05.01   
Uzavírací/regulační klapka těsná vč. Servopohonu   
D 250 mm   
22=2,000 [C]   
Celkem: A+B+C=6,000 [D]</t>
  </si>
  <si>
    <t>2.08.01   
Protidešťová žaluzie vč. Sítě a up. rámu   
315x200 mm   
11=1,000 [A]   
3.08.01   
Protidešťová žaluzie vč. Sítě a up. rámu   
315x200 mm   
11=1,000 [B]   
4.08.01   
Protidešťová žaluzie vč. Sítě a up. rámu   
315x200 mm   
11=1,000 [C]   
Celkem: A+B+C=3,000 [D]</t>
  </si>
  <si>
    <t>2.08.02   
Výfuková hlavice     
vč. Kotvení na střechu, podkladních dlaždic atd.    
D250 mm   
11=1,000 [A]   
3.08.02   
Výfuková hlavice     
vč. Kotvení na střechu, podkladních dlaždic atd.   
D250 mm   
11=1,000 [B]   
4.08.02   
Výfuková hlavice     
vč. Kotvení na střechu, podkladních dlaždic atd.   
D250 mm   
11=1,000 [C]   
Celkem: A+B+C=3,000 [D]</t>
  </si>
  <si>
    <t>2.10.01   
Tlumič hluku kruhový   
pr. 250 mm, l=900mm   
11=1,000 [A]   
3.10.01   
Tlumič hluku kruhový   
pr. 250 mm, l=900mm   
11=1,000 [B]   
4.10.01   
Tlumič hluku kruhový   
pr. 250 mm, l=900mm   
11=1,000 [C]   
Celkem: A+B+C=3,000 [D]</t>
  </si>
  <si>
    <t>R-0089_1-VZT</t>
  </si>
  <si>
    <t>2.16.01   
Potrubí kruhové spirálně vinuté; včetně závěsů, montážního materiálu a požárních ucpávek pro dotěsnění prostupů, 30% tvarovek   
pr. 250 mm   
1212=12,000 [A]   
3.16.01   
Potrubí kruhové spirálně vinuté; včetně závěsů, montážního materiálu a požárních ucpávek pro dotěsnění prostupů, 30% tvarovek   
pr. 250 mm   
33=3,000 [B]   
4.16.01   
Potrubí kruhové spirálně vinuté; včetně závěsů, montážního materiálu a požárních ucpávek pro dotěsnění prostupů, 30% tvarovek   
pr. 250 mm   
1111=11,000 [C]   
Celkem: A+B+C=26,000 [D]</t>
  </si>
  <si>
    <t>R-0089_2-VZT</t>
  </si>
  <si>
    <t>17. ČTYŘHRANNÉ POTRUBÍ</t>
  </si>
  <si>
    <t>2.17.01   
Čtyřhranné potrubí z ocel. pozink. plechu spojovaného přírubami do vnitřního i vnějšího prostředí, včetně závěsů, spojovacího materiálu   
22=2,000 [A]   
3.17.01   
Čtyřhranné potrubí z ocel. pozink. plechu spojovaného přírubami do vnitřního i vnějšího prostředí, včetně závěsů, spojovacího materiálu   
22=2,000 [B]   
4.17.01   
Čtyřhranné potrubí z ocel. pozink. plechu spojovaného přírubami do vnitřního i vnějšího prostředí, včetně závěsů, spojovacího materiálu   
22=2,000 [C]   
Celkem: A+B+C=6,000 [D]</t>
  </si>
  <si>
    <t>2.18.1   
Tepelná izolace z minerální vaty s Al polepem   
tl. 40 mm   
22=2,000 [A]   
3.18.01   
Tepelná izolace z minerální vaty s Al polepem   
tl. 40 mm   
22=2,000 [B]   
4.18.01   
Tepelná izolace z minerální vaty s Al polepem   
tl. 40 mm   
22=2,000 [C]   
Celkem: A+B+C=6,000 [D]</t>
  </si>
  <si>
    <t>2.18.2   
Tepelná parotěsná izolace    
tl. 25mm   
1010=10,000 [A]   
3.18.02   
Tepelná parotěsná izolace   
tl. 25mm   
22=2,000 [B]   
4.18.2   
Tepelná parotěsná izolace   
tl. 25mm   
1010=10,000 [C]   
Celkem: A+B+C=22,000 [D]</t>
  </si>
  <si>
    <t>R-0092-VZT_1</t>
  </si>
  <si>
    <t>20. POŽÁRNĚ ODOLNÉ VZDUCHOTECHNÍCKÉ POTRUBÍ</t>
  </si>
  <si>
    <t>2.20.   
Požárně odolné vzduchotechnické potrubí s požární odolností do EI 45S pro instalaci ve vodorovném i svislém směru   
1212=12,000 [A]</t>
  </si>
  <si>
    <t>5.17.01   
Čtyřhranné potrubí z ocel. pozink. plechu spojovaného přírubami do vnitřního i vnějšího prostředí, včetně závěsů, spojovacího materiálu   
1515=15,000 [A]   
6.17.01   
Čtyřhranné potrubí z ocel. pozink. plechu spojovaného přírubami do vnitřního i vnějšího prostředí, včetně závěsů, spojovacího materiálu   
3030=30,000 [B]   
7.17.01   
Čtyřhranné potrubí z ocel. pozink. plechu spojovaného přírubami do vnitřního i vnějšího prostředí, včetně závěsů, spojovacího materiálu   
22=2,000 [C]   
Celkem: A+B+C=47,000 [D]</t>
  </si>
  <si>
    <t>5.18.1   
Tepelná izolace z minerální vaty s Al polepem   
tl. 40 mm   
44=4,000 [A]</t>
  </si>
  <si>
    <t>R-0115-VZT_2</t>
  </si>
  <si>
    <t>3. SPLITY, FCU - VNITŘNÍ PODSTROPNÍ NEOPLÁŠTĚNÁ JEDNOTKA PRO CHLAZENÍ 5,5 kW</t>
  </si>
  <si>
    <t>6.03.01   
Vnitřní podstropní neopláštěná jednotka pro  chlazení vč. Čerpadla kondenzátu     
vč. Veškerého montážního materiálu,  , vč. Pružné manžety na sání i výtlaku    
vč. infraovladače    
Chladící výkon 6 kW při 26°C   
44=4,000 [A]</t>
  </si>
  <si>
    <t>R-0116-VZT_2</t>
  </si>
  <si>
    <t>3. SPLITY, FCU - VENKOVNÍ SPLIT JEDNOTKA PRO CHLAZENÍ 5 kW, 2,9 kW/ 230 V</t>
  </si>
  <si>
    <t>6.03.02   
Venkovní split jednotka pro chlazení.     
vč. Montážní konzole a veškerého montážního materiálu. Převýšení max 5m,    
Chl. Výkon 6 kW, 2,9kW/230V   
44=4,000 [A]</t>
  </si>
  <si>
    <t>6.07.01   
Vyústka pro přívod vzduchu dvouřadá bez regulace, hliníkový elox, s montážním rámečkem   
1000x200 mm   
44=4,000 [A]</t>
  </si>
  <si>
    <t>R-0118-VZT_1</t>
  </si>
  <si>
    <t>15. FLEXO POTRUBÍ PR. 250</t>
  </si>
  <si>
    <t>7.15.01   
Potrubí kruhové ohebné s útlumem hluku   
pr. 250   
11=1,000 [A]</t>
  </si>
  <si>
    <t>6.07.02   
Odvodní vyústka jednořadá bez regulace, hliníkový elox, s montážním rámečkem   
800x200 mm   
44=4,000 [A]</t>
  </si>
  <si>
    <t>R-0119-VZT_1</t>
  </si>
  <si>
    <t>7. DISTRIBUČNÍ PRVKY - ODVODNÍ VYÚSTKA JEDNOŘADÁ BEZ REGULACÍ 600x40 mm</t>
  </si>
  <si>
    <t>7.07.01   
Vířivý přívodní anemostat vel. 600 včetně plenum boxu   
600x40 mm   
22=2,000 [A]</t>
  </si>
  <si>
    <t>6.18.1   
Tepelná parotěsná izolace    
tl. 25mm   
3030=30,000 [A]</t>
  </si>
  <si>
    <t>6.03.02   
Měděné potrubí CU pro chladírenské použití vč. tepelné parotěsné izolace, kapalná, plynná fáze vč. chladiva   
3737=37,000 [A]   
7.03.02   
Měděné potrubí CU pro chladírenské použití vč. Tepelné parotěsné izolace, kapalná, plynná fáze vč. Chladiva   
2020=20,000 [B]   
7.03.02   
Měděné potrubí CU pro chladírenské použití vč. Tepelné parotěsné izolace, kapalná, plynná fáze vč. Chladiva   
1515=15,000 [C]   
Celkem: A+B+C=72,000 [D]</t>
  </si>
  <si>
    <t>R-0128-VZT_1</t>
  </si>
  <si>
    <t>R-0129-VZT_1</t>
  </si>
  <si>
    <t>R-0130-VZT_1</t>
  </si>
  <si>
    <t>R-0131-VZT_1</t>
  </si>
  <si>
    <t>R-0132-VZT_1</t>
  </si>
  <si>
    <t>R-0133-VZT_1</t>
  </si>
  <si>
    <t>R-0134-VZT_1</t>
  </si>
  <si>
    <t>R-0135-VZT_1</t>
  </si>
  <si>
    <t>R-0136-VZT_1</t>
  </si>
  <si>
    <t>R-5001-VZT</t>
  </si>
  <si>
    <t>5.01.01   
ObVodní ventilátor do kruhového potrubí, ve Vnitřním provedení vč. Pružných manžet, upínací konzole a veškerého montážního materiálu.150W, 230V   
D 200 mm, 500 m3/h, 250Pa, 150W, 230V   
11=1,000 [A]</t>
  </si>
  <si>
    <t>R-5002-VZT</t>
  </si>
  <si>
    <t>5. SERVOKLAPKY, VAV, VAC - UZAVÍRACÍ/ REGULAČNÍ KLAPKA TĚSNÁ vč. SERVOPOHONU 630x630</t>
  </si>
  <si>
    <t>5.05.01   
Uzavírací/regulační klapka těsná vč. Servopohonu   
1600x250mm   
11=1,000 [A]</t>
  </si>
  <si>
    <t>R-5003-VZT</t>
  </si>
  <si>
    <t>5. SERVOKLAPKY, VAV, VAC - UZAVÍRACÍ/ REGULAČNÍ KLAPKA TĚSNÁ vč. SERVOPOHONU 400x400</t>
  </si>
  <si>
    <t>5.05.02   
400x400   
11=1,000 [A]</t>
  </si>
  <si>
    <t>R-5004-VZT</t>
  </si>
  <si>
    <t>7. DISTRIBUČNÍ PRVKY - ODVODNÍ VYÚSTKA JEDNOŘADÁ BEZ REGULACÍ 525x225 mm</t>
  </si>
  <si>
    <t>5.07.01   
Odvodní vyústka jednořadá s regulací, pozinkovaná, s montážním rámečkem, 525x225mm   
33=3,000 [A]</t>
  </si>
  <si>
    <t>R-5005-VZT</t>
  </si>
  <si>
    <t>8. KONCOVÉ PRVKY - PROTIDEŠTOVÁ ŽALUZIE 630x630 mm</t>
  </si>
  <si>
    <t>5.08.01   
Protidešťová žaluzie vč. Sítě a up. rámu   
1600x250 mm   
11=1,000 [A]</t>
  </si>
  <si>
    <t>R-5006-VZT</t>
  </si>
  <si>
    <t>8. KONCOVÉ PRVKY - PROTIDEŠTOVÁ ŽALUZIE 800x400 mm</t>
  </si>
  <si>
    <t>5.08.02   
Protidešťová žaluzie vč. Sítě a up. rámu   
800x400 mm   
11=1,000 [A]</t>
  </si>
  <si>
    <t>R-5007-VZT</t>
  </si>
  <si>
    <t>10. TLUMIČE HLUKU</t>
  </si>
  <si>
    <t>5.10.01   
Tlumič hluku kulisový   
400x400 délka 1000mm,     
Kulisa 2x100x400x1000   
11=1,000 [A]</t>
  </si>
  <si>
    <t>R-7001-VZT</t>
  </si>
  <si>
    <t>3. SPLITY, FCU - VNITŘNÍ NÁSTĚNNÁ JEDNOTKA</t>
  </si>
  <si>
    <t>7.03.01   
Vnitřní podstropní neopláštěná jednotka pro  chlazení vč. Čerpadla kondenzátu     
vč. Veškerého montážního materiálu,  , vč. Pružné manžety     
vč. infraovladače    
Chladící výkon 3 kW při 26°C   
11=1,000 [A]</t>
  </si>
  <si>
    <t>R-7002-VZT</t>
  </si>
  <si>
    <t>3. SPLITY, FCU - VENKOVNÍ SPLIT JEDNOTKA</t>
  </si>
  <si>
    <t>7.03.02   
Venkovní split jednotka pro chlazení.     
vč. Montážní konzole a veškerého montážního materiálu. Převýšení max 5m,    
Chl. Výkon 3 kW, 1,4kW/230V   
11=1,000 [A]</t>
  </si>
  <si>
    <t>R-7003-VZT</t>
  </si>
  <si>
    <t>7.03.01   
Vnitřní nástěnná jednotka pro  chlazení vč. Interierového opláštění      
vč. Veškerého montážního materiálu,      
vč. Kabelového ovladače    
Chladící výkon 2,5 kW při 22°C   
11=1,000 [A]</t>
  </si>
  <si>
    <t>R-7004-VZT</t>
  </si>
  <si>
    <t>7.03.02   
Venkovní split jednotka pro chlazení.     
vč. Montážní konzole a veškerého montážního materiálu. Převýšení max 5m,    
Chl. Výkon 2,5 kW, 1,4kW/230V   
11=1,000 [A]</t>
  </si>
  <si>
    <t xml:space="preserve">  SO 21-02.5</t>
  </si>
  <si>
    <t>Chomutov zastávka, budova zastávky, UT</t>
  </si>
  <si>
    <t>SO 21-02.5</t>
  </si>
  <si>
    <t>24 kW(4-24kW), 6 stupňů otáček(6x4), příkon 24,1 kW, provozní proud 34,8A, startovací proud 40A, napětí:3x400V s vestavěným kotlovým čerpadlem, expanzní nádobou a pojišťovacím ventilem. Včetně veškerého příslušenství a kotlové regulace. Hmotnost kotle bez vody 48 kg, rozměry 416 x 609 x 300 (š x v x h). Vč. příslušenství pro montáž</t>
  </si>
  <si>
    <t>počet   
1515=15,000 [A]</t>
  </si>
  <si>
    <t>Radiátorové šroubení tvaru H přímé je vhodné pro každý radiátor se spodním přívodem se vzdáleností přívodu a vývodu 50 mm. Šroubení umožňuje uzavřít okruh a vypustit topné těleso při jeho demontáži. Jako příslušenství se dodává kohout pro vypouštění a napouštění radiátoru. DN15, vč.montáže   
DN15, přímé   
1414=14,000 [A]</t>
  </si>
  <si>
    <t>3-cestný rozdělovací ventil se závitovým připojením, DN 15, Kv=4,0, vč.  Elektromotorický pohon pro 3-cestný ventil; 24 V, (3-bod), 50 Hz a montáže      
DN 15, Kv=4,0, servopohon 24 V, (3-bod), 50 Hz</t>
  </si>
  <si>
    <t>Filtr závitový DN 32, PN 6, vč. montáže   
DN 32, PN 6   
22=2,000 [A]</t>
  </si>
  <si>
    <t>DN 25, PN 16   
11=1,000 [A]</t>
  </si>
  <si>
    <t>Závitový gumový kompenzátor DN 25, PN 16, vč. montáže</t>
  </si>
  <si>
    <t>DN 32, PN16   
22=2,000 [A]</t>
  </si>
  <si>
    <t>Zpětný ventil, DN 32, PN 16, vč. montáže</t>
  </si>
  <si>
    <t>Kulový vypouštěcí kohout PN 6, DN 15 s hadicovou vývodkou a zátkou, vč. montáže   
PN 6, DN 15   
66=6,000 [A]</t>
  </si>
  <si>
    <t>Odvzdušňovací nádoba PN 6, DN 25, vč. montáže   
PN 6, DN 25   
44=4,000 [A]</t>
  </si>
  <si>
    <t>Odvzdušňovací ventil PN 6, DN 15, vč. montáže   
PN 6, DN 15   
44=4,000 [A]</t>
  </si>
  <si>
    <t>Potrubí z trubek závitových ocelových bezešvých, nízkotlakých     
DN 20(26,9x2,65)   
Ocel závitová - DN 20   
55=5,000 [A]</t>
  </si>
  <si>
    <t>Potrubí z trubek závitových ocelových bezešvých, nízkotlakých     
DN 32(42,4x3,25)   
Ocel závitová - DN 32   
2020=20,000 [A]</t>
  </si>
  <si>
    <t>Měď - 15x1   
108108=108,000 [A]</t>
  </si>
  <si>
    <t>Měď - 18x1   
1313=13,000 [A]</t>
  </si>
  <si>
    <t>Měď - 22x1   
4646=46,000 [A]</t>
  </si>
  <si>
    <t>Měď - 28x1,5   
2727=27,000 [A]</t>
  </si>
  <si>
    <t>Měď - 35x1,5   
1010=10,000 [A]</t>
  </si>
  <si>
    <t>TL. 310mm   
1010=10,000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</si>
  <si>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11=1,000 [A]</t>
  </si>
  <si>
    <t>Veškeré pomocné ocelové konstrukce, závěsy a uložení potrubí budou opatřeny nátěrem základním a dvojnásobným nátěrem prostým. Věškeré potrubí bude izolované a bude pod izolací opatřeno nátěrem základním. Armatury nátěrem dvojnásobným prostým.    
2525=25,000 [A]</t>
  </si>
  <si>
    <t>Izolace potrubí vytápění z minerální vlny s al polepem; tep. vodivost 0,038 W / m.K,  max. teplota 102°C    
Izolace ko = 0,038 W/(mK) pro měděné potrubí 15x1, tl.30 mm   
108108=108,000 [A]</t>
  </si>
  <si>
    <t>Izolace potrubí vytápění z minerální vlny s al polepem; tep. vodivost 0,038 W / m.K,  max. teplota 102°C    
Izolace ko = 0,038 W/(mK) pro měděné potrubí 18x1, tl.30 mm   
1313=13,000 [A]</t>
  </si>
  <si>
    <t>Izolace potrubí vytápění z minerální vlny s al polepem; tep. vodivost 0,038 W / m.K,  max. teplota 102°C    
Izolace ko = 0,038 W/(mK) pro měděné potrubí 22x1, tl.30 mm   
4646=46,000 [A]</t>
  </si>
  <si>
    <t>Izolace potrubí vytápění z minerální vlny s al polepem; tep. vodivost 0,038 W / m.K,  max. teplota 102°C    
Izolace ko = 0,038 W/(mK) pro měděné potrubí 28x1,5, tl.30 mm   
2727=27,000 [A]</t>
  </si>
  <si>
    <t>Izolace potrubí vytápění z minerální vlny s al polepem; tep. vodivost 0,038 W / m.K,  max. teplota 102°C    
Izolace ko = 0,038 W/(mK) pro měděné potrubí 35x1,5, tl.30 mm   
1010=10,000 [A]</t>
  </si>
  <si>
    <t>Izolace potrubí vytápění z minerální vlny s al polepem; tep. vodivost 0,038 W / m.K,  max. teplota 102°C    
Izolace ko = 0,038 W/(mK)pro ocelové potrubí DN32; tl.30 mm   
2020=20,000 [A]</t>
  </si>
  <si>
    <t>R-0046-UT_1</t>
  </si>
  <si>
    <t>R-0047-UT_1</t>
  </si>
  <si>
    <t>R-0048-UT_1</t>
  </si>
  <si>
    <t>R-0049-UT_1</t>
  </si>
  <si>
    <t>R-0050-UT_1</t>
  </si>
  <si>
    <t>R-0051-UT_1</t>
  </si>
  <si>
    <t>R-0052-UT_1</t>
  </si>
  <si>
    <t>včetně tlakové a topné zkoušky   
11=1,000 [A]</t>
  </si>
  <si>
    <t>R-0053-UT_1</t>
  </si>
  <si>
    <t>R-0054-UT_1</t>
  </si>
  <si>
    <t>R-0055-UT_1</t>
  </si>
  <si>
    <t>R-0056-UT_1</t>
  </si>
  <si>
    <t>R-0057-UT_1</t>
  </si>
  <si>
    <t>R-0058-UT_1</t>
  </si>
  <si>
    <t>R-0059-UT_1</t>
  </si>
  <si>
    <t>Elektrické přímotopné těleso o výkonu 1000 W</t>
  </si>
  <si>
    <t>14-I</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</si>
  <si>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22=2,000 [A]</t>
  </si>
  <si>
    <t>R-0061-UT</t>
  </si>
  <si>
    <t>Demontáž stávajícího zařízení vytápění a jeho ekologická likvidace</t>
  </si>
  <si>
    <t>Demontáž výměníku, komplet</t>
  </si>
  <si>
    <t>R-0062-UT</t>
  </si>
  <si>
    <t>Demontáž stávající přípojky na CZT 2xDN80</t>
  </si>
  <si>
    <t>5555=55,000 [A]</t>
  </si>
  <si>
    <t>Demontáž stávající přípojky dle podmínek dodavatele tepla</t>
  </si>
  <si>
    <t>R-0063-UT_1</t>
  </si>
  <si>
    <t>Kompletní montáž SO 21-02.5 vč. pomocného montážního materiálu.</t>
  </si>
  <si>
    <t xml:space="preserve">  SO 21-03</t>
  </si>
  <si>
    <t>Výhybna Kyjice, technologické objekty</t>
  </si>
  <si>
    <t>SO 21-03</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</si>
  <si>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</si>
  <si>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</si>
  <si>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</si>
  <si>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</si>
  <si>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</si>
  <si>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</si>
  <si>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</si>
  <si>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</si>
  <si>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</si>
  <si>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</si>
  <si>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</si>
  <si>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</si>
  <si>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</si>
  <si>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</si>
  <si>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</si>
  <si>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015670</t>
  </si>
  <si>
    <t>POPLATKY ZA LIKVIDACŮ ODPADŮ NEBEZPEČNÝCH - 17 01 06*  KONTAMINOVANÁ STAVEBNÍ SUŤ A BETONY Z DEMOLIC</t>
  </si>
  <si>
    <t>odhadované množství   
2,52.5=2,500 [A]</t>
  </si>
  <si>
    <t>015720</t>
  </si>
  <si>
    <t>POPLATKY ZA LIKVIDACŮ ODPADŮ NEBEZPEČNÝCH - 16 02 13*  VÝKONOVÉ VYPÍNAČE VVN, VN S OLEJOVOU NÁPLNÍ</t>
  </si>
  <si>
    <t>demolice zpevněné plochy před výkopem šachty zab zař a základů pro přístupové schodiště   
půdorysná plocha * šířka * rezerva 5%   
10,2*0,25*1,052.677=2,677 [A]   
3,5*0,25*1,050.919=0,919 [B]   
Celkem: A+B=3,596 [C]</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</si>
  <si>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</si>
  <si>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</si>
  <si>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</si>
  <si>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</si>
  <si>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</si>
  <si>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</si>
  <si>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</si>
  <si>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</si>
  <si>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</si>
  <si>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</si>
  <si>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</si>
  <si>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</si>
  <si>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</si>
  <si>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</si>
  <si>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</si>
  <si>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</si>
  <si>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</si>
  <si>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</si>
  <si>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</si>
  <si>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</si>
  <si>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</si>
  <si>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</si>
  <si>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</si>
  <si>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</si>
  <si>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</si>
  <si>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</si>
  <si>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</si>
  <si>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</si>
  <si>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</si>
  <si>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</si>
  <si>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</si>
  <si>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</si>
  <si>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</si>
  <si>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</si>
  <si>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</si>
  <si>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</si>
  <si>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</si>
  <si>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626122</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</si>
  <si>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</si>
  <si>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</si>
  <si>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</si>
  <si>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</si>
  <si>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</si>
  <si>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</si>
  <si>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</si>
  <si>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</si>
  <si>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</si>
  <si>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</si>
  <si>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</si>
  <si>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</si>
  <si>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</si>
  <si>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</si>
  <si>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</si>
  <si>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</si>
  <si>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</si>
  <si>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</si>
  <si>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</si>
  <si>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</si>
  <si>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</si>
  <si>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</si>
  <si>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</si>
  <si>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</si>
  <si>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</si>
  <si>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</si>
  <si>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</si>
  <si>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</si>
  <si>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</si>
  <si>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</si>
  <si>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</si>
  <si>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</si>
  <si>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</si>
  <si>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</si>
  <si>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</si>
  <si>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Hrdlové třívrstvé PP potrubí , včetně tvarovek, kotvících prvků a montáže DN 50 - napojení nové toalety na stávající kanalizaci   
celkové množství   
11=1,000 [A]</t>
  </si>
  <si>
    <t>pro umyvadla DN40   
11=1,000 [A]</t>
  </si>
  <si>
    <t>722172</t>
  </si>
  <si>
    <t>VNITŘNÍ VODOVOD Z PLAST TRUB DN DO 16MM</t>
  </si>
  <si>
    <t>rozvody SV k nově navrženému umyvadlu a toaletě   
44=4,000 [A]</t>
  </si>
  <si>
    <t>72221</t>
  </si>
  <si>
    <t>VODOVODNÍ ARMATURY</t>
  </si>
  <si>
    <t>pro umyvadlo   
11=1,000 [A]   
pro nově navržený průtokový ohřívaš   
11=1,000 [B]   
Celkem: A+B=2,000 [C]</t>
  </si>
  <si>
    <t>72226</t>
  </si>
  <si>
    <t>VODOMĚRY</t>
  </si>
  <si>
    <t>celkový počet   
11=1,000 [A]</t>
  </si>
  <si>
    <t>R-0-1-722172</t>
  </si>
  <si>
    <t>celková výměra z nově navrženého umyvadla ke stávajícímu rozvodu DN 20   
44=4,000 [A]   
celková výměra z nově navržené ho rozvodu k umyvadlu - napojení na novou toaletu DN20   
0,50.5=0,500 [B]   
Celkem: A+B=4,500 [C]</t>
  </si>
  <si>
    <t>R-0-2-71342</t>
  </si>
  <si>
    <t>celková výměra   
4,84.8=4,800 [A]</t>
  </si>
  <si>
    <t>R-0-3-72226</t>
  </si>
  <si>
    <t>R-0-4-72226</t>
  </si>
  <si>
    <t>ROHOVÝ VENTIL DN20</t>
  </si>
  <si>
    <t>ventil pro toaletu   
11=1,000 [A]</t>
  </si>
  <si>
    <t>72500</t>
  </si>
  <si>
    <t>ZAŘIZOVACÍ PŘEDMĚTY</t>
  </si>
  <si>
    <t>umyvadlo   
11=1,000 [A]   
Toaleta   
11=1,000 [B]   
elektrický sušič rukou   
11=1,000 [C]   
elektrický ohřívač vody   
11=1,000 [D]   
Celkem: A+B+C+D=4,000 [E]</t>
  </si>
  <si>
    <t>ucpávky v 1PP - východní prostupy   
1,2*0,210.252=0,252 [A]   
0,5+(2*0,4*0,21)0.668=0,668 [B]   
ucpávky 1PP - jižní prostupy   
1,2*0,210.252=0,252 [C]   
0,5+(2*0,4*0,21)0.668=0,668 [D]   
0,4*1,10.44=0,440 [E]   
0,5+(2*0,4*0,21)0.668=0,668 [F]   
Celkem: A+B+C+D+E+F=2,948 [G]</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</si>
  <si>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</si>
  <si>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</si>
  <si>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</si>
  <si>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</si>
  <si>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</si>
  <si>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</si>
  <si>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</si>
  <si>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</si>
  <si>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</si>
  <si>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</si>
  <si>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</si>
  <si>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</si>
  <si>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</si>
  <si>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</si>
  <si>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</si>
  <si>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</si>
  <si>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</si>
  <si>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</si>
  <si>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</si>
  <si>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</si>
  <si>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</si>
  <si>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</si>
  <si>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</si>
  <si>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</si>
  <si>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</si>
  <si>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</si>
  <si>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</si>
  <si>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</si>
  <si>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</si>
  <si>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</si>
  <si>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</si>
  <si>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</si>
  <si>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</si>
  <si>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1.16.01   
Potrubí kruhové spirálně vinuté; včetně závěsů, montážního materiálu a požárních ucpávek pro dotěsnění prostupů, 30% tvarovek   
pr. 125   
99=9,000 [A]</t>
  </si>
  <si>
    <t>R-12-VZT</t>
  </si>
  <si>
    <t>1.16.01   
Potrubí kruhové spirálně vinuté; včetně závěsů, montážního materiálu a požárních ucpávek pro dotěsnění prostupů, 30% tvarovek   
pr. 160   
1818=18,000 [A]</t>
  </si>
  <si>
    <t>R-13-VZT</t>
  </si>
  <si>
    <t>1.16.01   
Potrubí kruhové spirálně vinuté; včetně závěsů, montážního materiálu a požárních ucpávek pro dotěsnění prostupů, 30% tvarovek   
pr. 200   
3030=30,000 [A]</t>
  </si>
  <si>
    <t>R-14-VZT</t>
  </si>
  <si>
    <t>1.16.01   
Potrubí kruhové spirálně vinuté; včetně závěsů, montážního materiálu a požárních ucpávek pro dotěsnění prostupů, 30% tvarovek   
pr. 250   
2020=20,000 [A]</t>
  </si>
  <si>
    <t>R-15-VZT</t>
  </si>
  <si>
    <t>1.17.01   
Čtyřhranné potrubí z ocel. pozink. plechu spojovaného přírubami do vnitřního i vnějšího prostředí, včetně závěsů, spojovacího materiálu   
22=2,000 [A]</t>
  </si>
  <si>
    <t>R-16-VZT</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</si>
  <si>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</si>
  <si>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</si>
  <si>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</si>
  <si>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</si>
  <si>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</si>
  <si>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</si>
  <si>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</si>
  <si>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</si>
  <si>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</si>
  <si>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</si>
  <si>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</si>
  <si>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</si>
  <si>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</si>
  <si>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</si>
  <si>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</si>
  <si>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</si>
  <si>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</si>
  <si>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</si>
  <si>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</si>
  <si>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</si>
  <si>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</si>
  <si>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</si>
  <si>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</si>
  <si>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</si>
  <si>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</si>
  <si>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</si>
  <si>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</si>
  <si>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</si>
  <si>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</si>
  <si>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</si>
  <si>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</si>
  <si>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</si>
  <si>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</si>
  <si>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</si>
  <si>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</si>
  <si>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</si>
  <si>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</si>
  <si>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</si>
  <si>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</si>
  <si>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</si>
  <si>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</si>
  <si>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</si>
  <si>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</si>
  <si>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</si>
  <si>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</si>
  <si>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</si>
  <si>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</si>
  <si>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</si>
  <si>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</si>
  <si>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</si>
  <si>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</si>
  <si>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</si>
  <si>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</si>
  <si>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</si>
  <si>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</si>
  <si>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</si>
  <si>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</si>
  <si>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</si>
  <si>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</si>
  <si>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</si>
  <si>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</si>
  <si>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</si>
  <si>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</si>
  <si>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</si>
  <si>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</si>
  <si>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</si>
  <si>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</si>
  <si>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</si>
  <si>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</si>
  <si>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</si>
  <si>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</si>
  <si>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</si>
  <si>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</si>
  <si>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</si>
  <si>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</si>
  <si>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</si>
  <si>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</si>
  <si>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</si>
  <si>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</si>
  <si>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</si>
  <si>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</si>
  <si>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</si>
  <si>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</si>
  <si>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</si>
  <si>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</si>
  <si>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</si>
  <si>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</si>
  <si>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</si>
  <si>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</si>
  <si>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</si>
  <si>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</si>
  <si>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</si>
  <si>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</si>
  <si>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</si>
  <si>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</si>
  <si>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</si>
  <si>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</si>
  <si>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</si>
  <si>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</si>
  <si>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</si>
  <si>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</si>
  <si>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</si>
  <si>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</si>
  <si>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</si>
  <si>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</si>
  <si>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</si>
  <si>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</si>
  <si>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</si>
  <si>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</si>
  <si>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</si>
  <si>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</si>
  <si>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</si>
  <si>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</si>
  <si>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</si>
  <si>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</si>
  <si>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</si>
  <si>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</si>
  <si>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</si>
  <si>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</si>
  <si>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</si>
  <si>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</si>
  <si>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</si>
  <si>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</si>
  <si>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</si>
  <si>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</si>
  <si>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</si>
  <si>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</si>
  <si>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</si>
  <si>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</si>
  <si>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</si>
  <si>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</si>
  <si>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</si>
  <si>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</si>
  <si>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</si>
  <si>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</si>
  <si>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</si>
  <si>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</si>
  <si>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</si>
  <si>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</si>
  <si>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</si>
  <si>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</si>
  <si>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</si>
  <si>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</si>
  <si>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</si>
  <si>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</si>
  <si>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</si>
  <si>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</si>
  <si>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</si>
  <si>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</si>
  <si>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</si>
  <si>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</si>
  <si>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</si>
  <si>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</si>
  <si>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</si>
  <si>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</si>
  <si>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</si>
  <si>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</si>
  <si>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</si>
  <si>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</si>
  <si>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</si>
  <si>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</si>
  <si>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</si>
  <si>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</si>
  <si>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</si>
  <si>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</si>
  <si>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</si>
  <si>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</si>
  <si>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</si>
  <si>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</si>
  <si>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</si>
  <si>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N.1   
Montáž   
11=1,000 [A]</t>
  </si>
  <si>
    <t>R-86-VZT</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</si>
  <si>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</si>
  <si>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</si>
  <si>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</si>
  <si>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</si>
  <si>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</si>
  <si>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</si>
  <si>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</si>
  <si>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</si>
  <si>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N.5   
Jemné zaregulování systému   
11=1,000 [A]</t>
  </si>
  <si>
    <t>R-90-VZT</t>
  </si>
  <si>
    <t>ZAŠKOLEÍ OBSLUHY</t>
  </si>
  <si>
    <t>N.6   
Zaškolení obsluhy   
11=1,000 [A]</t>
  </si>
  <si>
    <t>R-91-VZT</t>
  </si>
  <si>
    <t>N.7   
Vypracování provozních řádů   
11=1,000 [A]</t>
  </si>
  <si>
    <t>R-92-VZT</t>
  </si>
  <si>
    <t>N.8   
Individuální zkoušky   
11=1,000 [A]</t>
  </si>
  <si>
    <t>R-93-VZT</t>
  </si>
  <si>
    <t>N.9   
Uvedení do provozu   
11=1,000 [A]</t>
  </si>
  <si>
    <t>R-94-VZT</t>
  </si>
  <si>
    <t>ZPRACOVÁNÍ VÝROBNĚ DODAVATELSKÉ DOKUMENTACE</t>
  </si>
  <si>
    <t>N.10   
Zpracování výrobně dodavatelské dokumentace   
11=1,000 [A]</t>
  </si>
  <si>
    <t>R-95-VZT</t>
  </si>
  <si>
    <t>N.11   
Vypracování projektu skutečného provedení   
11=1,000 [A]</t>
  </si>
  <si>
    <t>R-96-VZT</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</si>
  <si>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</si>
  <si>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</si>
  <si>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</si>
  <si>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</si>
  <si>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</si>
  <si>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</si>
  <si>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</si>
  <si>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sanační příčka LPL 24mm s dveřním otvorem mezi nově navrženými místnostmi 105 a 106 - délka* šířka * výška * rezerva 5%   
1,5*0,024*2*1,050.076=0,076 [A]</t>
  </si>
  <si>
    <t>nové parapety u stávajících oken   
délka*šířka * rezerva 5% * počet   
1,7*0,3*1,05*84.284=4,284 [A]   
0,9*0,3*1,05*10.284=0,284 [B]   
nové parapety u nových oken   
0,9*0,3*1,05*10.284=0,284 [C]   
1,2*0,3*1,05*10.378=0,378 [D]   
Celkem: A+B+C+D=5,230 [E]</t>
  </si>
  <si>
    <t>764555</t>
  </si>
  <si>
    <t>ODPAD TROUBY KRUH (ČTVERC) Z TITANZINK PLECHU DN DO 200MM</t>
  </si>
  <si>
    <t>nové dešťové svody - celková délka   
2020=20,000 [A]</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</si>
  <si>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</si>
  <si>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78174</t>
  </si>
  <si>
    <t>OBKLADY STĚN Z HUTNÝCH DLAŽDIC (I POLOHUT)</t>
  </si>
  <si>
    <t>obklad stěn do 2m výšky v nově navržených místností 105 a 106 - obvod místnosti * výška * rezerva 5% mínus otvory   
(9,8*2*1,05)-(0,8*2,1)-(0,9*1,2)17.82=17,820 [A]</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</si>
  <si>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</si>
  <si>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</si>
  <si>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</si>
  <si>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 xml:space="preserve">  SO 21-04</t>
  </si>
  <si>
    <t>Odbočka Dolní Rybník, technologické objekty</t>
  </si>
  <si>
    <t>SO 21-04</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</si>
  <si>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</si>
  <si>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</si>
  <si>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</si>
  <si>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plocha ze zaměření 65m2 * odhadovaná tl. 0,15m * objemová tíha betonu 2   
65*0,15*219.5=19,500 [A]</t>
  </si>
  <si>
    <t>odhadované množství    
11=1,000 [A]</t>
  </si>
  <si>
    <t>odhadováno množství   
0,50.5=0,500 [A]</t>
  </si>
  <si>
    <t>odhadované množství   
0,10.1=0,100 [A]</t>
  </si>
  <si>
    <t>celková plocha   
8080=80,000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</si>
  <si>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</si>
  <si>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</si>
  <si>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</si>
  <si>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</si>
  <si>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</si>
  <si>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</si>
  <si>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</si>
  <si>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</si>
  <si>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</si>
  <si>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</si>
  <si>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 xml:space="preserve">  SO 21-05</t>
  </si>
  <si>
    <t>Chomutov město, technologické objekty</t>
  </si>
  <si>
    <t>SO 21-05</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</si>
  <si>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</si>
  <si>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</si>
  <si>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</si>
  <si>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</si>
  <si>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</si>
  <si>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</si>
  <si>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</si>
  <si>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</si>
  <si>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</si>
  <si>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</si>
  <si>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</si>
  <si>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</si>
  <si>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</si>
  <si>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</si>
  <si>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 xml:space="preserve">  SO 21-06</t>
  </si>
  <si>
    <t>Žst. Chomutov, umístění dopravní kanceláře a technologické místnosti</t>
  </si>
  <si>
    <t>SO 21-06</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</si>
  <si>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</si>
  <si>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</si>
  <si>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</si>
  <si>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</si>
  <si>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</si>
  <si>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</si>
  <si>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</si>
  <si>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</si>
  <si>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</si>
  <si>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</si>
  <si>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</si>
  <si>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136738</t>
  </si>
  <si>
    <t>VYKOP V UZAVŘ PROSTORÁCH A POD ZÁKLADY TŘ. I ODVOZ DO 20KM</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</si>
  <si>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</si>
  <si>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</si>
  <si>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</si>
  <si>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</si>
  <si>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</si>
  <si>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</si>
  <si>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</si>
  <si>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</si>
  <si>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</si>
  <si>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</si>
  <si>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</si>
  <si>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</si>
  <si>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</si>
  <si>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</si>
  <si>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</si>
  <si>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</si>
  <si>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56330</t>
  </si>
  <si>
    <t>VOZOVKOVÉ VRSTVY ZE ŠTĚRKODRTI</t>
  </si>
  <si>
    <t>celková plocha * výška   
2,32*0,20.464=0,464 [A]</t>
  </si>
  <si>
    <t>572221</t>
  </si>
  <si>
    <t>SPOJOVACÍ POSTŘIK Z ASFALTU DO 1,0KG/M2</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</si>
  <si>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</si>
  <si>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</si>
  <si>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</si>
  <si>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</si>
  <si>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</si>
  <si>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</si>
  <si>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</si>
  <si>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</si>
  <si>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</si>
  <si>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</si>
  <si>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</si>
  <si>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</si>
  <si>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</si>
  <si>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</si>
  <si>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</si>
  <si>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</si>
  <si>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</si>
  <si>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</si>
  <si>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</si>
  <si>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</si>
  <si>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</si>
  <si>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</si>
  <si>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</si>
  <si>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</si>
  <si>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</si>
  <si>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</si>
  <si>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</si>
  <si>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</si>
  <si>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</si>
  <si>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</si>
  <si>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</si>
  <si>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</si>
  <si>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</si>
  <si>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</si>
  <si>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Položka zahrnuje veškerý materiál, výrobky a polotovary, včetně mimostaveništní a vnitrostaveništní dopravy (rovněž přesuny), včetně naložení a složení,případně s uložením.</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</si>
  <si>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</si>
  <si>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</si>
  <si>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</si>
  <si>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</si>
  <si>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vodovodní potrubí PN22  32x3,6mm včetně tvarovek, kotvících prvků a  montáže (teplá voda)   
1010=10,000 [A]   
vodovodní potrubí PN22  32x3,6mm včetně tvarovek, kotvících prvků a montáže (studená voda)   
1010=10,000 [B]   
Celkem: A+B=20,000 [C]</t>
  </si>
  <si>
    <t>R-02-71342</t>
  </si>
  <si>
    <t>pro teplou vodu tl. 13mm, d=25mm   
1010=10,000 [A]   
pro studenou vodu tl. 9mm, d=25mm   
1010=10,000 [B]   
Celkem: A+B=20,000 [C]</t>
  </si>
  <si>
    <t>R-03-72226</t>
  </si>
  <si>
    <t>celkový počet   
44=4,000 [A]</t>
  </si>
  <si>
    <t>R-04-72226</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</si>
  <si>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</si>
  <si>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</si>
  <si>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</si>
  <si>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</si>
  <si>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</si>
  <si>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</si>
  <si>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</si>
  <si>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</si>
  <si>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</si>
  <si>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</si>
  <si>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</si>
  <si>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</si>
  <si>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</si>
  <si>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</si>
  <si>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</si>
  <si>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</si>
  <si>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</si>
  <si>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</si>
  <si>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</si>
  <si>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</si>
  <si>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</si>
  <si>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</si>
  <si>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</si>
  <si>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</si>
  <si>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</si>
  <si>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</si>
  <si>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</si>
  <si>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</si>
  <si>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</si>
  <si>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</si>
  <si>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</si>
  <si>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</si>
  <si>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</si>
  <si>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</si>
  <si>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</si>
  <si>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</si>
  <si>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</si>
  <si>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</si>
  <si>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</si>
  <si>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</si>
  <si>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</si>
  <si>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</si>
  <si>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</si>
  <si>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</si>
  <si>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</si>
  <si>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</si>
  <si>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</si>
  <si>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</si>
  <si>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</si>
  <si>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</si>
  <si>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</si>
  <si>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</si>
  <si>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</si>
  <si>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</si>
  <si>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</si>
  <si>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</si>
  <si>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</si>
  <si>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</si>
  <si>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</si>
  <si>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</si>
  <si>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</si>
  <si>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</si>
  <si>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</si>
  <si>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</si>
  <si>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</si>
  <si>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</si>
  <si>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</si>
  <si>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</si>
  <si>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</si>
  <si>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</si>
  <si>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</si>
  <si>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dodávku a montáž nábytku dle projektové dokumentace, mimostaveništní a vnitrostaveništní dopravu</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</si>
  <si>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</si>
  <si>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</si>
  <si>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</si>
  <si>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</si>
  <si>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</si>
  <si>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</si>
  <si>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 xml:space="preserve">  SO 21-07</t>
  </si>
  <si>
    <t>Clony proti oslnění</t>
  </si>
  <si>
    <t>SO 21-07</t>
  </si>
  <si>
    <t>KÓD POLOŽKY12337 * 70 %   
111,6 * 0,778.12=78,120 [A]   
POCET PILOT * OBJEM PILOTY * 70 %   
9 * (0,25 * PI * 0,75 * 0,75 * 3) * 0,78.35=8,350 [B]   
Celkem: A+B=86,470 [C]</t>
  </si>
  <si>
    <t>KÓD POLOŽKY12337 * 30 %   
111,6 * 0,333.48=33,480 [A]   
POCET PILOT * OBJEM PILOTY * 30 %   
9 * (0,25 * PI * 0,75 * 0,75 * 3) * 0,33.578=3,578 [B]   
Celkem: A+B=37,058 [C]</t>
  </si>
  <si>
    <t>KÓD POLOŽKY R015160 * ODHAD 5KG/M2   
40 * 0,0050.2=0,200 [A]</t>
  </si>
  <si>
    <t>PLOCHA VÝKOPU * DÉLKA STĚNY   
3,1 * 36111.6=111,600 [A]</t>
  </si>
  <si>
    <t>KÓD POLOŽKY12337 * VZDÁLENOST   
111,6 * 262901.6=2 901,600 [A]   
POCET PILOT * OBJEM PILOTY * VZDÁLENOST   
9 * (0,25 * PI * 0,75 * 0,75 * 3) * 26310.135=310,135 [B]   
Celkem: A+B=3 211,735 [C]</t>
  </si>
  <si>
    <t>PLOCHA ZÁSYPU * DÉLKA STĚNY   
1,7 * 36=61,200 [A]</t>
  </si>
  <si>
    <t>zásyp frakce 16/32   
36=36,000 [A]</t>
  </si>
  <si>
    <t>SÍŘKA ROZPROSTŘENÍ * DÉLKA STĚNY   
1,1 * 3639.6=39,600 [A]</t>
  </si>
  <si>
    <t>SÍŘKA ZATRAVNĚNÍ * DÉLKA STĚNY   
1,1 * 3639.6=39,600 [A]</t>
  </si>
  <si>
    <t>R11120</t>
  </si>
  <si>
    <t>ODSTRANĚNÍ KŘOVINDOPRAVA</t>
  </si>
  <si>
    <t>M2KM</t>
  </si>
  <si>
    <t>KOD POLOŽKY 11120 * VZDÁLENOST   
40 * 11440=440,000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</si>
  <si>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</si>
  <si>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</si>
  <si>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</si>
  <si>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</si>
  <si>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</si>
  <si>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</si>
  <si>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</si>
  <si>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</si>
  <si>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</si>
  <si>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</si>
  <si>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</si>
  <si>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</si>
  <si>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</si>
  <si>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</si>
  <si>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</si>
  <si>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</si>
  <si>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</si>
  <si>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</si>
  <si>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</si>
  <si>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</si>
  <si>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</si>
  <si>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</si>
  <si>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</si>
  <si>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POČET PILOT * OBJEM ZÁKLADOVÉ PATKY   
9 * (1 * 1 * 0,5)4.5=4,500 [A]</t>
  </si>
  <si>
    <t>58301</t>
  </si>
  <si>
    <t>KRYT ZE SINIČNÍCH DÍLCŮ (PANELŮ) TL 150MM</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</si>
  <si>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</si>
  <si>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</si>
  <si>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SO 22-01</t>
  </si>
  <si>
    <t>Jirkov zastávka, zastřešení nástupišť</t>
  </si>
  <si>
    <t>SO 22-01</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</si>
  <si>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5,8*7,4*1,8*4*1,1*1,8611.868=611,868 [A]   
2,245*3,71*1,8*4*1,1*1,8118.738=118,738 [B]   
0,57*0,8*1*18*1,1*1,816.252=16,252 [C]   
Celkem: (A+B+C)*0,7=522,801 [D]</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</si>
  <si>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5,8*7,4*1,8*4*1,1*1,8611.868=611,868 [A]   
2,245*3,71*1,8*4*1,1*1,8118.738=118,738 [B]   
0,57*0,8*1*18*1,1*1,816.252=16,252 [C]   
Celkem: (A+B+C)*0,3=224,057 [D]</t>
  </si>
  <si>
    <t>vykopy o rozměrech délky * šířky * výšky * rezerva 10% * počet kusu   
5,8*7,4*1,8*1,1*4+2,245*3,71*1,8*1,1*1+0,57*0,8*1,0*1,1*18365.447=365,447 [A]</t>
  </si>
  <si>
    <t>zasypy o rozměrech délky * šířky * výšky * rezerva 10% * počet kusu minus objem patek   
((5,8*7,4*4+2,245*3,71*4)*1,8+(0,57*1*0,8)*18)*1,1-1,5*1,5*1,5*7-2,0*2,0*1,5*2379.295=379,295 [A]</t>
  </si>
  <si>
    <t>patky pod příčnou vazbou o rozměrech délky * šířky * výšky * rezerva 10% * počet kusu   
1,5*1,5*1,5*1,1*725.988=25,988 [A]   
2,0*2,0*1,5*1,1*213.2=13,200 [B]   
0,4*0,25*0,8*1,1*181.584=1,584 [C]   
Celkem: A+B+C=40,772 [D]</t>
  </si>
  <si>
    <t>výztuž pro patky zastřešení příčné vyzby dle tabluky podle vykresu D_2_2_2_1_16   
3,5253.525=3,525 [A]</t>
  </si>
  <si>
    <t>R285392</t>
  </si>
  <si>
    <t>CHEMICKA KOTVA M16 MM DO VRTŮ</t>
  </si>
  <si>
    <t>kotvení M16, delka 150mm,kusy   
4*1976=76,000 [A]</t>
  </si>
  <si>
    <t>R285393</t>
  </si>
  <si>
    <t>CHEMICKA KOTVA M20 MM DO VRTŮ</t>
  </si>
  <si>
    <t>kotvení M20, delka 350mm,kusy   
4*1560=60,000 [A]</t>
  </si>
  <si>
    <t>R285394</t>
  </si>
  <si>
    <t>CHEMICKA KOTVA M30 MM DO VRTŮ</t>
  </si>
  <si>
    <t>kotvení M30, delka 350mm,kusy   
4*936=36,000 [A]</t>
  </si>
  <si>
    <t>41117A</t>
  </si>
  <si>
    <t>STROPY Z DÍLCŮ Z OCELI S 235</t>
  </si>
  <si>
    <t>celková hmotnost všech prvků i s rezervou dle tabulek podle vykresů  D_2_2_2_1_12 - D_2_2_2_1_15, D_2_2_2_1_6, D_2_2_2_1_17, D_2_2_2_1_18   
55,67655.676=55,676 [A]</t>
  </si>
  <si>
    <t>podkladní pod patky  o rozměrech délky * šířky * výšky * rezerva 10% * počet kusu   
1,7*1,7*0,1*1,1*72.225=2,225 [A]   
2,2*2,2*0,1*1,1*21.065=1,065 [B]   
Celkem: A+B=3,290 [C]</t>
  </si>
  <si>
    <t>45747</t>
  </si>
  <si>
    <t>VYROVNÁVACÍ A SPÁD VRSTVY Z MALTY ZVLÁŠTNÍ (PLASTMALTA)</t>
  </si>
  <si>
    <t>plastmalty pod příčnou vazbou délky * Šírky * vyšly * počet kusu * reverze 10%   
0,28*0,38*0,02*15*1,10.035=0,035 [A]   
0,52*0,52*0,02*9*1,10.054=0,054 [B]   
0,24*0,15*0,02*19*1,10.015=0,015 [C]   
Celkem: A+B+C=0,104 [D]</t>
  </si>
  <si>
    <t>položka zahrnuje:      
- dodání zvláštní malty (plastmalty) předepsané kvality a její rozprostření v předepsané tloušťce a v předepsaném tvaru</t>
  </si>
  <si>
    <t>006.</t>
  </si>
  <si>
    <t>R-642231</t>
  </si>
  <si>
    <t>DVEŘE KOMPLETNÍ KOVOVÉ JEDNOKŘÍDLÉ</t>
  </si>
  <si>
    <t>dveře z tahokovu dle přílohy D.2.2.2.1.18 - rozměry * rezerva 5%   
2,2*1*1,052.31=2,310 [A]</t>
  </si>
  <si>
    <t>trubka o rozměrech  výšky * rezerva 10% * kusy   
3,8*1,1*833.44=33,440 [A]</t>
  </si>
  <si>
    <t>009.</t>
  </si>
  <si>
    <t>Ostatní konstrukce a práce na potrubí</t>
  </si>
  <si>
    <t>931181</t>
  </si>
  <si>
    <t>VÝPLŇ DILATAČ SPAR Z POLYSTYRENU TL DO 10MM</t>
  </si>
  <si>
    <t>polystyren délky *  vyšky * reverze *počet kusu   
0,8*0,4*1,1*186.336=6,336 [A]</t>
  </si>
  <si>
    <t>931331</t>
  </si>
  <si>
    <t>TĚSNĚNÍ DILATAČNÍCH SPAR POLYURETANOVÝM TMELEM PRŮŘEZU DO 100MM2</t>
  </si>
  <si>
    <t>těsnící tmel okolo trakčního stožáru - horní líc oplechování - šíře 50mm celkové délky* rezerva 5% * počet   
1,5*1,05*23.15=3,150 [A]   
těsnící tmel okolo trakčního stožáru - spodní líc - spoj oplechování a trapézového plechu- šíře 50mm celkové délky * rezerva 5% * počet   
1,6*1,05*23.36=3,360 [B]   
Celkem: A+B=6,510 [C]</t>
  </si>
  <si>
    <t>patky pod příčnou vazbou o rozměrech délky * šířky * výšky * rezerva 10% * kusu   
2,1*1,4*1,2*1,1*1246.57=46,570 [A]</t>
  </si>
  <si>
    <t>ocel zastřešení  dle tabluky podle vykresu D_2_2_2_1_4   
35,6+3,939.5=39,500 [A]</t>
  </si>
  <si>
    <t>-1x penetračně adhezní nátěr   
-2x asfaltový nátěr.   
délka*šířka*plochy*kusy   
1,5*1,5*6*7*3=283,500 [I]   
délka*šířka*plochy*kusy   
2,0*1,5*6*2*3=108,000 [H]   
Celkem: I+H=391,500 [J]</t>
  </si>
  <si>
    <t>764.</t>
  </si>
  <si>
    <t>krytina střech z pozink plechu o rozměrech délky * šířky * rezerva 20% *    
62*8,75*1,2651=651,000 [A]   
62*9,15*1,2680.76=680,760 [B]   
Celkem: A+B=1 331,760 [C]</t>
  </si>
  <si>
    <t>76421</t>
  </si>
  <si>
    <t>OPLECHOVÁNÍ A LEMOVÁNÍ KONSTRUKCÍ Z POZINKOVANÉHO PLECHU</t>
  </si>
  <si>
    <t>okapový svod z pozink plechu o rozměrech délky * šířky *kusy* rezerva 10% *   
(0,17+0,17+0,16+0,16+0,3)*62*2*1,1130.944=130,944 [A]   
okapová lišta z pozink plechu o rozměrech délky * šířky *kusy* rezerva 10% *   
(0,17+0,06+0,035)*62*4*1,172.292=72,292 [B]   
závětrná lišta z pozink plechu o rozměrech délky * šířky *kusy* rezerva 10% *   
(0,15+0,06+0,06+0,06)*(8,75+9,15)*2*1,112.995=12,995 [C]   
lemovací prvek z pozink plechu okolo trakčniho stožaru o rozměrech délky * šířky *kusy* rezerva 10% *   
(0,05+0,05)*(0,41*4)*2*1,10.361=0,361 [D]   
Celkem: A+B+C+D=216,592 [E]</t>
  </si>
  <si>
    <t xml:space="preserve">  SO 22-02</t>
  </si>
  <si>
    <t>Chomutov město, zastřešení nástupišť</t>
  </si>
  <si>
    <t>SO 22-02</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</si>
  <si>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5,7*6,2*1,7*4*1,1*1,8*0,7=333,072 [A]</t>
  </si>
  <si>
    <t>vč. poplatku státu v aktuální výši dle zákona 185/2001; poplatky za odstraňování odpadů skládkováním (§45 zákona 185/2001Sb.) uvažovány v aktuální výši + rekultivační rezerva v aktuální výši = dle znění zákonné úpravy k 10/2020   
počítáno jako 30 % celkových výkopů o rozměrech délky * šířky * výšky * počet kusu* rezerva 10% *hmotnist zeminy (suti) 1,8t/m   
5,7*6,2*1,7*4*1,1*1,8*0,3=142,745 [A]</t>
  </si>
  <si>
    <t>vykopy o rozměrech délky * šířky * výšky * rezerva 10% * počet kusu   
5,7*6,2*1,7*4*1,1264.343=264,343 [A]</t>
  </si>
  <si>
    <t>zásyp o rozměrech délky * šířky * výšky *  počet kusu* rezerva 10%  minus objem patek   
5,7*6,2*1,7*4*1,1-2,0*1,5*1,5*4246.343=246,343 [A]</t>
  </si>
  <si>
    <t>patky pod příčnou vazbou o rozměrech délky * šířky * výšky * rezerva 10% * počet kusu   
2,0*1,5*1,5*1,1*839.6=39,600 [A]   
1,5*1,5*1,5*1,1*27.425=7,425 [B]   
Celkem: A+B=47,025 [C]</t>
  </si>
  <si>
    <t>výztuž pro patky zastřešení příčné vyzby dle tabluky podle vykresu D_2_2_2_1_17   
1,789231.789=1,789 [A]</t>
  </si>
  <si>
    <t>R285393*</t>
  </si>
  <si>
    <t>kotvení M20, delka 350mm,kusy   
4*624=24,000 [A]</t>
  </si>
  <si>
    <t>R285394*</t>
  </si>
  <si>
    <t>kotvení M30, delka 350mm,kusy   
4*1040=40,000 [A]</t>
  </si>
  <si>
    <t>celková hmotnost všech prvků i s rezervou dle tabulek podle vykresů  D_2_2_2_1_11 - D_2_2_2_1_16   
52,45852.458=52,458 [A]</t>
  </si>
  <si>
    <t>podkladní pod patky  o rozměrech délky * šířky * výšky * rezerva 10% * počet   
1,7*2,2*0,1*1,1*83.291=3,291 [A]   
1,7*1,7*0,1*1,1*20.636=0,636 [B]   
Celkem: A+B=3,927 [C]</t>
  </si>
  <si>
    <t>plastmalty pod příčnou vazbou délky * Šírky * vyšly * počet kusu * reverze 10%   
0,28*0,38*0,02*6*1,10.014=0,014 [A]   
0,52*0,52*0,02*10*1,10.059=0,059 [B]   
Celkem: A+B=0,073 [C]</t>
  </si>
  <si>
    <t>trubka o rozměrech  výšky * rezerva 10% * počet kusu   
4,15*1,1*627.39=27,390 [A]</t>
  </si>
  <si>
    <t>polystyren délky *  vyšky * reverze 10%   
1,6*2,2*1,13.872=3,872 [A]</t>
  </si>
  <si>
    <t>patky pod příčnou vazbou o rozměrech délky * šířky * výšky * rezerva 10% * počet kusu   
2,2*1,4*1,2*1,1*1248.787=48,787 [A]</t>
  </si>
  <si>
    <t>ocel zastřešení  dle tabluky podle vykresu D_2_2_2_1_4   
42,6+0,342.9=42,900 [A]</t>
  </si>
  <si>
    <t>-1x penetračně adhezní nátěr   
-2x asfaltový nátěr.   
délka*šířka*plochy*kusy   
2,0*1,5*6*8*3=432,000 [J]   
délka*šířka*plochy*kusy   
1,5*1,5*6*2*3=81,000 [K]   
Celkem: J+K=513,000 [L]</t>
  </si>
  <si>
    <t>krytina střech z pozink plechu o rozměrech délky * šířky * rezerva 10% *   
8,8*66*1,1638.88=638,880 [A]   
9,5*66*1,1689.7=689,700 [B]   
Celkem: A+B=1 328,580 [C]</t>
  </si>
  <si>
    <t>okapový svod z pozink plechu o rozměrech délky * šířky *kusy* rezerva 10% *   
(0,26+0,16+0,26+0,16+0,3)*66*2*1,1165.528=165,528 [A]   
okapová lišta z pozink plechu o rozměrech délky * šířky *kusy* rezerva 10% *   
(0,17+0,06+0,035)*66*4*1,176.956=76,956 [B]   
závětrná lišta z pozink plechu o rozměrech délky * šířky *kusy* rezerva 10% *   
((0,15+0,06+0,06+0,06)*(8,8+9,5))*2*1,113.286=13,286 [C]   
lemovací prvek z pozink plechu o rozměrech délky * šířky *kusy* rezerva 10% *   
(0,05+0,05)*(0,41*4)*2*1,10.361=0,361 [D]   
Celkem: A+B+C+D=256,131 [E]</t>
  </si>
  <si>
    <t xml:space="preserve">  SO 24-01</t>
  </si>
  <si>
    <t>Jirkov zastávka, orientační systém</t>
  </si>
  <si>
    <t>SO 24-01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</si>
  <si>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</si>
  <si>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</si>
  <si>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272314</t>
  </si>
  <si>
    <t>ZÁKLADY Z PROSTÉHO BETONU DO C25/30</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</si>
  <si>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</si>
  <si>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</si>
  <si>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</si>
  <si>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</si>
  <si>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</si>
  <si>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</si>
  <si>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</si>
  <si>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</si>
  <si>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</si>
  <si>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</si>
  <si>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</si>
  <si>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</si>
  <si>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965892</t>
  </si>
  <si>
    <t>DEMONTÁŽ INFORMAČNÍ TABULE ORIENTAČNÍHO SYSTÉMU - ODVOZ (NA LIKVIDACI ODPADŮ NEBO JINÉ URČENÉ MÍSTO)</t>
  </si>
  <si>
    <t>Odvoz stávajících tabulí a materiálu na sběrný dvůr. Výpočet: Elektrošrot „0,31t“ + beton z demolic „6,31t“+ stávající tabule  „0,34t* 21km   
(0,31+6,31+0,34)*21=146,160 [B]</t>
  </si>
  <si>
    <t>Položka zahrnuje odpady „17 04 05 Železný šrot - konstrukce, stožáry, kolej " a „17 04 11 Zbytky kabelů a vodičů"   
0.423=0,423 [A]</t>
  </si>
  <si>
    <t>Položka zahrnuje samostatnou dopravu odpadů „17 04 05 Železný šrot - konstrukce, stožáry, kolej " a „17 04 11 Zbytky kabelů a vodičů". Množství se určí jako součin hmotnosti [t] a požadované vzdálenosti [km].   
0,423*20=8,460 [A]</t>
  </si>
  <si>
    <t>R-923711</t>
  </si>
  <si>
    <t>„NÁZEV STANICE“ 2660 X 600 MM</t>
  </si>
  <si>
    <t>Tabule s názvem stanice před vjezdem do stanice "4 ks", tabule s názvem stanice na nástupišti "4 ks" , tabule s názvem stanice na nástupišti zavěšené pod zastřešením "6 ks".    
4+4+6=14,000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</si>
  <si>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</si>
  <si>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</si>
  <si>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</si>
  <si>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</si>
  <si>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</si>
  <si>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</si>
  <si>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„b2“ a „b3“ . Popis tabulí viz. technická zpráva a výkresová část. Celkem 2 ks + 3 ks.   
2+3=5,000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</si>
  <si>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</si>
  <si>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</si>
  <si>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</si>
  <si>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“Dostupnost pro nedoslýchavé"   „b9“. Popis tabule viz. technická zpráva a Dodatek. Celkem 1 ks.   
1=1,000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</si>
  <si>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</si>
  <si>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</si>
  <si>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</si>
  <si>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</si>
  <si>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</si>
  <si>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</si>
  <si>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</si>
  <si>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</si>
  <si>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</si>
  <si>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</si>
  <si>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</si>
  <si>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</si>
  <si>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</si>
  <si>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</si>
  <si>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</si>
  <si>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</si>
  <si>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</si>
  <si>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</si>
  <si>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</si>
  <si>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</si>
  <si>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</si>
  <si>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</si>
  <si>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</si>
  <si>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</si>
  <si>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</si>
  <si>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</si>
  <si>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</si>
  <si>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</si>
  <si>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</si>
  <si>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</si>
  <si>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</si>
  <si>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</si>
  <si>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</si>
  <si>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</si>
  <si>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</si>
  <si>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</si>
  <si>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</si>
  <si>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</si>
  <si>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</si>
  <si>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</si>
  <si>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</si>
  <si>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</si>
  <si>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</si>
  <si>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</si>
  <si>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</si>
  <si>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</si>
  <si>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</si>
  <si>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</si>
  <si>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</si>
  <si>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</si>
  <si>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</si>
  <si>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</si>
  <si>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</si>
  <si>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</si>
  <si>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</si>
  <si>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</si>
  <si>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</si>
  <si>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</si>
  <si>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</si>
  <si>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</si>
  <si>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SO 24-02</t>
  </si>
  <si>
    <t>Chomutov město, orientační systém</t>
  </si>
  <si>
    <t>SO 24-02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</si>
  <si>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</si>
  <si>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</si>
  <si>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</si>
  <si>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</si>
  <si>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</si>
  <si>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</si>
  <si>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</si>
  <si>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</si>
  <si>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Odvoz stávajících tabulí a materiálu na sběrný dvůr. Výpočet: Elektrošrot „0,29t“ + beton z demolic „8,93t“+ stávající tabule  „0,37t* 30km   
(0,29+8,93+0,37)*30287.7=287,700 [A]</t>
  </si>
  <si>
    <t>Položka zahrnuje odpady „17 04 05 Železný šrot - konstrukce, stožáry, kolej " a „17 04 11 Zbytky kabelů a vodičů"   
0,541+0,010.551=0,551 [A]</t>
  </si>
  <si>
    <t>Položka zahrnuje samostatnou dopravu odpadů „17 04 05 Železný šrot - konstrukce, stožáry, kolej " a „17 04 11 Zbytky kabelů a vodičů". Množství se určí jako součin hmotnosti [t] a požadované vzdálenosti [km].   
0,551*105.51=5,510 [A]</t>
  </si>
  <si>
    <t>R-923713</t>
  </si>
  <si>
    <t>„NÁZEV STANICE“ 3400 X 600 MM</t>
  </si>
  <si>
    <t>Tabule s názvem stanice před vjezdem do stanice "4 ks",  tabule s názvem stanice na nástupišti "8 ks" a tabule s názvem stanice na budově zastávky a nad vchodem do podchodu "2 ks"    
4+8+2=14,000 [A]</t>
  </si>
  <si>
    <t>R-923714</t>
  </si>
  <si>
    <t>„NÁZEV STANICE“ 3940 X 600 MM</t>
  </si>
  <si>
    <t>Tabule s názvem stanice na budově zastávky "1 ks"   
1=1,000 [A]</t>
  </si>
  <si>
    <t>Tabule „c4“, „c6“, „b1“, „b2“ a „b3“. Popis tabulí viz. technická zpráva a výkresová část. Celkem 6ks.   
6=6,000 [A]</t>
  </si>
  <si>
    <t>Tabule “Dostupnost pro nedoslýchavé"   „b8“. Popis tabule viz. technická zpráva a Dodatek. Celkem 1 ks.   
1=1,000 [A]</t>
  </si>
  <si>
    <t>Tabule „Sklopné madlo“ a „Přivolání pomoci“:  „b7, b6“. Popis tabulí viz. technická zpráva a Dodatek. Celkem 1 ks + 1 ks.   
1+1=2,000 [A]</t>
  </si>
  <si>
    <t>R-923725</t>
  </si>
  <si>
    <t>TABULE SMĚROVÁ / CÍLOVÁ 640 X 240 MM</t>
  </si>
  <si>
    <t>Tabule „c2“, „c3“, „c9“, „b4“ a „c11“. Popis tabulí viz. technická zpráva a výkresová část. Celkem 7 ks.   
7=7,000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</si>
  <si>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</si>
  <si>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</si>
  <si>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</si>
  <si>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</si>
  <si>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</si>
  <si>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</si>
  <si>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„c5“ a „c10“. Popis tabule viz. technická zpráva a výkresová část. Celkem 2 ks.   
2=2,000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</si>
  <si>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</si>
  <si>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</si>
  <si>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 xml:space="preserve">  SO 25-01</t>
  </si>
  <si>
    <t>Chomutov město, demolice čekárny</t>
  </si>
  <si>
    <t>SO 25-01</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</si>
  <si>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</si>
  <si>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</si>
  <si>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</si>
  <si>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</si>
  <si>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</si>
  <si>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</si>
  <si>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</si>
  <si>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0,80.8=0,800 [A]</t>
  </si>
  <si>
    <t>odhad   
1010=10,000 [A]</t>
  </si>
  <si>
    <t>015390</t>
  </si>
  <si>
    <t>POPLATKY ZA LIKVIDACŮ ODPADŮ NEKONTAMINOVANÝCH - 16 02 14  PRŮCHODKY, POJISTKY</t>
  </si>
  <si>
    <t>odhad   
0,10.1=0,100 [A]</t>
  </si>
  <si>
    <t>STŘECHA *  TL * OBJEMOVÁ HMOTNOST + 30% REZERVA   
54,2*0,2*0,1*1,31.409=1,409 [A]</t>
  </si>
  <si>
    <t>015580</t>
  </si>
  <si>
    <t>POPLATKY ZA LIKVIDACŮ ODPADŮ NEBEZPEČNÝCH - 07 03 04*  ODPADNÍ ŘEDIDLA</t>
  </si>
  <si>
    <t>POPLATKY ZA LIKVIDACŮ ODPADŮ NEBEZPEČNÝCH - 08 01 11*  ODPADNÍ NÁTĚROVÉ HMOTY</t>
  </si>
  <si>
    <t>odhaad   
0,10.1=0,100 [A]</t>
  </si>
  <si>
    <t>(STŘECHA + HYDROIZOLACE)*TL. * OBJEMOVÁ HMOTNOST + 30%REZERVA   
(54,2*0,03+54,2*0,03+11,28*0,03)*1,4*1,36.535=6,535 [A]</t>
  </si>
  <si>
    <t>131838</t>
  </si>
  <si>
    <t>HLOUBENÍ JAM ZAPAŽ I NEPAŽ TŘ. II, ODVOZ DO 20KM</t>
  </si>
  <si>
    <t>plocha*hloubka+30% rezerva   
54,2*0,5*1,335.23=35,230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</si>
  <si>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</si>
  <si>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</si>
  <si>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</si>
  <si>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</si>
  <si>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 xml:space="preserve">  SO 25-02</t>
  </si>
  <si>
    <t>Odbočka Dolní Rybník, demolice technologických objektů</t>
  </si>
  <si>
    <t>SO 25-02</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</si>
  <si>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</si>
  <si>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</si>
  <si>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</si>
  <si>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</si>
  <si>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</si>
  <si>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2,52.5=2,500 [A]</t>
  </si>
  <si>
    <t>Odhad   
33=3,000 [A]</t>
  </si>
  <si>
    <t>odhad   
1,51.5=1,500 [A]</t>
  </si>
  <si>
    <t>odhad   
1.61.6=1,600 [A]</t>
  </si>
  <si>
    <t>odhad   
0,20.2=0,200 [A]</t>
  </si>
  <si>
    <t>STŘECHA *  TL * OBJEMOVÁ HMOTNOST + 30% REZERVA   
((216)*0,2+(288)*0,2)*0,1*1,313.104=13,104 [A]</t>
  </si>
  <si>
    <t>odhad   
0,40.4=0,400 [A]</t>
  </si>
  <si>
    <t>PHM*OBJEMOVÁ HMOTNOST+30% REZERVA   
70*0,15*2,5*1,334.125=34,125 [A]</t>
  </si>
  <si>
    <t>odhad   
2525=25,000 [A]</t>
  </si>
  <si>
    <t>odhad   
0,30.3=0,300 [A]</t>
  </si>
  <si>
    <t>(STŘECHA + HYDROIZOLACE)*TL. * OBJEMOVÁ HMOTNOST + 30%REZERVA   
((216)*0,03+(288)*0,03+216*0,03+(67)*2*0,03+288*0,03+(73)*2*0,03)*1,4*1,370.325=70,325 [A]</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</si>
  <si>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</si>
  <si>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</si>
  <si>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</si>
  <si>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</si>
  <si>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E.3.1</t>
  </si>
  <si>
    <t>Trakční vedení</t>
  </si>
  <si>
    <t xml:space="preserve">  SO 31-01</t>
  </si>
  <si>
    <t>Kyjice - odbočka Dolní Rybník, úprava TV</t>
  </si>
  <si>
    <t>SO 31-01</t>
  </si>
  <si>
    <t>74A Základy TV</t>
  </si>
  <si>
    <t>74A110</t>
  </si>
  <si>
    <t>ZÁKLAD TV HLOUBENÝ V JAKÉKOLIV TŘÍDĚ ZEMINY</t>
  </si>
  <si>
    <t>viz výkaz základů</t>
  </si>
  <si>
    <t>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</si>
  <si>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</si>
  <si>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</si>
  <si>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</si>
  <si>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</si>
  <si>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</si>
  <si>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</si>
  <si>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</si>
  <si>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</si>
  <si>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</si>
  <si>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</si>
  <si>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</si>
  <si>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</si>
  <si>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</si>
  <si>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</si>
  <si>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</si>
  <si>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</si>
  <si>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</si>
  <si>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</si>
  <si>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</si>
  <si>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</si>
  <si>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</si>
  <si>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</si>
  <si>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</si>
  <si>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</si>
  <si>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</si>
  <si>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</si>
  <si>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</si>
  <si>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</si>
  <si>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</si>
  <si>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</si>
  <si>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</si>
  <si>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</si>
  <si>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</si>
  <si>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</si>
  <si>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</si>
  <si>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</si>
  <si>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</si>
  <si>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</si>
  <si>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</si>
  <si>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</si>
  <si>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</si>
  <si>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</si>
  <si>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</si>
  <si>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</si>
  <si>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</si>
  <si>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</si>
  <si>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</si>
  <si>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</si>
  <si>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</si>
  <si>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</si>
  <si>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</si>
  <si>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</si>
  <si>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</si>
  <si>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</si>
  <si>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</si>
  <si>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</si>
  <si>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</si>
  <si>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</si>
  <si>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</si>
  <si>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</si>
  <si>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</si>
  <si>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</si>
  <si>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</si>
  <si>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</si>
  <si>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</si>
  <si>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</si>
  <si>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</si>
  <si>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</si>
  <si>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</si>
  <si>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</si>
  <si>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</si>
  <si>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</si>
  <si>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</si>
  <si>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</si>
  <si>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</si>
  <si>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74C222</t>
  </si>
  <si>
    <t>ZÁVĚS SESTAVY TROLEJOVÉHO VEDENÍ NA BRÁNĚ S PŘÍDAVNÝM LANEM</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</si>
  <si>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</si>
  <si>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</si>
  <si>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</si>
  <si>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</si>
  <si>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</si>
  <si>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</si>
  <si>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</si>
  <si>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</si>
  <si>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</si>
  <si>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</si>
  <si>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</si>
  <si>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</si>
  <si>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</si>
  <si>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</si>
  <si>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</si>
  <si>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</si>
  <si>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</si>
  <si>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</si>
  <si>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</si>
  <si>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</si>
  <si>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</si>
  <si>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</si>
  <si>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</si>
  <si>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</si>
  <si>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</si>
  <si>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</si>
  <si>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</si>
  <si>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</si>
  <si>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</si>
  <si>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74C412</t>
  </si>
  <si>
    <t>KOTVENÍ SMĚROVÝCH LAN PÉROVÉ, 1 NEBO 2 LANA 50-70 MM2</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</si>
  <si>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</si>
  <si>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</si>
  <si>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</si>
  <si>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</si>
  <si>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</si>
  <si>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</si>
  <si>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</si>
  <si>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viz tabulka kotvení, polohový plán, soupis ostatních sestavení</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</si>
  <si>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</si>
  <si>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</si>
  <si>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</si>
  <si>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</si>
  <si>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</si>
  <si>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</si>
  <si>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</si>
  <si>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</si>
  <si>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</si>
  <si>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</si>
  <si>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</si>
  <si>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</si>
  <si>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</si>
  <si>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</si>
  <si>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</si>
  <si>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</si>
  <si>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</si>
  <si>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</si>
  <si>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</si>
  <si>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</si>
  <si>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</si>
  <si>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</si>
  <si>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</si>
  <si>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</si>
  <si>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</si>
  <si>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</si>
  <si>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</si>
  <si>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</si>
  <si>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</si>
  <si>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</si>
  <si>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</si>
  <si>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</si>
  <si>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</si>
  <si>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</si>
  <si>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</si>
  <si>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</si>
  <si>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</si>
  <si>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</si>
  <si>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</si>
  <si>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</si>
  <si>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</si>
  <si>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</si>
  <si>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</si>
  <si>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</si>
  <si>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</si>
  <si>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</si>
  <si>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</si>
  <si>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</si>
  <si>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</si>
  <si>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</si>
  <si>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</si>
  <si>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</si>
  <si>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</si>
  <si>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</si>
  <si>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</si>
  <si>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</si>
  <si>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</si>
  <si>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</si>
  <si>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</si>
  <si>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</si>
  <si>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</si>
  <si>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</si>
  <si>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</si>
  <si>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</si>
  <si>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</si>
  <si>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</si>
  <si>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</si>
  <si>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</si>
  <si>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</si>
  <si>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</si>
  <si>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</si>
  <si>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</si>
  <si>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</si>
  <si>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</si>
  <si>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</si>
  <si>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</si>
  <si>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</si>
  <si>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</si>
  <si>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</si>
  <si>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</si>
  <si>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</si>
  <si>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</si>
  <si>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</si>
  <si>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</si>
  <si>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</si>
  <si>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</si>
  <si>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</si>
  <si>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</si>
  <si>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</si>
  <si>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</si>
  <si>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</si>
  <si>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</si>
  <si>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</si>
  <si>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</si>
  <si>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</si>
  <si>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</si>
  <si>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</si>
  <si>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</si>
  <si>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</si>
  <si>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</si>
  <si>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</si>
  <si>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</si>
  <si>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</si>
  <si>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</si>
  <si>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</si>
  <si>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</si>
  <si>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</si>
  <si>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</si>
  <si>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</si>
  <si>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</si>
  <si>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</si>
  <si>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</si>
  <si>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</si>
  <si>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</si>
  <si>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</si>
  <si>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</si>
  <si>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</si>
  <si>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</si>
  <si>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</si>
  <si>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</si>
  <si>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</si>
  <si>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</si>
  <si>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</si>
  <si>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</si>
  <si>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</si>
  <si>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</si>
  <si>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</si>
  <si>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</si>
  <si>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</si>
  <si>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</si>
  <si>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</si>
  <si>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</si>
  <si>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</si>
  <si>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</si>
  <si>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</si>
  <si>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</si>
  <si>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</si>
  <si>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</si>
  <si>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</si>
  <si>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</si>
  <si>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</si>
  <si>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</si>
  <si>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</si>
  <si>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</si>
  <si>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</si>
  <si>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</si>
  <si>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</si>
  <si>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</si>
  <si>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</si>
  <si>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</si>
  <si>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</si>
  <si>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</si>
  <si>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</si>
  <si>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</si>
  <si>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</si>
  <si>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</si>
  <si>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</si>
  <si>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</si>
  <si>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</si>
  <si>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</si>
  <si>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</si>
  <si>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</si>
  <si>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</si>
  <si>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</si>
  <si>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</si>
  <si>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</si>
  <si>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</si>
  <si>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</si>
  <si>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</si>
  <si>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</si>
  <si>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</si>
  <si>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</si>
  <si>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</si>
  <si>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</si>
  <si>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</si>
  <si>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</si>
  <si>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</si>
  <si>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</si>
  <si>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</si>
  <si>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</si>
  <si>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</si>
  <si>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</si>
  <si>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</si>
  <si>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</si>
  <si>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</si>
  <si>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</si>
  <si>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</si>
  <si>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</si>
  <si>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</si>
  <si>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</si>
  <si>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</si>
  <si>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</si>
  <si>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</si>
  <si>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</si>
  <si>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</si>
  <si>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</si>
  <si>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</si>
  <si>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</si>
  <si>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POPLATKY ZA LIKVIDACŮ ODPADŮ NEKONTAMINOVANÝCH - 17 01 03  ODPOJOVAČE-OCEL, PORCELÁN 100KG</t>
  </si>
  <si>
    <t>viz demontáž odpojovačů</t>
  </si>
  <si>
    <t xml:space="preserve">  SO 31-02</t>
  </si>
  <si>
    <t>Odbočka Dolní Rybník, úprava TV</t>
  </si>
  <si>
    <t>SO 31-02</t>
  </si>
  <si>
    <t>74C323</t>
  </si>
  <si>
    <t>SPOJKA TROLEJÍ SJÍZDNÁ</t>
  </si>
  <si>
    <t>POHYBLIVÉ KOTVENÍ  SESTAVY TV NA STOŽÁRU - 10 KN</t>
  </si>
  <si>
    <t>POHYBLIVÉ KOTVENÍ   SESTAVY TV  NA STOŽÁRU - 15 KN</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</si>
  <si>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</si>
  <si>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</si>
  <si>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</si>
  <si>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</si>
  <si>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</si>
  <si>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</si>
  <si>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</si>
  <si>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</si>
  <si>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</si>
  <si>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</si>
  <si>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</si>
  <si>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</si>
  <si>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</si>
  <si>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</si>
  <si>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</si>
  <si>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</si>
  <si>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</si>
  <si>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</si>
  <si>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</si>
  <si>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</si>
  <si>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</si>
  <si>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</si>
  <si>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</si>
  <si>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POHYBLIVÉ KOTVENÍ SESTAVY  TV NA STOŽÁRU - 15 KN</t>
  </si>
  <si>
    <t>74C594</t>
  </si>
  <si>
    <t>ZAKOTVENÍ STOŽÁRU 21-40 KN</t>
  </si>
  <si>
    <t>74C622</t>
  </si>
  <si>
    <t>KOTVENÍ 1-3 LAN ZV, NV, OV SE ZDVOJENÝMI IZOLÁTORY</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</si>
  <si>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</si>
  <si>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</si>
  <si>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</si>
  <si>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</si>
  <si>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</si>
  <si>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</si>
  <si>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</si>
  <si>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</si>
  <si>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</si>
  <si>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31-03.1</t>
  </si>
  <si>
    <t>Odbočka Dolní Rybník - odbočka Chomutov město, neutrální pole v km 61,793úprava TV</t>
  </si>
  <si>
    <t>SO 31-03.1</t>
  </si>
  <si>
    <t>ZAJIŠTĚNÍ KOTVENÍ NL A TR VŠECH SESTAV</t>
  </si>
  <si>
    <t>74C611</t>
  </si>
  <si>
    <t>PŘIPEVNĚNÍ JEDNOSTRANNÉ LIŠTY PRO KOTVENÍ ZV, NV, OV</t>
  </si>
  <si>
    <t>74C651</t>
  </si>
  <si>
    <t>PŘIPOJENÍ LANA 95 CU NEBO 120 CU NA LANO ZV, NV, OV</t>
  </si>
  <si>
    <t>PŘIPOJENÍ ZV, NV, OV 1-2 LANA NA TV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</si>
  <si>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</si>
  <si>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</si>
  <si>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</si>
  <si>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</si>
  <si>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</si>
  <si>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</si>
  <si>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</si>
  <si>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</si>
  <si>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</si>
  <si>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</si>
  <si>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</si>
  <si>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</si>
  <si>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</si>
  <si>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</si>
  <si>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</si>
  <si>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</si>
  <si>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</si>
  <si>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</si>
  <si>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</si>
  <si>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</si>
  <si>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</si>
  <si>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</si>
  <si>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</si>
  <si>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</si>
  <si>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</si>
  <si>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</si>
  <si>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</si>
  <si>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</si>
  <si>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</si>
  <si>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</si>
  <si>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</si>
  <si>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</si>
  <si>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 2020 01</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</si>
  <si>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</si>
  <si>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</si>
  <si>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</si>
  <si>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</si>
  <si>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</si>
  <si>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</si>
  <si>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</si>
  <si>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</si>
  <si>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</si>
  <si>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</si>
  <si>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</si>
  <si>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</si>
  <si>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</si>
  <si>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</si>
  <si>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</si>
  <si>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</si>
  <si>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</si>
  <si>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</si>
  <si>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</si>
  <si>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</si>
  <si>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</si>
  <si>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</si>
  <si>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</si>
  <si>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</si>
  <si>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</si>
  <si>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</si>
  <si>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</si>
  <si>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</si>
  <si>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</si>
  <si>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</si>
  <si>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</si>
  <si>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</si>
  <si>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</si>
  <si>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</si>
  <si>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</si>
  <si>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</si>
  <si>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</si>
  <si>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</si>
  <si>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</si>
  <si>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</si>
  <si>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</si>
  <si>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</si>
  <si>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</si>
  <si>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</si>
  <si>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</si>
  <si>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</si>
  <si>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</si>
  <si>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</si>
  <si>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</si>
  <si>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</si>
  <si>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stop,vč. armatur</t>
  </si>
  <si>
    <t>demontáž a doprava do DP</t>
  </si>
  <si>
    <t>Technická specifikace odpovídá práci uvedené v názvu položky - demontáž a přesun  do DP</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</si>
  <si>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</si>
  <si>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</si>
  <si>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</si>
  <si>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</si>
  <si>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</si>
  <si>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</si>
  <si>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</si>
  <si>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</si>
  <si>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</si>
  <si>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</si>
  <si>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</si>
  <si>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E.3.4</t>
  </si>
  <si>
    <t>Ohřev výměn (elektrický - EOV, plynový - POV)</t>
  </si>
  <si>
    <t xml:space="preserve">  SO 34-01</t>
  </si>
  <si>
    <t>Výhybna Kyjice, úprava EOV</t>
  </si>
  <si>
    <t>SO 34-01</t>
  </si>
  <si>
    <t>742P13</t>
  </si>
  <si>
    <t>ZATAŽENÍ KABELU DO CHRÁNIČKY - KABEL DO 4 KG/M</t>
  </si>
  <si>
    <t>Viz. Situace</t>
  </si>
  <si>
    <t>1. Položka obsahuje:  
 – montáž kabelu o váze do 4 kg/m do chráničky/ kolektoru  
2. Položka neobsahuje:  
 X  
3. Způsob měření:  
Měří se metr délkový.</t>
  </si>
  <si>
    <t>Skládky a demontáže</t>
  </si>
  <si>
    <t>Silnoproudé rozvody</t>
  </si>
  <si>
    <t>Viz. situace</t>
  </si>
  <si>
    <t>Viz. Situace, schéma rozvaděče</t>
  </si>
  <si>
    <t>742H23</t>
  </si>
  <si>
    <t>KABEL NN ČTYŘ- A PĚTIŽÍLOVÝ AL S PLASTOVOU IZOLACÍ OD 25 DO 50 MM2</t>
  </si>
  <si>
    <t>742L25</t>
  </si>
  <si>
    <t>UKONČENÍ DVOU AŽ PĚTIŽÍLOVÉHO KABELU KABELOVOU SPOJKOU OD 150 DO 240 MM2</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</si>
  <si>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</si>
  <si>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</si>
  <si>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</si>
  <si>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</si>
  <si>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</si>
  <si>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</si>
  <si>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</si>
  <si>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</si>
  <si>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Viz. schéma rozvaděče</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</si>
  <si>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</si>
  <si>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</si>
  <si>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</si>
  <si>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</si>
  <si>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</si>
  <si>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</si>
  <si>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</si>
  <si>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</si>
  <si>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</si>
  <si>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742P15</t>
  </si>
  <si>
    <t>OZNAČOVACÍ ŠTÍTEK NA KABEL</t>
  </si>
  <si>
    <t>1. Položka obsahuje:  
 – veškeré příslušentsví  
2. Položka neobsahuje:  
 X  
3. Způsob měření:  
Udává se počet kusů kompletní konstrukce nebo práce.</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</si>
  <si>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</si>
  <si>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</si>
  <si>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</si>
  <si>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</si>
  <si>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</si>
  <si>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</si>
  <si>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747</t>
  </si>
  <si>
    <t>Zkoušky, revize a HZS</t>
  </si>
  <si>
    <t>1. Položka obsahuje:  
 – cenu za práce spojené s uváděním zařízení do provozu, drobné montážní práce v rozvaděčích, koordinaci se zhotoviteli souvisejících zařízení apod.  
2. Položka neobsahuje:  
 X  
3. Způsob měření:  
Udává se čas v hodinách.</t>
  </si>
  <si>
    <t xml:space="preserve">  SO 34-02</t>
  </si>
  <si>
    <t>Odbočka Dolní Rybník, úprava EOV</t>
  </si>
  <si>
    <t>SO 34-02</t>
  </si>
  <si>
    <t>Rýha 0,35x0,8m, délka 200m,</t>
  </si>
  <si>
    <t>141733</t>
  </si>
  <si>
    <t>PROTLAČOVÁNÍ POTRUBÍ Z PLAST HMOT DN DO 150MM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</si>
  <si>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</si>
  <si>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</si>
  <si>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</si>
  <si>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VŠEOBECNÉ ÚPRAVY ZASTAVĚNÉHO ÚZEMÍ</t>
  </si>
  <si>
    <t>200x0,35</t>
  </si>
  <si>
    <t>Všeobecné úpravy musí zahrnovat úpravu území po uskutečnění stavby, tak jak je požadováno v zadávací dokumentaci s výjimkou těch prací, pro které jsou uvedeny samostatné položky.</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</si>
  <si>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</si>
  <si>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</si>
  <si>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</si>
  <si>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742H11</t>
  </si>
  <si>
    <t>KABEL NN ČTYŘ- A PĚTIŽÍLOVÝ CU S PLASTOVOU IZOLACÍ DO 2,5 MM2</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</si>
  <si>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</si>
  <si>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</si>
  <si>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</si>
  <si>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742H13</t>
  </si>
  <si>
    <t>KABEL NN ČTYŘ- A PĚTIŽÍLOVÝ CU S PLASTOVOU IZOLACÍ OD 25 DO 50 MM2</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</si>
  <si>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</si>
  <si>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</si>
  <si>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</si>
  <si>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742I13</t>
  </si>
  <si>
    <t>KABEL NN CU OVLÁDACÍ 7-12ŽÍLOVÝ DO 2,5 MM2 STÍNĚNÝ</t>
  </si>
  <si>
    <t>742M11</t>
  </si>
  <si>
    <t>UKONČENÍ 7-12ŽÍLOVÉHO KABELU V ROZVADĚČI NEBO NA PŘÍSTROJI DO 2,5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</si>
  <si>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</si>
  <si>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</si>
  <si>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</si>
  <si>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</si>
  <si>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</si>
  <si>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</si>
  <si>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</si>
  <si>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</si>
  <si>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</si>
  <si>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E.3.6</t>
  </si>
  <si>
    <t>Rozvodny vn, nn, osvětlení a dálkové ovládání odpojovačů</t>
  </si>
  <si>
    <t xml:space="preserve">  SO 14-07.2</t>
  </si>
  <si>
    <t>Podchod v km 60,035 (Otvice), osvětlení</t>
  </si>
  <si>
    <t>SO 14-07.2</t>
  </si>
  <si>
    <t>Všeobecné podmínky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</si>
  <si>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</si>
  <si>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</si>
  <si>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132938.R1</t>
  </si>
  <si>
    <t>HLOUBENÍ RÝH ŠÍŘ DO 2M PAŽ I NEPAŽ TŘ. III, ODVOZ DO 20KM</t>
  </si>
  <si>
    <t>Kopaná rýha šířky 0,35 m, hloubky 0,8 m, uložení ve volném terénu</t>
  </si>
  <si>
    <t>(36 m x 0,35 m x 0,8 m)</t>
  </si>
  <si>
    <t>132938.R2</t>
  </si>
  <si>
    <t>Kopaná rýha šířky 0,35 m, hloubky 0,6 m, uložení v chodníku</t>
  </si>
  <si>
    <t>(36 m x 0,35 m x 0,6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</si>
  <si>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</si>
  <si>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</si>
  <si>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</si>
  <si>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</si>
  <si>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</si>
  <si>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</si>
  <si>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</si>
  <si>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272313</t>
  </si>
  <si>
    <t>ZÁKLADY Z PROSTÉHO BETONU DO C16/20</t>
  </si>
  <si>
    <t>Základy z prostého betonu rozměr 0,6 x 0,6 x 0,9, 2ks</t>
  </si>
  <si>
    <t>(0,6 m x 0,6 m x 0,9 m x 2)</t>
  </si>
  <si>
    <t>Označovací štítek na stožár veřejného osvětlení</t>
  </si>
  <si>
    <t>2 ks</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</si>
  <si>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</si>
  <si>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</si>
  <si>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</si>
  <si>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</si>
  <si>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</si>
  <si>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</si>
  <si>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</si>
  <si>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</si>
  <si>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</si>
  <si>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</si>
  <si>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</si>
  <si>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</si>
  <si>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</si>
  <si>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</si>
  <si>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</si>
  <si>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</si>
  <si>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</si>
  <si>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</si>
  <si>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</si>
  <si>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</si>
  <si>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</si>
  <si>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</si>
  <si>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</si>
  <si>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</si>
  <si>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</si>
  <si>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</si>
  <si>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</si>
  <si>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</si>
  <si>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</si>
  <si>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</si>
  <si>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</si>
  <si>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</si>
  <si>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</si>
  <si>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</si>
  <si>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</si>
  <si>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</si>
  <si>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</si>
  <si>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</si>
  <si>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</si>
  <si>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</si>
  <si>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</si>
  <si>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</si>
  <si>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</si>
  <si>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</si>
  <si>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</si>
  <si>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</si>
  <si>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</si>
  <si>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</si>
  <si>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</si>
  <si>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</si>
  <si>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</si>
  <si>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</si>
  <si>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</si>
  <si>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 xml:space="preserve">  SO 21-01.1</t>
  </si>
  <si>
    <t>Jirkov zastávka, budova zastávky, elektroinstalace</t>
  </si>
  <si>
    <t>SO 21-01.1</t>
  </si>
  <si>
    <t>POPLATKY ZA LIKVIDACŮ ODPADŮ NEKONTAMINOVANÝCH - 17 01 02 STAVEBNÍ A DEMOLIČNÍ SUŤ (CIHLY)</t>
  </si>
  <si>
    <t>0.2</t>
  </si>
  <si>
    <t>Stavební suť</t>
  </si>
  <si>
    <t>Vyřazené elektrické zařízení (např. svítidla)</t>
  </si>
  <si>
    <t>0.25</t>
  </si>
  <si>
    <t>Demonotvané kabely</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</si>
  <si>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</si>
  <si>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</si>
  <si>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</si>
  <si>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</si>
  <si>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</si>
  <si>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</si>
  <si>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</si>
  <si>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</si>
  <si>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</si>
  <si>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</si>
  <si>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</si>
  <si>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</si>
  <si>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</si>
  <si>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</si>
  <si>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</si>
  <si>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</si>
  <si>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</si>
  <si>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</si>
  <si>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</si>
  <si>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</si>
  <si>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741532.R1</t>
  </si>
  <si>
    <t>SVÍTIDLO INTERIÉROVÉ LED (IP 65) OD 11 DO 25 W</t>
  </si>
  <si>
    <t>LED-3500-4K, IP65 / Antivandal LED luminaire / 1x LED, 24W, 2555lm, Ra80, 4000K</t>
  </si>
  <si>
    <t>741533.R1</t>
  </si>
  <si>
    <t>SVÍTIDLO INTERIÉROVÉ LED (IP 40) OD 26 DO 45 W</t>
  </si>
  <si>
    <t>LED-SQ-MP-4100-4K, IP40 / Interiérové LED svítidlo vestavné / 1x LED, 27W, 3425lm, Ra80, 0K</t>
  </si>
  <si>
    <t>741533.R2</t>
  </si>
  <si>
    <t>SVÍTIDLO INTERIÉROVÉ LED (IP 54) OD 26 DO 45 W</t>
  </si>
  <si>
    <t>LED-3000-4K / Interiérové LED svítidlo vestavné / 1x LED, 27W, 1364lm, Ra80, 0K</t>
  </si>
  <si>
    <t>741533.R3</t>
  </si>
  <si>
    <t>SVÍTIDLO INTERIÉROVÉ LED (IP 65) OD 26 DO 45 W</t>
  </si>
  <si>
    <t>LED-4650-4K, IP65 / Antivandal LED luminaire / 1x LED, 32W, 3370lm, Ra80, 0K</t>
  </si>
  <si>
    <t>741533.R4</t>
  </si>
  <si>
    <t>LED-PC-5330-4K, IP54 / Interiérové LED svítidlo / 1x LED, 37W, 5330lm, Ra80, 4000K</t>
  </si>
  <si>
    <t>741533.R5</t>
  </si>
  <si>
    <t>SVÍTIDLO INTERIÉROVÉ LED (IP 66) OD 26 DO 45 W</t>
  </si>
  <si>
    <t>LED-5000-236-4K, IP66 / Průmyslové LED, zavřené / 1x LED, 38W, 4434lm, Ra80, 4000K</t>
  </si>
  <si>
    <t>741533.R6</t>
  </si>
  <si>
    <t>SVÍTIDLO INTERIÉROVÉ LED (IP 20) OD 26 DO 45 W</t>
  </si>
  <si>
    <t>LED-4950-4K, IP20 / Interior LED luminaire / 1xLED, 42W, 3650lm, Ra80, 4000K</t>
  </si>
  <si>
    <t>741533.R7</t>
  </si>
  <si>
    <t>LED-OP-6350-4K, IP40 / interierové LED svítidlo / 1x LED, 45 W, 4555lm, Ra80, 0K</t>
  </si>
  <si>
    <t>741534.R1</t>
  </si>
  <si>
    <t>SVÍTIDLO INTERIÉROVÉ LED (IP 54) PŘES 45 W</t>
  </si>
  <si>
    <t>LED-PC-7640-4K, IP54 / interiérové LED svítidlo / 1x LED, 56W, 7640lm, Ra80, 4000K</t>
  </si>
  <si>
    <t>741534.R2</t>
  </si>
  <si>
    <t>SVÍTIDLO INTERIÉROVÉ LED (IP 40) PŘES 45 W</t>
  </si>
  <si>
    <t>LED-OP-8400-4K, IP40 / interierové LED svítidlo / 1x LED, 63 W, 5690lm, Ra80, 0K</t>
  </si>
  <si>
    <t>741581.R1</t>
  </si>
  <si>
    <t>SVÍTIDLO NOUZOVÉ LED ANTIVANDAL S/BEZ PIKTOGRAMU (IP 44) TŘÍDA II, DO 10 W</t>
  </si>
  <si>
    <t>IP20 / nouzové LED svítidlo / 1x integral module, 1xLED, 3,7W, 222lm, Ra70, 5700K</t>
  </si>
  <si>
    <t>741581.R2</t>
  </si>
  <si>
    <t>LED-M5, IP65 / nouzové svítidlo LED - dočasný provoz / 1x LED, 6W, 410lm, Ra80, 3000K,       
1x, 0W, 0lm, Ra0, 0K</t>
  </si>
  <si>
    <t>741581.R3</t>
  </si>
  <si>
    <t>LED-1-M2-ST, 1h, IP65 / nouzové svítidlo LED-trvalé / 5x LED, 0,3W ,  43,6lm, Ra70, 5700K</t>
  </si>
  <si>
    <t>1. Položka obsahuje:      
 – kompletní svítidlo vč. zdroje a příslušenství      
2. Položka neobsahuje:      
 X      
3. Způsob měření:      
Udává se počet kusů kompletní konstrukce nebo práce.</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</si>
  <si>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</si>
  <si>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</si>
  <si>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</si>
  <si>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</si>
  <si>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</si>
  <si>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</si>
  <si>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</si>
  <si>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</si>
  <si>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</si>
  <si>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</si>
  <si>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</si>
  <si>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</si>
  <si>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2249</t>
  </si>
  <si>
    <t>Kabel třížilový Cu s palstovou izolací CYKY 3Jx1,5 mm2</t>
  </si>
  <si>
    <t>742G11.R2</t>
  </si>
  <si>
    <t>Kabel třížilový Cu s plastovou izolací CYKY 3Ox1,5 mm2</t>
  </si>
  <si>
    <t>742G11.R3</t>
  </si>
  <si>
    <t>1237</t>
  </si>
  <si>
    <t>Kabel třížilový Cu s plastovou izolací CYKY 3Jx2,5 mm2</t>
  </si>
  <si>
    <t>630</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</si>
  <si>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</si>
  <si>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</si>
  <si>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</si>
  <si>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</si>
  <si>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</si>
  <si>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</si>
  <si>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</si>
  <si>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</si>
  <si>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</si>
  <si>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</si>
  <si>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</si>
  <si>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</si>
  <si>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</si>
  <si>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</si>
  <si>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</si>
  <si>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</si>
  <si>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</si>
  <si>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</si>
  <si>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</si>
  <si>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</si>
  <si>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</si>
  <si>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</si>
  <si>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</si>
  <si>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</si>
  <si>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</si>
  <si>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Elektromagnetický zámek</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</si>
  <si>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</si>
  <si>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</si>
  <si>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</si>
  <si>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</si>
  <si>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Ostatní práce</t>
  </si>
  <si>
    <t>96813</t>
  </si>
  <si>
    <t>VYSEKÁNÍ OTVORŮ, KAPES, RÝH V CIHELNÉM ZDIVU</t>
  </si>
  <si>
    <t>3.3</t>
  </si>
  <si>
    <t>Vysekání rýhy</t>
  </si>
  <si>
    <t xml:space="preserve">  SO 21-01.2</t>
  </si>
  <si>
    <t>Jirkov zastávka, budova zastávky, Hromosvod</t>
  </si>
  <si>
    <t>SO 21-01.2</t>
  </si>
  <si>
    <t>0.1</t>
  </si>
  <si>
    <t>(20+20+15+15)*2*0,1</t>
  </si>
  <si>
    <t>Demolovaný afaltový povrch</t>
  </si>
  <si>
    <t>02862</t>
  </si>
  <si>
    <t>PRŮZKUMNÉ PRÁCE PROTIKOROZNÍ A BLUDNÝCH PROUDŮ V PODZEMÍ</t>
  </si>
  <si>
    <t>Antikorozní průzkum - kontrola uzeměnní, měření,</t>
  </si>
  <si>
    <t>Odstraněný zpěvněných ploch okolo budovy s odvozem do 20km, délka výkopů cca 70m, šíře výkopu 2m, asfaltová skladba cca 0,1 m</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</si>
  <si>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</si>
  <si>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</si>
  <si>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</si>
  <si>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</si>
  <si>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</si>
  <si>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</si>
  <si>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</si>
  <si>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</si>
  <si>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</si>
  <si>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</si>
  <si>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</si>
  <si>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</si>
  <si>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</si>
  <si>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</si>
  <si>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</si>
  <si>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</si>
  <si>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</si>
  <si>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</si>
  <si>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</si>
  <si>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</si>
  <si>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</si>
  <si>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</si>
  <si>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</si>
  <si>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</si>
  <si>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</si>
  <si>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</si>
  <si>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</si>
  <si>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</si>
  <si>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</si>
  <si>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</si>
  <si>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</si>
  <si>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</si>
  <si>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</si>
  <si>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</si>
  <si>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zkušební svorka SZb</t>
  </si>
  <si>
    <t>20+20+15+15</t>
  </si>
  <si>
    <t>řezání asfaltového krytu chodníku tl. 0,1 m okolo budovy</t>
  </si>
  <si>
    <t xml:space="preserve">  SO 21-02.1</t>
  </si>
  <si>
    <t>Chomutov město, budova zastávky, elektroinstalace</t>
  </si>
  <si>
    <t>SO 21-02.1</t>
  </si>
  <si>
    <t>SVÍTIDLO INTERIÉROVÉ LED (IP 40) OD 11 DO 25 W</t>
  </si>
  <si>
    <t>LED-3580-4K, IP 40 / Interiérové - přisazené nebo závěsné / 2x LED, 13,5W, 1285, 5lm, Ra80, 4000K</t>
  </si>
  <si>
    <t>741532.R2</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</si>
  <si>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</si>
  <si>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</si>
  <si>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</si>
  <si>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</si>
  <si>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</si>
  <si>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</si>
  <si>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</si>
  <si>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</si>
  <si>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</si>
  <si>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 xml:space="preserve">  SO 21-02.2</t>
  </si>
  <si>
    <t>Chomutov město, budova zastávky, Hromosvod</t>
  </si>
  <si>
    <t>SO 21-02.2</t>
  </si>
  <si>
    <t>(15)*2*0,1</t>
  </si>
  <si>
    <t>Odstraněný zpěvněných ploch okolo budovy s odvozem do 20km, délka výkopů cca 57m, šíře výkopu 2m, asfaltová skladba cca 0,1 m</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</si>
  <si>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</si>
  <si>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</si>
  <si>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</si>
  <si>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</si>
  <si>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</si>
  <si>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</si>
  <si>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</si>
  <si>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</si>
  <si>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</si>
  <si>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</si>
  <si>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</si>
  <si>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21-03.1</t>
  </si>
  <si>
    <t>Výhybna Kyjice, technologické objekty, elektroinstalace</t>
  </si>
  <si>
    <t>SO 21-03.1</t>
  </si>
  <si>
    <t>0.35</t>
  </si>
  <si>
    <t>0.4</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</si>
  <si>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</si>
  <si>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</si>
  <si>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</si>
  <si>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</si>
  <si>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</si>
  <si>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</si>
  <si>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</si>
  <si>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</si>
  <si>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</si>
  <si>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</si>
  <si>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</si>
  <si>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</si>
  <si>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</si>
  <si>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</si>
  <si>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</si>
  <si>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</si>
  <si>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</si>
  <si>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</si>
  <si>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</si>
  <si>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</si>
  <si>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</si>
  <si>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</si>
  <si>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</si>
  <si>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</si>
  <si>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</si>
  <si>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</si>
  <si>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</si>
  <si>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</si>
  <si>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</si>
  <si>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</si>
  <si>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2019-OTSKP</t>
  </si>
  <si>
    <t>Uchycení kabelového vedení a svítidel na nosné lanko</t>
  </si>
  <si>
    <t>Závěsné lanko pro uchycení svítidel a kabelů</t>
  </si>
  <si>
    <t>Montáž závěsného lanka pro uchycení svítidel a kabelů</t>
  </si>
  <si>
    <t xml:space="preserve">  SO 21-03.2</t>
  </si>
  <si>
    <t>Výhybna Kyjice, technologické objekty, Hromosvod</t>
  </si>
  <si>
    <t>SO 21-03.2</t>
  </si>
  <si>
    <t>0.3</t>
  </si>
  <si>
    <t>(36,5+36,5)*2*0,1</t>
  </si>
  <si>
    <t>Vyřazené elektrické zařízení (např. svítidla, elektrické zařízení)</t>
  </si>
  <si>
    <t>Odstraněný zpěvněných ploch okolo budovy s odvozem do 20km, délka výkopů v asfaltu kolem budovy je cca 73 m, šíře výkopu 2m, asfaltová skladba cca 0,1 m</t>
  </si>
  <si>
    <t>(36,5+36,5+13+13)*2*1,9</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</si>
  <si>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</si>
  <si>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</si>
  <si>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</si>
  <si>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</si>
  <si>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</si>
  <si>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</si>
  <si>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</si>
  <si>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</si>
  <si>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</si>
  <si>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</si>
  <si>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</si>
  <si>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</si>
  <si>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</si>
  <si>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</si>
  <si>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</si>
  <si>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</si>
  <si>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</si>
  <si>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</si>
  <si>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</si>
  <si>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</si>
  <si>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</si>
  <si>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</si>
  <si>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</si>
  <si>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</si>
  <si>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</si>
  <si>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</si>
  <si>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</si>
  <si>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</si>
  <si>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</si>
  <si>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410</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</si>
  <si>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</si>
  <si>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</si>
  <si>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</si>
  <si>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</si>
  <si>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</si>
  <si>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</si>
  <si>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</si>
  <si>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</si>
  <si>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</si>
  <si>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</si>
  <si>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</si>
  <si>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</si>
  <si>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</si>
  <si>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</si>
  <si>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 xml:space="preserve">  SO 36-01</t>
  </si>
  <si>
    <t>Úprava přípojky vn 22 kV</t>
  </si>
  <si>
    <t>SO 36-01</t>
  </si>
  <si>
    <t>74 Vedení VN</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</si>
  <si>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</si>
  <si>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</si>
  <si>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</si>
  <si>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</si>
  <si>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</si>
  <si>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upevnění vč. veškerého příslušenství  
2. Položka neobsahuje:  
 X  
3. Způsob měření:  
Udává se počet kusů kompletní konstrukce nebo práce.</t>
  </si>
  <si>
    <t>3610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</si>
  <si>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</si>
  <si>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</si>
  <si>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</si>
  <si>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</si>
  <si>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</si>
  <si>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</si>
  <si>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</si>
  <si>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</si>
  <si>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</si>
  <si>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</si>
  <si>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</si>
  <si>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</si>
  <si>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</si>
  <si>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</si>
  <si>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</si>
  <si>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</si>
  <si>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</si>
  <si>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</si>
  <si>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</si>
  <si>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</si>
  <si>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</si>
  <si>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</si>
  <si>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R124</t>
  </si>
  <si>
    <t>Odvoz odpadu</t>
  </si>
  <si>
    <t>Viz 746Z34</t>
  </si>
  <si>
    <t>15140</t>
  </si>
  <si>
    <t>R1236</t>
  </si>
  <si>
    <t>Viz 15140</t>
  </si>
  <si>
    <t>R1237</t>
  </si>
  <si>
    <t>Vit 015310</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</si>
  <si>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</si>
  <si>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</si>
  <si>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</si>
  <si>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</si>
  <si>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</si>
  <si>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</si>
  <si>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</si>
  <si>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</si>
  <si>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</si>
  <si>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</si>
  <si>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</si>
  <si>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</si>
  <si>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</si>
  <si>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</si>
  <si>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</si>
  <si>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</si>
  <si>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</si>
  <si>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</si>
  <si>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</si>
  <si>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</si>
  <si>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</si>
  <si>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</si>
  <si>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</si>
  <si>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</si>
  <si>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</si>
  <si>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</si>
  <si>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</si>
  <si>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</si>
  <si>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</si>
  <si>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</si>
  <si>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</si>
  <si>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 xml:space="preserve">  SO 36-03</t>
  </si>
  <si>
    <t>Výhybna Kyjice, úprava DOÚO</t>
  </si>
  <si>
    <t>SO 36-03</t>
  </si>
  <si>
    <t>Rýha 0,35x0,8m, délka 1660m,</t>
  </si>
  <si>
    <t>Technická specifikace</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</si>
  <si>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</si>
  <si>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</si>
  <si>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</si>
  <si>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</si>
  <si>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</si>
  <si>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</si>
  <si>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</si>
  <si>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</si>
  <si>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</si>
  <si>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</si>
  <si>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</si>
  <si>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</si>
  <si>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</si>
  <si>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</si>
  <si>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</si>
  <si>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</si>
  <si>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</si>
  <si>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</si>
  <si>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</si>
  <si>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</si>
  <si>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</si>
  <si>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</si>
  <si>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</si>
  <si>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</si>
  <si>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</si>
  <si>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</si>
  <si>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</si>
  <si>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Rýha 0,35x1,2m, délka 5700m,</t>
  </si>
  <si>
    <t>Viz. Situace, TZ</t>
  </si>
  <si>
    <t>viz situace 5700m</t>
  </si>
  <si>
    <t>5700x0,35</t>
  </si>
  <si>
    <t>745Z43</t>
  </si>
  <si>
    <t>DEMONTÁŽ DRÁŽNÍ SKŘÍNĚ 6 KV</t>
  </si>
  <si>
    <t>Viz. Situace, schéma</t>
  </si>
  <si>
    <t>Viz. Situace, TZ př.1</t>
  </si>
  <si>
    <t>742B23</t>
  </si>
  <si>
    <t>KABELOVÁ KONCOVKA VN VNITŘNÍ, SADA TŘÍ ŽIL NEBO TŘÍŽÍLOVÁ PRO KABELY PŘES 6 KV OD 185 DO 300 MM2</t>
  </si>
  <si>
    <t>3x9</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</si>
  <si>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</si>
  <si>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</si>
  <si>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</si>
  <si>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</si>
  <si>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742723</t>
  </si>
  <si>
    <t>KABELOVÁ SPOJKA VN JEDNOŽÍLOVÁ PRO KABELY PŘES 6 KV OD 185 DO 300 MM2</t>
  </si>
  <si>
    <t>Viz. Situace, schéma, 12x3</t>
  </si>
  <si>
    <t>6x3</t>
  </si>
  <si>
    <t>1. Položka obsahuje:  
 – veškeré příslušentsví  
2. Položka neobsahuje:  
 X  
3. Způsob měření:  
Udává se počet kusů kompletní konstrukce nebo práce.</t>
  </si>
  <si>
    <t xml:space="preserve">  SO 36-11</t>
  </si>
  <si>
    <t>Jirkov zastávka, úprava přípojky nn</t>
  </si>
  <si>
    <t>SO 36-11</t>
  </si>
  <si>
    <t>Rýha 0,35x0,8m, délka 140m,</t>
  </si>
  <si>
    <t>viz situace 140m</t>
  </si>
  <si>
    <t>140x0,35</t>
  </si>
  <si>
    <t>1x50m</t>
  </si>
  <si>
    <t>Viz. Schémaz, TZ</t>
  </si>
  <si>
    <t>743F21</t>
  </si>
  <si>
    <t>SKŘÍŇ ELEKTROMĚROVÁ V KOMPAKTNÍM PILÍŘI PRO PŘÍMÉ MĚŘENÍ DO 80 A JEDNOSAZBOVÉ VČETNĚ VÝSTROJE</t>
  </si>
  <si>
    <t>viz TZ, scéma</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</si>
  <si>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</si>
  <si>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</si>
  <si>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</si>
  <si>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 xml:space="preserve">  SO 36-12</t>
  </si>
  <si>
    <t>Jirkov zastávka, úprava rozvodu nn a osvětlení</t>
  </si>
  <si>
    <t>SO 36-12</t>
  </si>
  <si>
    <t>Stávající kabely SŽDC_SSZT a Telco (stáv. sítě)</t>
  </si>
  <si>
    <t>WL109 - CYKY -O 4X6 ( z TS směr k chodníku). Viz. Situace, schéma, rozvaděče a TZ (tabulka kabelů)</t>
  </si>
  <si>
    <t>Nařezání a sejmutí drnu s uložením do hromad nebo naložením na kolečko.</t>
  </si>
  <si>
    <t>Viz situace - WL109 - CYKY -O 4X6 ( z TS směr k chodníku cca 30m)</t>
  </si>
  <si>
    <t>R123</t>
  </si>
  <si>
    <t>VÝKOP JÁMY PRO OSVĚTLIVACÍ STOŽÁR</t>
  </si>
  <si>
    <t>Výkop jámy pro stožár či jiné zařízení - ruční nebo strojní výkop, zemina tř. 5</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</si>
  <si>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betonu, dopravu a uložení betonové směsi včetně všech technologických opatření spojené s realizací základu  
2. Položka neobsahuje:  
 – odvoz zeminy  
 – poplatek za likvidaci odpadů  
3. Způsob měření:  
Měří se metry kubické uložené betonové směsi.</t>
  </si>
  <si>
    <t>HLOUBENÍ RÝH ŠÍŘ DO 2M PAŽ I NEPAŽ TŘ. II, ODVOZ DO 20KM</t>
  </si>
  <si>
    <t>Kabelové rýhy 350/800mm (462m) a  500/1000mm (12m)</t>
  </si>
  <si>
    <t>Kabelové rýhy 350/800mm (598m) a  500/1000mm (15m)</t>
  </si>
  <si>
    <t>Kabelový žlab do rýhy 350/800mm (1x348m) a z TS 2x250m</t>
  </si>
  <si>
    <t>Kabelová rýha 500/1000mm (15m)</t>
  </si>
  <si>
    <t>Viz situce</t>
  </si>
  <si>
    <t>Nový kabel WL109 - CYKY -O 4X6 ( z TS směr k chodníku) kříží nové kabely 6kV a 22kV</t>
  </si>
  <si>
    <t>Viz situace -</t>
  </si>
  <si>
    <t>RO1, R03 a R04</t>
  </si>
  <si>
    <t>R125</t>
  </si>
  <si>
    <t>POPLATKY ZA LIKVIDACŮ ODPADŮ NEKONTAMINOVANÝCH - 17 05 04 VYTĚŽENÉ ZEMINY A HORNINY - III. TŘÍDA TĚŽITELNOSTI</t>
  </si>
  <si>
    <t>R126</t>
  </si>
  <si>
    <t>POPLATKY ZA LIKVIDACŮ ODPADŮ NEKONTAMINOVANÝCH - 17 05 04  VYTĚŽENÉ ZEMINY A HORNINY -  III. TŘÍDA TĚŽITELNOSTI</t>
  </si>
  <si>
    <t>viz 015113</t>
  </si>
  <si>
    <t>R127</t>
  </si>
  <si>
    <t>Viz Situace - Stávající kabely SŽDC_SSZT a Telco (stáv. sítě)</t>
  </si>
  <si>
    <t>Viz. Situace a schéma</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</si>
  <si>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</si>
  <si>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</si>
  <si>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</si>
  <si>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</si>
  <si>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</si>
  <si>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</si>
  <si>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</si>
  <si>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</si>
  <si>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</si>
  <si>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</si>
  <si>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</si>
  <si>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Viz výpočet a schéma</t>
  </si>
  <si>
    <t>741573</t>
  </si>
  <si>
    <t>SVÍTIDLO LED ANTIVANDAL (IP 44) TŘÍDA II, OD 26 DO 45 W</t>
  </si>
  <si>
    <t>Zastřešení</t>
  </si>
  <si>
    <t>1. Položka obsahuje:  
 – kompletní svítidlo vč. zdroje a příslušenství  
2. Položka neobsahuje:  
 X  
3. Způsob měření:  
Udává se počet kusů kompletní konstrukce nebo práce.</t>
  </si>
  <si>
    <t>741572</t>
  </si>
  <si>
    <t>SVÍTIDLO LED ANTIVANDAL (IP 44) TŘÍDA II, OD 11 DO 25 W</t>
  </si>
  <si>
    <t>Podchod</t>
  </si>
  <si>
    <t>Šroub + závit pro montáž svítidel vč. podružných a pomocných materiálů</t>
  </si>
  <si>
    <t>Pro svítidla vsazené do připravených konstrukcí typu "I"</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</si>
  <si>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</si>
  <si>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743485</t>
  </si>
  <si>
    <t>SVÍTIDLO DRÁŽNÍ - MONTÁŽ NÁSTĚNNÉHO, PŘISAZENÉHO NEBO ZÁVĚSNÉHO SVÍTIDLA</t>
  </si>
  <si>
    <t>1. Položka obsahuje:  
 – montáž zařízení  
2. Položka neobsahuje:  
 X  
3. Způsob měření:  
Udává se počet kusů kompletní konstrukce nebo práce.</t>
  </si>
  <si>
    <t>743486</t>
  </si>
  <si>
    <t>SVÍTIDLO DRÁŽNÍ - MONTÁŽ SVÍTIDLA NA OSVĚTLOVACÍ STOŽÁR DO VÝŠKY 15 M</t>
  </si>
  <si>
    <t>743721</t>
  </si>
  <si>
    <t>Rozvaděč R01, RO2 a RO3</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</si>
  <si>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</si>
  <si>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</si>
  <si>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</si>
  <si>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</si>
  <si>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</si>
  <si>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</si>
  <si>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</si>
  <si>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</si>
  <si>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</si>
  <si>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</si>
  <si>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Pro RO1 - RO3</t>
  </si>
  <si>
    <t>703432</t>
  </si>
  <si>
    <t>ELEKTROINSTALAČNÍ TRUBKA PRO ULOŽENÍ DO BETONU VČETNĚ UPEVNĚNÍ A PŘÍSLUŠENSTVÍ DN PRŮMĚRU PŘES 25 DO 40 MM</t>
  </si>
  <si>
    <t>Základ stožárů a podchod</t>
  </si>
  <si>
    <t>703411</t>
  </si>
  <si>
    <t>ELEKTROINSTALAČNÍ TRUBKA PLASTOVÁ VČETNĚ UPEVNĚNÍ A PŘÍSLUŠENSTVÍ DN PRŮMĚRU DO 25 MM</t>
  </si>
  <si>
    <t xml:space="preserve">  SO 36-13</t>
  </si>
  <si>
    <t>Žst. Jirkov, úprava rozvodu nn</t>
  </si>
  <si>
    <t>SO 36-13</t>
  </si>
  <si>
    <t>Úprava rozvodu NN</t>
  </si>
  <si>
    <t>744Z01</t>
  </si>
  <si>
    <t>DEMONTÁŽ ROZVODNICE NN</t>
  </si>
  <si>
    <t>Rozváděč RE + svorkovnicová skříň</t>
  </si>
  <si>
    <t>Kabely Al do 4x35mm2 20m; kabely Cu do 4x6mm2 30m</t>
  </si>
  <si>
    <t>744113</t>
  </si>
  <si>
    <t>ROZVODNICE NN MODULÁRNÍ, MIN. IP 30, OD 37 DO 72 MODULŮ</t>
  </si>
  <si>
    <t>Rozváděč RE s přímým měřením, min. 2 pozice, vč. výzbroje 
Rozváděč jističový pod omítku oceloplechový, vč. výzbroje 
Rozváděč jističový na omítku plastový, vč.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</si>
  <si>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</si>
  <si>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</si>
  <si>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</si>
  <si>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</si>
  <si>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</si>
  <si>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</si>
  <si>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</si>
  <si>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</si>
  <si>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</si>
  <si>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</si>
  <si>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t>
  </si>
  <si>
    <t>viz situace 4500m</t>
  </si>
  <si>
    <t>4500x0,35</t>
  </si>
  <si>
    <t>3x3</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</si>
  <si>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</si>
  <si>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</si>
  <si>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</si>
  <si>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</si>
  <si>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</si>
  <si>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Kabelové rýhy 350/800mm (146m) a  500/1000mm (20m)</t>
  </si>
  <si>
    <t>WL102 - CYKY -O 4X6 ( z TS směr k stožárům) kříží nové kabely 6kV, 22kV, DOÚO, EOV a Zab_zař</t>
  </si>
  <si>
    <t>Viz situace</t>
  </si>
  <si>
    <t>RO4</t>
  </si>
  <si>
    <t>R1235</t>
  </si>
  <si>
    <t>Viz Situace - Stávající kabely SŽDC_SSZT a Telematika_DK (stáv. sítě)</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</si>
  <si>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</si>
  <si>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</si>
  <si>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</si>
  <si>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</si>
  <si>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</si>
  <si>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 xml:space="preserve">  SO 36-23</t>
  </si>
  <si>
    <t>Odbočka Dolní Rybník, úprava DOÚO</t>
  </si>
  <si>
    <t>SO 36-23</t>
  </si>
  <si>
    <t>Rýha 0,35x0,8m, délka 410m,</t>
  </si>
  <si>
    <t>viz situace 410m</t>
  </si>
  <si>
    <t>délka 410m,</t>
  </si>
  <si>
    <t>410x0,35</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</si>
  <si>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</si>
  <si>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</si>
  <si>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</si>
  <si>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</si>
  <si>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t>
  </si>
  <si>
    <t>Viz situace - od TS cca 89m</t>
  </si>
  <si>
    <t>R1231</t>
  </si>
  <si>
    <t>Kabelové rýhy 350/800mm (598m)+ (1x850m) z TS do PZS a  500/1000mm (15m)</t>
  </si>
  <si>
    <t>Kabelový žlab do rýhy 350/800mm (1x348m), z TS 2x250m, z TS do PZS (1x850m)</t>
  </si>
  <si>
    <t>Stávající kabel WL205 - CYKY 4x10, stožáry 5 – 10</t>
  </si>
  <si>
    <t>ROV-1, R-13 a R-14</t>
  </si>
  <si>
    <t>R1234</t>
  </si>
  <si>
    <t>Viz Situace - Stávající kabel WL205 - CYKY 4x10, stožáry 5 – 10</t>
  </si>
  <si>
    <t>742G24</t>
  </si>
  <si>
    <t>KABEL NN DVOU- A TŘÍŽÍLOVÝ AL S PLASTOVOU IZOLACÍ OD 70 DO 120 MM2</t>
  </si>
  <si>
    <t>Viz. Situace, řezy a TZ</t>
  </si>
  <si>
    <t>R1232</t>
  </si>
  <si>
    <t>Kabelová spojka pro plastové kabely do 1kV včetně spojovačů - SVCZC 120-Al</t>
  </si>
  <si>
    <t>VEDENÍ UZEMŇOVACÍ V ZEMI Z FEZN DRÁTU DO 120 MM2  - MONTÁŽ</t>
  </si>
  <si>
    <t>OSVĚTLOVACÍ STOŽÁR  SKLOPNÝ ŽÁROVĚ ZINKOVANÝ DÉLKY DO 6 M</t>
  </si>
  <si>
    <t>SVÍTIDLO LED ANTIVANDAL (IP 44) TŘÍDA II,  OD 11 DO 25 W</t>
  </si>
  <si>
    <t>R1233</t>
  </si>
  <si>
    <t>Rozvaděč R0V - TS/RH, pole č. 3</t>
  </si>
  <si>
    <t>743D22</t>
  </si>
  <si>
    <t>SKŘÍŇ PŘÍPOJKOVÁ POJISTKOVÁ KOMPAKTNÍ PILÍŘOVÁ OD 80 DO 160 A, DO 240 MM2, SE 3-4 SADAMI JISTÍCÍCH PRVKŮ</t>
  </si>
  <si>
    <t>Rozvaděč R04 pro PZS a kamery</t>
  </si>
  <si>
    <t xml:space="preserve">  SO 36-41</t>
  </si>
  <si>
    <t>Žst. Chomutov, obvod město, úprava přípojky NN</t>
  </si>
  <si>
    <t>SO 36-41</t>
  </si>
  <si>
    <t>Rýha 0,35x0,8m, délka 320m</t>
  </si>
  <si>
    <t>viz situace 320m</t>
  </si>
  <si>
    <t>Rýha 0,35x0,8m, délka 320m,</t>
  </si>
  <si>
    <t>320x0,35</t>
  </si>
  <si>
    <t>742H14</t>
  </si>
  <si>
    <t>KABEL NN ČTYŘ- A PĚTIŽÍLOVÝ CU S PLASTOVOU IZOLACÍ OD 70 DO 120 MM2</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</si>
  <si>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</si>
  <si>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</si>
  <si>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</si>
  <si>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</si>
  <si>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</si>
  <si>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</si>
  <si>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</si>
  <si>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</si>
  <si>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</si>
  <si>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</si>
  <si>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</si>
  <si>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</si>
  <si>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</si>
  <si>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77202</t>
  </si>
  <si>
    <t>PODLAHY Z PŘÍRODNÍHO KAMENE TVRDÉHO</t>
  </si>
  <si>
    <t>položky podlah a obkladů zahrnují kompletní podlahy a obklad, včetně úpravy podkladu, spojovací, spárové malty nebo tmely, dilatace, úpravy rohů, koutů, kolem otvorů, okrajů apod.</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</si>
  <si>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</si>
  <si>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</si>
  <si>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</si>
  <si>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</si>
  <si>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744O14</t>
  </si>
  <si>
    <t>ELEKTROMĚR</t>
  </si>
  <si>
    <t>1. Položka obsahuje:  
 – veškerý spojovací materiál vč. připojovacího vedení  
 – technický popis viz. projektová dokumentace  
2. Položka neobsahuje:  
 X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</si>
  <si>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</si>
  <si>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742813</t>
  </si>
  <si>
    <t>KABELOVÁ SPOJKA VN, SADA TŘÍ ŽIL NEBO TŘÍŽÍLOVÁ PRO KABELY DO 6 KV OD 185 DO 300 MM2</t>
  </si>
  <si>
    <t>E.3.7</t>
  </si>
  <si>
    <t>Ukolejnění kovových konstrukcí</t>
  </si>
  <si>
    <t xml:space="preserve">  SO 37-01</t>
  </si>
  <si>
    <t>Výhybna Kyjice, ukolejnění vodivých konstrukcí</t>
  </si>
  <si>
    <t>SO 37-01</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</si>
  <si>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</si>
  <si>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</si>
  <si>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</si>
  <si>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</si>
  <si>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</si>
  <si>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MEZIKOLEJOVÁ LANOVÁ PROPOJKA (DO 3 LAN DO DÉLKY 7 M) - DODÁVKA DLE SKUT. POTŘEBY</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</si>
  <si>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</si>
  <si>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</si>
  <si>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</si>
  <si>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</si>
  <si>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</si>
  <si>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</si>
  <si>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</si>
  <si>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</si>
  <si>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</si>
  <si>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</si>
  <si>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</si>
  <si>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15310</t>
  </si>
  <si>
    <t>POPLATKY ZA LIKVIDACŮ ODPADŮ NEKONTAMINOVANÝCH - 16 02 14 ELEKTROŠROT</t>
  </si>
  <si>
    <t xml:space="preserve">  SO 37-02</t>
  </si>
  <si>
    <t>Kyjice - Dolní Rybník, ukolejnění vodivých konstrukcí</t>
  </si>
  <si>
    <t>SO 37-02</t>
  </si>
  <si>
    <t>74C926</t>
  </si>
  <si>
    <t>PŘESUN UKOLEJNĚNÍ (DEMONTÁŽ + MONTÁŽ UKOLEJNĚNÍ NA JINOU KONSTRUKCI)</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</si>
  <si>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</si>
  <si>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</si>
  <si>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</si>
  <si>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</si>
  <si>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</si>
  <si>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</si>
  <si>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</si>
  <si>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</si>
  <si>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</si>
  <si>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74C925</t>
  </si>
  <si>
    <t>SKUPINOVÉ VODIVÉ SPOJENÍ KONSTRUKCÍ (DO 20 M)</t>
  </si>
  <si>
    <t>E.3.8</t>
  </si>
  <si>
    <t>Vnější uzemnění</t>
  </si>
  <si>
    <t xml:space="preserve">  SO 38-01</t>
  </si>
  <si>
    <t>Výhybny Kyjice, stožárová TS 22/0,4kV, vnější uzemnění</t>
  </si>
  <si>
    <t>SO 38-01</t>
  </si>
  <si>
    <t>uzemnění</t>
  </si>
  <si>
    <t>OTSK</t>
  </si>
  <si>
    <t>919114</t>
  </si>
  <si>
    <t>ŘEZÁNÍ ASFALTOVÉHO KRYTU VOZOVEK TL DO 200MM</t>
  </si>
  <si>
    <t>966118</t>
  </si>
  <si>
    <t>BOURÁNÍ KONSTRUKCÍ Z BETON DÍLCŮ S ODVOZEM DO 20KM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</si>
  <si>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</si>
  <si>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</si>
  <si>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</si>
  <si>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</si>
  <si>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</si>
  <si>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</si>
  <si>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</si>
  <si>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 xml:space="preserve">  SO 38-03</t>
  </si>
  <si>
    <t>Zastávka Chomutov město, STS 6kV 75Hz, vnější uzemnění</t>
  </si>
  <si>
    <t>SO 38-03</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</si>
</sst>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styles" Target="styles.xml" /><Relationship Id="rId168" Type="http://schemas.openxmlformats.org/officeDocument/2006/relationships/sharedStrings" Target="sharedStrings.xml" /><Relationship Id="rId16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0+C10+C17+C52+C69+C71+C77+C80+C84+C87+C107+C111+C130+C134+C151+C157+C161+C184+C190</f>
      </c>
    </row>
    <row r="7" spans="2:3" ht="12.75" customHeight="1">
      <c r="B7" s="8" t="s">
        <v>7</v>
      </c>
      <c s="10">
        <f>0+E10+E17+E52+E69+E71+E77+E80+E84+E87+E107+E111+E130+E134+E151+E157+E161+E184+E190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692</v>
      </c>
      <c s="12" t="s">
        <v>693</v>
      </c>
      <c s="14">
        <f>'PS 11-02'!K8+'PS 11-02'!M8</f>
      </c>
      <c s="14">
        <f>C12*0.21</f>
      </c>
      <c s="14">
        <f>C12+D12</f>
      </c>
      <c s="13">
        <f>'PS 11-02'!T7</f>
      </c>
    </row>
    <row r="13" spans="1:6" ht="12.75">
      <c r="A13" s="11" t="s">
        <v>728</v>
      </c>
      <c s="12" t="s">
        <v>729</v>
      </c>
      <c s="14">
        <f>'PS 11-03'!K8+'PS 11-03'!M8</f>
      </c>
      <c s="14">
        <f>C13*0.21</f>
      </c>
      <c s="14">
        <f>C13+D13</f>
      </c>
      <c s="13">
        <f>'PS 11-03'!T7</f>
      </c>
    </row>
    <row r="14" spans="1:6" ht="12.75">
      <c r="A14" s="11" t="s">
        <v>805</v>
      </c>
      <c s="12" t="s">
        <v>806</v>
      </c>
      <c s="14">
        <f>'PS 11-04'!K8+'PS 11-04'!M8</f>
      </c>
      <c s="14">
        <f>C14*0.21</f>
      </c>
      <c s="14">
        <f>C14+D14</f>
      </c>
      <c s="13">
        <f>'PS 11-04'!T7</f>
      </c>
    </row>
    <row r="15" spans="1:6" ht="12.75">
      <c r="A15" s="11" t="s">
        <v>850</v>
      </c>
      <c s="12" t="s">
        <v>851</v>
      </c>
      <c s="14">
        <f>'PS 12-01'!K8+'PS 12-01'!M8</f>
      </c>
      <c s="14">
        <f>C15*0.21</f>
      </c>
      <c s="14">
        <f>C15+D15</f>
      </c>
      <c s="13">
        <f>'PS 12-01'!T7</f>
      </c>
    </row>
    <row r="16" spans="1:6" ht="12.75">
      <c r="A16" s="11" t="s">
        <v>956</v>
      </c>
      <c s="12" t="s">
        <v>957</v>
      </c>
      <c s="14">
        <f>'PS 12-02'!K8+'PS 12-02'!M8</f>
      </c>
      <c s="14">
        <f>C16*0.21</f>
      </c>
      <c s="14">
        <f>C16+D16</f>
      </c>
      <c s="13">
        <f>'PS 12-02'!T7</f>
      </c>
    </row>
    <row r="17" spans="1:6" ht="12.75">
      <c r="A17" s="11" t="s">
        <v>1004</v>
      </c>
      <c s="12" t="s">
        <v>1005</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1006</v>
      </c>
      <c s="12" t="s">
        <v>1007</v>
      </c>
      <c s="14">
        <f>'PS 21-01'!K8+'PS 21-01'!M8</f>
      </c>
      <c s="14">
        <f>C18*0.21</f>
      </c>
      <c s="14">
        <f>C18+D18</f>
      </c>
      <c s="13">
        <f>'PS 21-01'!T7</f>
      </c>
    </row>
    <row r="19" spans="1:6" ht="12.75">
      <c r="A19" s="11" t="s">
        <v>1109</v>
      </c>
      <c s="12" t="s">
        <v>1110</v>
      </c>
      <c s="14">
        <f>'PS 21-02'!K8+'PS 21-02'!M8</f>
      </c>
      <c s="14">
        <f>C19*0.21</f>
      </c>
      <c s="14">
        <f>C19+D19</f>
      </c>
      <c s="13">
        <f>'PS 21-02'!T7</f>
      </c>
    </row>
    <row r="20" spans="1:6" ht="12.75">
      <c r="A20" s="11" t="s">
        <v>1112</v>
      </c>
      <c s="12" t="s">
        <v>1113</v>
      </c>
      <c s="14">
        <f>'PS 21-03'!K8+'PS 21-03'!M8</f>
      </c>
      <c s="14">
        <f>C20*0.21</f>
      </c>
      <c s="14">
        <f>C20+D20</f>
      </c>
      <c s="13">
        <f>'PS 21-03'!T7</f>
      </c>
    </row>
    <row r="21" spans="1:6" ht="12.75">
      <c r="A21" s="11" t="s">
        <v>1115</v>
      </c>
      <c s="12" t="s">
        <v>1116</v>
      </c>
      <c s="14">
        <f>'PS 21-04'!K8+'PS 21-04'!M8</f>
      </c>
      <c s="14">
        <f>C21*0.21</f>
      </c>
      <c s="14">
        <f>C21+D21</f>
      </c>
      <c s="13">
        <f>'PS 21-04'!T7</f>
      </c>
    </row>
    <row r="22" spans="1:6" ht="12.75">
      <c r="A22" s="11" t="s">
        <v>1124</v>
      </c>
      <c s="12" t="s">
        <v>1125</v>
      </c>
      <c s="14">
        <f>'PS 22-01'!K8+'PS 22-01'!M8</f>
      </c>
      <c s="14">
        <f>C22*0.21</f>
      </c>
      <c s="14">
        <f>C22+D22</f>
      </c>
      <c s="13">
        <f>'PS 22-01'!T7</f>
      </c>
    </row>
    <row r="23" spans="1:6" ht="12.75">
      <c r="A23" s="11" t="s">
        <v>1181</v>
      </c>
      <c s="12" t="s">
        <v>1182</v>
      </c>
      <c s="14">
        <f>'PS 22-02'!K8+'PS 22-02'!M8</f>
      </c>
      <c s="14">
        <f>C23*0.21</f>
      </c>
      <c s="14">
        <f>C23+D23</f>
      </c>
      <c s="13">
        <f>'PS 22-02'!T7</f>
      </c>
    </row>
    <row r="24" spans="1:6" ht="12.75">
      <c r="A24" s="11" t="s">
        <v>1186</v>
      </c>
      <c s="12" t="s">
        <v>1187</v>
      </c>
      <c s="14">
        <f>'PS 22-03'!K8+'PS 22-03'!M8</f>
      </c>
      <c s="14">
        <f>C24*0.21</f>
      </c>
      <c s="14">
        <f>C24+D24</f>
      </c>
      <c s="13">
        <f>'PS 22-03'!T7</f>
      </c>
    </row>
    <row r="25" spans="1:6" ht="12.75">
      <c r="A25" s="11" t="s">
        <v>1189</v>
      </c>
      <c s="12" t="s">
        <v>1190</v>
      </c>
      <c s="14">
        <f>'PS 23-01'!K8+'PS 23-01'!M8</f>
      </c>
      <c s="14">
        <f>C25*0.21</f>
      </c>
      <c s="14">
        <f>C25+D25</f>
      </c>
      <c s="13">
        <f>'PS 23-01'!T7</f>
      </c>
    </row>
    <row r="26" spans="1:6" ht="12.75">
      <c r="A26" s="11" t="s">
        <v>1227</v>
      </c>
      <c s="12" t="s">
        <v>1228</v>
      </c>
      <c s="14">
        <f>'PS 23-02'!K8+'PS 23-02'!M8</f>
      </c>
      <c s="14">
        <f>C26*0.21</f>
      </c>
      <c s="14">
        <f>C26+D26</f>
      </c>
      <c s="13">
        <f>'PS 23-02'!T7</f>
      </c>
    </row>
    <row r="27" spans="1:6" ht="12.75">
      <c r="A27" s="11" t="s">
        <v>1248</v>
      </c>
      <c s="12" t="s">
        <v>1249</v>
      </c>
      <c s="14">
        <f>'PS 23-03'!K8+'PS 23-03'!M8</f>
      </c>
      <c s="14">
        <f>C27*0.21</f>
      </c>
      <c s="14">
        <f>C27+D27</f>
      </c>
      <c s="13">
        <f>'PS 23-03'!T7</f>
      </c>
    </row>
    <row r="28" spans="1:6" ht="12.75">
      <c r="A28" s="11" t="s">
        <v>1268</v>
      </c>
      <c s="12" t="s">
        <v>1269</v>
      </c>
      <c s="14">
        <f>'PS 24-01'!K8+'PS 24-01'!M8</f>
      </c>
      <c s="14">
        <f>C28*0.21</f>
      </c>
      <c s="14">
        <f>C28+D28</f>
      </c>
      <c s="13">
        <f>'PS 24-01'!T7</f>
      </c>
    </row>
    <row r="29" spans="1:6" ht="12.75">
      <c r="A29" s="11" t="s">
        <v>1351</v>
      </c>
      <c s="12" t="s">
        <v>1352</v>
      </c>
      <c s="14">
        <f>'PS 24-02'!K8+'PS 24-02'!M8</f>
      </c>
      <c s="14">
        <f>C29*0.21</f>
      </c>
      <c s="14">
        <f>C29+D29</f>
      </c>
      <c s="13">
        <f>'PS 24-02'!T7</f>
      </c>
    </row>
    <row r="30" spans="1:6" ht="12.75">
      <c r="A30" s="11" t="s">
        <v>1456</v>
      </c>
      <c s="12" t="s">
        <v>1457</v>
      </c>
      <c s="14">
        <f>'PS 24-03'!K8+'PS 24-03'!M8</f>
      </c>
      <c s="14">
        <f>C30*0.21</f>
      </c>
      <c s="14">
        <f>C30+D30</f>
      </c>
      <c s="13">
        <f>'PS 24-03'!T7</f>
      </c>
    </row>
    <row r="31" spans="1:6" ht="12.75">
      <c r="A31" s="11" t="s">
        <v>1486</v>
      </c>
      <c s="12" t="s">
        <v>1487</v>
      </c>
      <c s="14">
        <f>'PS 24-04'!K8+'PS 24-04'!M8</f>
      </c>
      <c s="14">
        <f>C31*0.21</f>
      </c>
      <c s="14">
        <f>C31+D31</f>
      </c>
      <c s="13">
        <f>'PS 24-04'!T7</f>
      </c>
    </row>
    <row r="32" spans="1:6" ht="12.75">
      <c r="A32" s="11" t="s">
        <v>1493</v>
      </c>
      <c s="12" t="s">
        <v>1494</v>
      </c>
      <c s="14">
        <f>'PS 24-05'!K8+'PS 24-05'!M8</f>
      </c>
      <c s="14">
        <f>C32*0.21</f>
      </c>
      <c s="14">
        <f>C32+D32</f>
      </c>
      <c s="13">
        <f>'PS 24-05'!T7</f>
      </c>
    </row>
    <row r="33" spans="1:6" ht="12.75">
      <c r="A33" s="11" t="s">
        <v>1496</v>
      </c>
      <c s="12" t="s">
        <v>1497</v>
      </c>
      <c s="14">
        <f>'PS 24-06'!K8+'PS 24-06'!M8</f>
      </c>
      <c s="14">
        <f>C33*0.21</f>
      </c>
      <c s="14">
        <f>C33+D33</f>
      </c>
      <c s="13">
        <f>'PS 24-06'!T7</f>
      </c>
    </row>
    <row r="34" spans="1:6" ht="12.75">
      <c r="A34" s="11" t="s">
        <v>1503</v>
      </c>
      <c s="12" t="s">
        <v>1504</v>
      </c>
      <c s="14">
        <f>'PS 24-07'!K8+'PS 24-07'!M8</f>
      </c>
      <c s="14">
        <f>C34*0.21</f>
      </c>
      <c s="14">
        <f>C34+D34</f>
      </c>
      <c s="13">
        <f>'PS 24-07'!T7</f>
      </c>
    </row>
    <row r="35" spans="1:6" ht="12.75">
      <c r="A35" s="11" t="s">
        <v>1506</v>
      </c>
      <c s="12" t="s">
        <v>1507</v>
      </c>
      <c s="14">
        <f>'PS 24-08'!K8+'PS 24-08'!M8</f>
      </c>
      <c s="14">
        <f>C35*0.21</f>
      </c>
      <c s="14">
        <f>C35+D35</f>
      </c>
      <c s="13">
        <f>'PS 24-08'!T7</f>
      </c>
    </row>
    <row r="36" spans="1:6" ht="12.75">
      <c r="A36" s="11" t="s">
        <v>1512</v>
      </c>
      <c s="12" t="s">
        <v>1513</v>
      </c>
      <c s="14">
        <f>'PS 24-09'!K8+'PS 24-09'!M8</f>
      </c>
      <c s="14">
        <f>C36*0.21</f>
      </c>
      <c s="14">
        <f>C36+D36</f>
      </c>
      <c s="13">
        <f>'PS 24-09'!T7</f>
      </c>
    </row>
    <row r="37" spans="1:6" ht="12.75">
      <c r="A37" s="11" t="s">
        <v>1517</v>
      </c>
      <c s="12" t="s">
        <v>1518</v>
      </c>
      <c s="14">
        <f>'PS 24-10'!K8+'PS 24-10'!M8</f>
      </c>
      <c s="14">
        <f>C37*0.21</f>
      </c>
      <c s="14">
        <f>C37+D37</f>
      </c>
      <c s="13">
        <f>'PS 24-10'!T7</f>
      </c>
    </row>
    <row r="38" spans="1:6" ht="12.75">
      <c r="A38" s="11" t="s">
        <v>1520</v>
      </c>
      <c s="12" t="s">
        <v>1521</v>
      </c>
      <c s="14">
        <f>'PS 24-11'!K8+'PS 24-11'!M8</f>
      </c>
      <c s="14">
        <f>C38*0.21</f>
      </c>
      <c s="14">
        <f>C38+D38</f>
      </c>
      <c s="13">
        <f>'PS 24-11'!T7</f>
      </c>
    </row>
    <row r="39" spans="1:6" ht="12.75">
      <c r="A39" s="11" t="s">
        <v>1544</v>
      </c>
      <c s="12" t="s">
        <v>1545</v>
      </c>
      <c s="14">
        <f>'PS 24-12'!K8+'PS 24-12'!M8</f>
      </c>
      <c s="14">
        <f>C39*0.21</f>
      </c>
      <c s="14">
        <f>C39+D39</f>
      </c>
      <c s="13">
        <f>'PS 24-12'!T7</f>
      </c>
    </row>
    <row r="40" spans="1:6" ht="12.75">
      <c r="A40" s="11" t="s">
        <v>1547</v>
      </c>
      <c s="12" t="s">
        <v>1548</v>
      </c>
      <c s="14">
        <f>'PS 24-13'!K8+'PS 24-13'!M8</f>
      </c>
      <c s="14">
        <f>C40*0.21</f>
      </c>
      <c s="14">
        <f>C40+D40</f>
      </c>
      <c s="13">
        <f>'PS 24-13'!T7</f>
      </c>
    </row>
    <row r="41" spans="1:6" ht="12.75">
      <c r="A41" s="11" t="s">
        <v>1552</v>
      </c>
      <c s="12" t="s">
        <v>1553</v>
      </c>
      <c s="14">
        <f>'PS 24-14'!K8+'PS 24-14'!M8</f>
      </c>
      <c s="14">
        <f>C41*0.21</f>
      </c>
      <c s="14">
        <f>C41+D41</f>
      </c>
      <c s="13">
        <f>'PS 24-14'!T7</f>
      </c>
    </row>
    <row r="42" spans="1:6" ht="12.75">
      <c r="A42" s="11" t="s">
        <v>1557</v>
      </c>
      <c s="12" t="s">
        <v>1558</v>
      </c>
      <c s="14">
        <f>'PS 24-15'!K8+'PS 24-15'!M8</f>
      </c>
      <c s="14">
        <f>C42*0.21</f>
      </c>
      <c s="14">
        <f>C42+D42</f>
      </c>
      <c s="13">
        <f>'PS 24-15'!T7</f>
      </c>
    </row>
    <row r="43" spans="1:6" ht="12.75">
      <c r="A43" s="11" t="s">
        <v>1560</v>
      </c>
      <c s="12" t="s">
        <v>1561</v>
      </c>
      <c s="14">
        <f>'PS 25-01'!K8+'PS 25-01'!M8</f>
      </c>
      <c s="14">
        <f>C43*0.21</f>
      </c>
      <c s="14">
        <f>C43+D43</f>
      </c>
      <c s="13">
        <f>'PS 25-01'!T7</f>
      </c>
    </row>
    <row r="44" spans="1:6" ht="12.75">
      <c r="A44" s="11" t="s">
        <v>1618</v>
      </c>
      <c s="12" t="s">
        <v>1619</v>
      </c>
      <c s="14">
        <f>'PS 25-02'!K8+'PS 25-02'!M8</f>
      </c>
      <c s="14">
        <f>C44*0.21</f>
      </c>
      <c s="14">
        <f>C44+D44</f>
      </c>
      <c s="13">
        <f>'PS 25-02'!T7</f>
      </c>
    </row>
    <row r="45" spans="1:6" ht="12.75">
      <c r="A45" s="11" t="s">
        <v>1673</v>
      </c>
      <c s="12" t="s">
        <v>1674</v>
      </c>
      <c s="14">
        <f>'PS 27-01'!K8+'PS 27-01'!M8</f>
      </c>
      <c s="14">
        <f>C45*0.21</f>
      </c>
      <c s="14">
        <f>C45+D45</f>
      </c>
      <c s="13">
        <f>'PS 27-01'!T7</f>
      </c>
    </row>
    <row r="46" spans="1:6" ht="12.75">
      <c r="A46" s="11" t="s">
        <v>1728</v>
      </c>
      <c s="12" t="s">
        <v>1729</v>
      </c>
      <c s="14">
        <f>'PS 27-02'!K8+'PS 27-02'!M8</f>
      </c>
      <c s="14">
        <f>C46*0.21</f>
      </c>
      <c s="14">
        <f>C46+D46</f>
      </c>
      <c s="13">
        <f>'PS 27-02'!T7</f>
      </c>
    </row>
    <row r="47" spans="1:6" ht="12.75">
      <c r="A47" s="11" t="s">
        <v>1735</v>
      </c>
      <c s="12" t="s">
        <v>1736</v>
      </c>
      <c s="14">
        <f>'PS 28-01'!K8+'PS 28-01'!M8</f>
      </c>
      <c s="14">
        <f>C47*0.21</f>
      </c>
      <c s="14">
        <f>C47+D47</f>
      </c>
      <c s="13">
        <f>'PS 28-01'!T7</f>
      </c>
    </row>
    <row r="48" spans="1:6" ht="12.75">
      <c r="A48" s="11" t="s">
        <v>1876</v>
      </c>
      <c s="12" t="s">
        <v>1877</v>
      </c>
      <c s="14">
        <f>'PS 28-02'!K8+'PS 28-02'!M8</f>
      </c>
      <c s="14">
        <f>C48*0.21</f>
      </c>
      <c s="14">
        <f>C48+D48</f>
      </c>
      <c s="13">
        <f>'PS 28-02'!T7</f>
      </c>
    </row>
    <row r="49" spans="1:6" ht="12.75">
      <c r="A49" s="11" t="s">
        <v>1885</v>
      </c>
      <c s="12" t="s">
        <v>1886</v>
      </c>
      <c s="14">
        <f>'PS 29-01'!K8+'PS 29-01'!M8</f>
      </c>
      <c s="14">
        <f>C49*0.21</f>
      </c>
      <c s="14">
        <f>C49+D49</f>
      </c>
      <c s="13">
        <f>'PS 29-01'!T7</f>
      </c>
    </row>
    <row r="50" spans="1:6" ht="12.75">
      <c r="A50" s="11" t="s">
        <v>1961</v>
      </c>
      <c s="12" t="s">
        <v>1962</v>
      </c>
      <c s="14">
        <f>'PS 29-02'!K8+'PS 29-02'!M8</f>
      </c>
      <c s="14">
        <f>C50*0.21</f>
      </c>
      <c s="14">
        <f>C50+D50</f>
      </c>
      <c s="13">
        <f>'PS 29-02'!T7</f>
      </c>
    </row>
    <row r="51" spans="1:6" ht="12.75">
      <c r="A51" s="11" t="s">
        <v>2076</v>
      </c>
      <c s="12" t="s">
        <v>2077</v>
      </c>
      <c s="14">
        <f>'PS 29-03'!K8+'PS 29-03'!M8</f>
      </c>
      <c s="14">
        <f>C51*0.21</f>
      </c>
      <c s="14">
        <f>C51+D51</f>
      </c>
      <c s="13">
        <f>'PS 29-03'!T7</f>
      </c>
    </row>
    <row r="52" spans="1:6" ht="12.75">
      <c r="A52" s="11" t="s">
        <v>2130</v>
      </c>
      <c s="12" t="s">
        <v>2131</v>
      </c>
      <c s="14">
        <f>0+C53+C54+C55+C56+C57+C58+C59+C60+C61+C62+C63+C64+C65+C66+C67+C68</f>
      </c>
      <c s="14">
        <f>C52*0.21</f>
      </c>
      <c s="14">
        <f>0+E53+E54+E55+E56+E57+E58+E59+E60+E61+E62+E63+E64+E65+E66+E67+E68</f>
      </c>
      <c s="13">
        <f>0+F53+F54+F55+F56+F57+F58+F59+F60+F61+F62+F63+F64+F65+F66+F67+F68</f>
      </c>
    </row>
    <row r="53" spans="1:6" ht="12.75">
      <c r="A53" s="11" t="s">
        <v>2132</v>
      </c>
      <c s="12" t="s">
        <v>2133</v>
      </c>
      <c s="14">
        <f>'PS 31-01'!K8+'PS 31-01'!M8</f>
      </c>
      <c s="14">
        <f>C53*0.21</f>
      </c>
      <c s="14">
        <f>C53+D53</f>
      </c>
      <c s="13">
        <f>'PS 31-01'!T7</f>
      </c>
    </row>
    <row r="54" spans="1:6" ht="12.75">
      <c r="A54" s="11" t="s">
        <v>2176</v>
      </c>
      <c s="12" t="s">
        <v>2177</v>
      </c>
      <c s="14">
        <f>'PS 31-02'!K8+'PS 31-02'!M8</f>
      </c>
      <c s="14">
        <f>C54*0.21</f>
      </c>
      <c s="14">
        <f>C54+D54</f>
      </c>
      <c s="13">
        <f>'PS 31-02'!T7</f>
      </c>
    </row>
    <row r="55" spans="1:6" ht="12.75">
      <c r="A55" s="11" t="s">
        <v>2179</v>
      </c>
      <c s="12" t="s">
        <v>2180</v>
      </c>
      <c s="14">
        <f>'PS 31-03'!K8+'PS 31-03'!M8</f>
      </c>
      <c s="14">
        <f>C55*0.21</f>
      </c>
      <c s="14">
        <f>C55+D55</f>
      </c>
      <c s="13">
        <f>'PS 31-03'!T7</f>
      </c>
    </row>
    <row r="56" spans="1:6" ht="12.75">
      <c r="A56" s="11" t="s">
        <v>2182</v>
      </c>
      <c s="12" t="s">
        <v>2183</v>
      </c>
      <c s="14">
        <f>'PS 31-04'!K8+'PS 31-04'!M8</f>
      </c>
      <c s="14">
        <f>C56*0.21</f>
      </c>
      <c s="14">
        <f>C56+D56</f>
      </c>
      <c s="13">
        <f>'PS 31-04'!T7</f>
      </c>
    </row>
    <row r="57" spans="1:6" ht="12.75">
      <c r="A57" s="11" t="s">
        <v>2185</v>
      </c>
      <c s="12" t="s">
        <v>2186</v>
      </c>
      <c s="14">
        <f>'PS 31-05'!K8+'PS 31-05'!M8</f>
      </c>
      <c s="14">
        <f>C57*0.21</f>
      </c>
      <c s="14">
        <f>C57+D57</f>
      </c>
      <c s="13">
        <f>'PS 31-05'!T7</f>
      </c>
    </row>
    <row r="58" spans="1:6" ht="12.75">
      <c r="A58" s="11" t="s">
        <v>2188</v>
      </c>
      <c s="12" t="s">
        <v>2189</v>
      </c>
      <c s="14">
        <f>'PS 31-06'!K8+'PS 31-06'!M8</f>
      </c>
      <c s="14">
        <f>C58*0.21</f>
      </c>
      <c s="14">
        <f>C58+D58</f>
      </c>
      <c s="13">
        <f>'PS 31-06'!T7</f>
      </c>
    </row>
    <row r="59" spans="1:6" ht="12.75">
      <c r="A59" s="11" t="s">
        <v>2215</v>
      </c>
      <c s="12" t="s">
        <v>2216</v>
      </c>
      <c s="14">
        <f>'PS 35-01'!K8+'PS 35-01'!M8</f>
      </c>
      <c s="14">
        <f>C59*0.21</f>
      </c>
      <c s="14">
        <f>C59+D59</f>
      </c>
      <c s="13">
        <f>'PS 35-01'!T7</f>
      </c>
    </row>
    <row r="60" spans="1:6" ht="12.75">
      <c r="A60" s="11" t="s">
        <v>2265</v>
      </c>
      <c s="12" t="s">
        <v>2266</v>
      </c>
      <c s="14">
        <f>'PS 35-02'!K8+'PS 35-02'!M8</f>
      </c>
      <c s="14">
        <f>C60*0.21</f>
      </c>
      <c s="14">
        <f>C60+D60</f>
      </c>
      <c s="13">
        <f>'PS 35-02'!T7</f>
      </c>
    </row>
    <row r="61" spans="1:6" ht="12.75">
      <c r="A61" s="11" t="s">
        <v>2329</v>
      </c>
      <c s="12" t="s">
        <v>2330</v>
      </c>
      <c s="14">
        <f>'PS 35-03'!K8+'PS 35-03'!M8</f>
      </c>
      <c s="14">
        <f>C61*0.21</f>
      </c>
      <c s="14">
        <f>C61+D61</f>
      </c>
      <c s="13">
        <f>'PS 35-03'!T7</f>
      </c>
    </row>
    <row r="62" spans="1:6" ht="12.75">
      <c r="A62" s="11" t="s">
        <v>2334</v>
      </c>
      <c s="12" t="s">
        <v>2335</v>
      </c>
      <c s="14">
        <f>'PS 35-04'!K8+'PS 35-04'!M8</f>
      </c>
      <c s="14">
        <f>C62*0.21</f>
      </c>
      <c s="14">
        <f>C62+D62</f>
      </c>
      <c s="13">
        <f>'PS 35-04'!T7</f>
      </c>
    </row>
    <row r="63" spans="1:6" ht="12.75">
      <c r="A63" s="11" t="s">
        <v>2385</v>
      </c>
      <c s="12" t="s">
        <v>2386</v>
      </c>
      <c s="14">
        <f>'PS 35-05'!K8+'PS 35-05'!M8</f>
      </c>
      <c s="14">
        <f>C63*0.21</f>
      </c>
      <c s="14">
        <f>C63+D63</f>
      </c>
      <c s="13">
        <f>'PS 35-05'!T7</f>
      </c>
    </row>
    <row r="64" spans="1:6" ht="12.75">
      <c r="A64" s="11" t="s">
        <v>2425</v>
      </c>
      <c s="12" t="s">
        <v>2426</v>
      </c>
      <c s="14">
        <f>'PS 35-06'!K8+'PS 35-06'!M8</f>
      </c>
      <c s="14">
        <f>C64*0.21</f>
      </c>
      <c s="14">
        <f>C64+D64</f>
      </c>
      <c s="13">
        <f>'PS 35-06'!T7</f>
      </c>
    </row>
    <row r="65" spans="1:6" ht="12.75">
      <c r="A65" s="11" t="s">
        <v>2450</v>
      </c>
      <c s="12" t="s">
        <v>2451</v>
      </c>
      <c s="14">
        <f>'PS 35-07'!K8+'PS 35-07'!M8</f>
      </c>
      <c s="14">
        <f>C65*0.21</f>
      </c>
      <c s="14">
        <f>C65+D65</f>
      </c>
      <c s="13">
        <f>'PS 35-07'!T7</f>
      </c>
    </row>
    <row r="66" spans="1:6" ht="12.75">
      <c r="A66" s="11" t="s">
        <v>2455</v>
      </c>
      <c s="12" t="s">
        <v>2456</v>
      </c>
      <c s="14">
        <f>'PS 35-08'!K8+'PS 35-08'!M8</f>
      </c>
      <c s="14">
        <f>C66*0.21</f>
      </c>
      <c s="14">
        <f>C66+D66</f>
      </c>
      <c s="13">
        <f>'PS 35-08'!T7</f>
      </c>
    </row>
    <row r="67" spans="1:6" ht="12.75">
      <c r="A67" s="11" t="s">
        <v>2464</v>
      </c>
      <c s="12" t="s">
        <v>2465</v>
      </c>
      <c s="14">
        <f>'PS 35-09'!K8+'PS 35-09'!M8</f>
      </c>
      <c s="14">
        <f>C67*0.21</f>
      </c>
      <c s="14">
        <f>C67+D67</f>
      </c>
      <c s="13">
        <f>'PS 35-09'!T7</f>
      </c>
    </row>
    <row r="68" spans="1:6" ht="12.75">
      <c r="A68" s="11" t="s">
        <v>2476</v>
      </c>
      <c s="12" t="s">
        <v>2477</v>
      </c>
      <c s="14">
        <f>'PS 35-10'!K8+'PS 35-10'!M8</f>
      </c>
      <c s="14">
        <f>C68*0.21</f>
      </c>
      <c s="14">
        <f>C68+D68</f>
      </c>
      <c s="13">
        <f>'PS 35-10'!T7</f>
      </c>
    </row>
    <row r="69" spans="1:6" ht="12.75">
      <c r="A69" s="11" t="s">
        <v>2502</v>
      </c>
      <c s="12" t="s">
        <v>2503</v>
      </c>
      <c s="14">
        <f>0+C70</f>
      </c>
      <c s="14">
        <f>C69*0.21</f>
      </c>
      <c s="14">
        <f>0+E70</f>
      </c>
      <c s="13">
        <f>0+F70</f>
      </c>
    </row>
    <row r="70" spans="1:6" ht="12.75">
      <c r="A70" s="11" t="s">
        <v>2504</v>
      </c>
      <c s="12" t="s">
        <v>2505</v>
      </c>
      <c s="14">
        <f>'SO 98-98'!K8+'SO 98-98'!M8</f>
      </c>
      <c s="14">
        <f>C70*0.21</f>
      </c>
      <c s="14">
        <f>C70+D70</f>
      </c>
      <c s="13">
        <f>'SO 98-98'!T7</f>
      </c>
    </row>
    <row r="71" spans="1:6" ht="12.75">
      <c r="A71" s="11" t="s">
        <v>2565</v>
      </c>
      <c s="12" t="s">
        <v>2566</v>
      </c>
      <c s="14">
        <f>0+C72+C73+C74+C75+C76</f>
      </c>
      <c s="14">
        <f>C71*0.21</f>
      </c>
      <c s="14">
        <f>0+E72+E73+E74+E75+E76</f>
      </c>
      <c s="13">
        <f>0+F72+F73+F74+F75+F76</f>
      </c>
    </row>
    <row r="72" spans="1:6" ht="12.75">
      <c r="A72" s="11" t="s">
        <v>2567</v>
      </c>
      <c s="12" t="s">
        <v>2568</v>
      </c>
      <c s="14">
        <f>'SO 11-01'!K8+'SO 11-01'!M8</f>
      </c>
      <c s="14">
        <f>C72*0.21</f>
      </c>
      <c s="14">
        <f>C72+D72</f>
      </c>
      <c s="13">
        <f>'SO 11-01'!T7</f>
      </c>
    </row>
    <row r="73" spans="1:6" ht="12.75">
      <c r="A73" s="11" t="s">
        <v>2873</v>
      </c>
      <c s="12" t="s">
        <v>2874</v>
      </c>
      <c s="14">
        <f>'SO 11-11'!K8+'SO 11-11'!M8</f>
      </c>
      <c s="14">
        <f>C73*0.21</f>
      </c>
      <c s="14">
        <f>C73+D73</f>
      </c>
      <c s="13">
        <f>'SO 11-11'!T7</f>
      </c>
    </row>
    <row r="74" spans="1:6" ht="12.75">
      <c r="A74" s="11" t="s">
        <v>2965</v>
      </c>
      <c s="12" t="s">
        <v>2966</v>
      </c>
      <c s="14">
        <f>'SO 11-31'!K8+'SO 11-31'!M8</f>
      </c>
      <c s="14">
        <f>C74*0.21</f>
      </c>
      <c s="14">
        <f>C74+D74</f>
      </c>
      <c s="13">
        <f>'SO 11-31'!T7</f>
      </c>
    </row>
    <row r="75" spans="1:6" ht="12.75">
      <c r="A75" s="11" t="s">
        <v>3029</v>
      </c>
      <c s="12" t="s">
        <v>2966</v>
      </c>
      <c s="14">
        <f>'SO 11-31.1'!K8+'SO 11-31.1'!M8</f>
      </c>
      <c s="14">
        <f>C75*0.21</f>
      </c>
      <c s="14">
        <f>C75+D75</f>
      </c>
      <c s="13">
        <f>'SO 11-31.1'!T7</f>
      </c>
    </row>
    <row r="76" spans="1:6" ht="12.75">
      <c r="A76" s="11" t="s">
        <v>3098</v>
      </c>
      <c s="12" t="s">
        <v>3099</v>
      </c>
      <c s="14">
        <f>'SO 11-99'!K8+'SO 11-99'!M8</f>
      </c>
      <c s="14">
        <f>C76*0.21</f>
      </c>
      <c s="14">
        <f>C76+D76</f>
      </c>
      <c s="13">
        <f>'SO 11-99'!T7</f>
      </c>
    </row>
    <row r="77" spans="1:6" ht="12.75">
      <c r="A77" s="11" t="s">
        <v>3191</v>
      </c>
      <c s="12" t="s">
        <v>3192</v>
      </c>
      <c s="14">
        <f>0+C78+C79</f>
      </c>
      <c s="14">
        <f>C77*0.21</f>
      </c>
      <c s="14">
        <f>0+E78+E79</f>
      </c>
      <c s="13">
        <f>0+F78+F79</f>
      </c>
    </row>
    <row r="78" spans="1:6" ht="12.75">
      <c r="A78" s="11" t="s">
        <v>3193</v>
      </c>
      <c s="12" t="s">
        <v>3194</v>
      </c>
      <c s="14">
        <f>'SO 11-02'!K8+'SO 11-02'!M8</f>
      </c>
      <c s="14">
        <f>C78*0.21</f>
      </c>
      <c s="14">
        <f>C78+D78</f>
      </c>
      <c s="13">
        <f>'SO 11-02'!T7</f>
      </c>
    </row>
    <row r="79" spans="1:6" ht="12.75">
      <c r="A79" s="11" t="s">
        <v>3367</v>
      </c>
      <c s="12" t="s">
        <v>3368</v>
      </c>
      <c s="14">
        <f>'SO 11-12'!K8+'SO 11-12'!M8</f>
      </c>
      <c s="14">
        <f>C79*0.21</f>
      </c>
      <c s="14">
        <f>C79+D79</f>
      </c>
      <c s="13">
        <f>'SO 11-12'!T7</f>
      </c>
    </row>
    <row r="80" spans="1:6" ht="12.75">
      <c r="A80" s="11" t="s">
        <v>3399</v>
      </c>
      <c s="12" t="s">
        <v>3400</v>
      </c>
      <c s="14">
        <f>0+C81+C82+C83</f>
      </c>
      <c s="14">
        <f>C80*0.21</f>
      </c>
      <c s="14">
        <f>0+E81+E82+E83</f>
      </c>
      <c s="13">
        <f>0+F81+F82+F83</f>
      </c>
    </row>
    <row r="81" spans="1:6" ht="12.75">
      <c r="A81" s="11" t="s">
        <v>3401</v>
      </c>
      <c s="12" t="s">
        <v>3402</v>
      </c>
      <c s="14">
        <f>'SO 12-01'!K8+'SO 12-01'!M8</f>
      </c>
      <c s="14">
        <f>C81*0.21</f>
      </c>
      <c s="14">
        <f>C81+D81</f>
      </c>
      <c s="13">
        <f>'SO 12-01'!T7</f>
      </c>
    </row>
    <row r="82" spans="1:6" ht="12.75">
      <c r="A82" s="11" t="s">
        <v>3541</v>
      </c>
      <c s="12" t="s">
        <v>3542</v>
      </c>
      <c s="14">
        <f>'SO 12-02'!K8+'SO 12-02'!M8</f>
      </c>
      <c s="14">
        <f>C82*0.21</f>
      </c>
      <c s="14">
        <f>C82+D82</f>
      </c>
      <c s="13">
        <f>'SO 12-02'!T7</f>
      </c>
    </row>
    <row r="83" spans="1:6" ht="12.75">
      <c r="A83" s="11" t="s">
        <v>3602</v>
      </c>
      <c s="12" t="s">
        <v>3603</v>
      </c>
      <c s="14">
        <f>'SO 12-04'!K8+'SO 12-04'!M8</f>
      </c>
      <c s="14">
        <f>C83*0.21</f>
      </c>
      <c s="14">
        <f>C83+D83</f>
      </c>
      <c s="13">
        <f>'SO 12-04'!T7</f>
      </c>
    </row>
    <row r="84" spans="1:6" ht="12.75">
      <c r="A84" s="11" t="s">
        <v>3635</v>
      </c>
      <c s="12" t="s">
        <v>3636</v>
      </c>
      <c s="14">
        <f>0+C85+C86</f>
      </c>
      <c s="14">
        <f>C84*0.21</f>
      </c>
      <c s="14">
        <f>0+E85+E86</f>
      </c>
      <c s="13">
        <f>0+F85+F86</f>
      </c>
    </row>
    <row r="85" spans="1:6" ht="12.75">
      <c r="A85" s="11" t="s">
        <v>3637</v>
      </c>
      <c s="12" t="s">
        <v>3638</v>
      </c>
      <c s="14">
        <f>'SO 13-01'!K8+'SO 13-01'!M8</f>
      </c>
      <c s="14">
        <f>C85*0.21</f>
      </c>
      <c s="14">
        <f>C85+D85</f>
      </c>
      <c s="13">
        <f>'SO 13-01'!T7</f>
      </c>
    </row>
    <row r="86" spans="1:6" ht="12.75">
      <c r="A86" s="11" t="s">
        <v>3684</v>
      </c>
      <c s="12" t="s">
        <v>3685</v>
      </c>
      <c s="14">
        <f>'SO 13-02'!K8+'SO 13-02'!M8</f>
      </c>
      <c s="14">
        <f>C86*0.21</f>
      </c>
      <c s="14">
        <f>C86+D86</f>
      </c>
      <c s="13">
        <f>'SO 13-02'!T7</f>
      </c>
    </row>
    <row r="87" spans="1:6" ht="12.75">
      <c r="A87" s="11" t="s">
        <v>3810</v>
      </c>
      <c s="12" t="s">
        <v>3811</v>
      </c>
      <c s="14">
        <f>0+C88+C89+C90+C91+C92+C93+C94+C95+C96+C97+C98+C99+C100+C101+C102+C103+C104+C105+C106</f>
      </c>
      <c s="14">
        <f>C87*0.21</f>
      </c>
      <c s="14">
        <f>0+E88+E89+E90+E91+E92+E93+E94+E95+E96+E97+E98+E99+E100+E101+E102+E103+E104+E105+E106</f>
      </c>
      <c s="13">
        <f>0+F88+F89+F90+F91+F92+F93+F94+F95+F96+F97+F98+F99+F100+F101+F102+F103+F104+F105+F106</f>
      </c>
    </row>
    <row r="88" spans="1:6" ht="12.75">
      <c r="A88" s="11" t="s">
        <v>3812</v>
      </c>
      <c s="12" t="s">
        <v>3813</v>
      </c>
      <c s="14">
        <f>'SO 14-01'!K8+'SO 14-01'!M8</f>
      </c>
      <c s="14">
        <f>C88*0.21</f>
      </c>
      <c s="14">
        <f>C88+D88</f>
      </c>
      <c s="13">
        <f>'SO 14-01'!T7</f>
      </c>
    </row>
    <row r="89" spans="1:6" ht="12.75">
      <c r="A89" s="11" t="s">
        <v>4008</v>
      </c>
      <c s="12" t="s">
        <v>4009</v>
      </c>
      <c s="14">
        <f>'SO 14-02'!K8+'SO 14-02'!M8</f>
      </c>
      <c s="14">
        <f>C89*0.21</f>
      </c>
      <c s="14">
        <f>C89+D89</f>
      </c>
      <c s="13">
        <f>'SO 14-02'!T7</f>
      </c>
    </row>
    <row r="90" spans="1:6" ht="12.75">
      <c r="A90" s="11" t="s">
        <v>4109</v>
      </c>
      <c s="12" t="s">
        <v>4110</v>
      </c>
      <c s="14">
        <f>'SO 14-03'!K8+'SO 14-03'!M8</f>
      </c>
      <c s="14">
        <f>C90*0.21</f>
      </c>
      <c s="14">
        <f>C90+D90</f>
      </c>
      <c s="13">
        <f>'SO 14-03'!T7</f>
      </c>
    </row>
    <row r="91" spans="1:6" ht="12.75">
      <c r="A91" s="11" t="s">
        <v>4221</v>
      </c>
      <c s="12" t="s">
        <v>4222</v>
      </c>
      <c s="14">
        <f>'SO 14-04'!K8+'SO 14-04'!M8</f>
      </c>
      <c s="14">
        <f>C91*0.21</f>
      </c>
      <c s="14">
        <f>C91+D91</f>
      </c>
      <c s="13">
        <f>'SO 14-04'!T7</f>
      </c>
    </row>
    <row r="92" spans="1:6" ht="12.75">
      <c r="A92" s="11" t="s">
        <v>4349</v>
      </c>
      <c s="12" t="s">
        <v>4350</v>
      </c>
      <c s="14">
        <f>'SO 14-05'!K8+'SO 14-05'!M8</f>
      </c>
      <c s="14">
        <f>C92*0.21</f>
      </c>
      <c s="14">
        <f>C92+D92</f>
      </c>
      <c s="13">
        <f>'SO 14-05'!T7</f>
      </c>
    </row>
    <row r="93" spans="1:6" ht="12.75">
      <c r="A93" s="11" t="s">
        <v>4411</v>
      </c>
      <c s="12" t="s">
        <v>4412</v>
      </c>
      <c s="14">
        <f>'SO 14-06'!K8+'SO 14-06'!M8</f>
      </c>
      <c s="14">
        <f>C93*0.21</f>
      </c>
      <c s="14">
        <f>C93+D93</f>
      </c>
      <c s="13">
        <f>'SO 14-06'!T7</f>
      </c>
    </row>
    <row r="94" spans="1:6" ht="12.75">
      <c r="A94" s="11" t="s">
        <v>4601</v>
      </c>
      <c s="12" t="s">
        <v>4602</v>
      </c>
      <c s="14">
        <f>'SO 14-07'!K8+'SO 14-07'!M8</f>
      </c>
      <c s="14">
        <f>C94*0.21</f>
      </c>
      <c s="14">
        <f>C94+D94</f>
      </c>
      <c s="13">
        <f>'SO 14-07'!T7</f>
      </c>
    </row>
    <row r="95" spans="1:6" ht="12.75">
      <c r="A95" s="11" t="s">
        <v>4690</v>
      </c>
      <c s="12" t="s">
        <v>4691</v>
      </c>
      <c s="14">
        <f>'SO 14-09'!K8+'SO 14-09'!M8</f>
      </c>
      <c s="14">
        <f>C95*0.21</f>
      </c>
      <c s="14">
        <f>C95+D95</f>
      </c>
      <c s="13">
        <f>'SO 14-09'!T7</f>
      </c>
    </row>
    <row r="96" spans="1:6" ht="12.75">
      <c r="A96" s="11" t="s">
        <v>4723</v>
      </c>
      <c s="12" t="s">
        <v>4724</v>
      </c>
      <c s="14">
        <f>'SO 14-11'!K8+'SO 14-11'!M8</f>
      </c>
      <c s="14">
        <f>C96*0.21</f>
      </c>
      <c s="14">
        <f>C96+D96</f>
      </c>
      <c s="13">
        <f>'SO 14-11'!T7</f>
      </c>
    </row>
    <row r="97" spans="1:6" ht="12.75">
      <c r="A97" s="11" t="s">
        <v>4738</v>
      </c>
      <c s="12" t="s">
        <v>4739</v>
      </c>
      <c s="14">
        <f>'SO 14-21'!K8+'SO 14-21'!M8</f>
      </c>
      <c s="14">
        <f>C97*0.21</f>
      </c>
      <c s="14">
        <f>C97+D97</f>
      </c>
      <c s="13">
        <f>'SO 14-21'!T7</f>
      </c>
    </row>
    <row r="98" spans="1:6" ht="12.75">
      <c r="A98" s="11" t="s">
        <v>4801</v>
      </c>
      <c s="12" t="s">
        <v>4802</v>
      </c>
      <c s="14">
        <f>'SO 14-22'!K8+'SO 14-22'!M8</f>
      </c>
      <c s="14">
        <f>C98*0.21</f>
      </c>
      <c s="14">
        <f>C98+D98</f>
      </c>
      <c s="13">
        <f>'SO 14-22'!T7</f>
      </c>
    </row>
    <row r="99" spans="1:6" ht="12.75">
      <c r="A99" s="11" t="s">
        <v>4829</v>
      </c>
      <c s="12" t="s">
        <v>4830</v>
      </c>
      <c s="14">
        <f>'SO 14-23'!K8+'SO 14-23'!M8</f>
      </c>
      <c s="14">
        <f>C99*0.21</f>
      </c>
      <c s="14">
        <f>C99+D99</f>
      </c>
      <c s="13">
        <f>'SO 14-23'!T7</f>
      </c>
    </row>
    <row r="100" spans="1:6" ht="12.75">
      <c r="A100" s="11" t="s">
        <v>4876</v>
      </c>
      <c s="12" t="s">
        <v>4877</v>
      </c>
      <c s="14">
        <f>'SO 14-24'!K8+'SO 14-24'!M8</f>
      </c>
      <c s="14">
        <f>C100*0.21</f>
      </c>
      <c s="14">
        <f>C100+D100</f>
      </c>
      <c s="13">
        <f>'SO 14-24'!T7</f>
      </c>
    </row>
    <row r="101" spans="1:6" ht="12.75">
      <c r="A101" s="11" t="s">
        <v>4896</v>
      </c>
      <c s="12" t="s">
        <v>4897</v>
      </c>
      <c s="14">
        <f>'SO 14-25'!K8+'SO 14-25'!M8</f>
      </c>
      <c s="14">
        <f>C101*0.21</f>
      </c>
      <c s="14">
        <f>C101+D101</f>
      </c>
      <c s="13">
        <f>'SO 14-25'!T7</f>
      </c>
    </row>
    <row r="102" spans="1:6" ht="12.75">
      <c r="A102" s="11" t="s">
        <v>4909</v>
      </c>
      <c s="12" t="s">
        <v>4910</v>
      </c>
      <c s="14">
        <f>'SO 14-26'!K8+'SO 14-26'!M8</f>
      </c>
      <c s="14">
        <f>C102*0.21</f>
      </c>
      <c s="14">
        <f>C102+D102</f>
      </c>
      <c s="13">
        <f>'SO 14-26'!T7</f>
      </c>
    </row>
    <row r="103" spans="1:6" ht="12.75">
      <c r="A103" s="11" t="s">
        <v>4948</v>
      </c>
      <c s="12" t="s">
        <v>4949</v>
      </c>
      <c s="14">
        <f>'SO 14-27'!K8+'SO 14-27'!M8</f>
      </c>
      <c s="14">
        <f>C103*0.21</f>
      </c>
      <c s="14">
        <f>C103+D103</f>
      </c>
      <c s="13">
        <f>'SO 14-27'!T7</f>
      </c>
    </row>
    <row r="104" spans="1:6" ht="12.75">
      <c r="A104" s="11" t="s">
        <v>4959</v>
      </c>
      <c s="12" t="s">
        <v>4960</v>
      </c>
      <c s="14">
        <f>'SO 14-29'!K8+'SO 14-29'!M8</f>
      </c>
      <c s="14">
        <f>C104*0.21</f>
      </c>
      <c s="14">
        <f>C104+D104</f>
      </c>
      <c s="13">
        <f>'SO 14-29'!T7</f>
      </c>
    </row>
    <row r="105" spans="1:6" ht="12.75">
      <c r="A105" s="11" t="s">
        <v>4972</v>
      </c>
      <c s="12" t="s">
        <v>4973</v>
      </c>
      <c s="14">
        <f>'SO 14-41'!K8+'SO 14-41'!M8</f>
      </c>
      <c s="14">
        <f>C105*0.21</f>
      </c>
      <c s="14">
        <f>C105+D105</f>
      </c>
      <c s="13">
        <f>'SO 14-41'!T7</f>
      </c>
    </row>
    <row r="106" spans="1:6" ht="12.75">
      <c r="A106" s="11" t="s">
        <v>4987</v>
      </c>
      <c s="12" t="s">
        <v>4988</v>
      </c>
      <c s="14">
        <f>'SO 14-42'!K8+'SO 14-42'!M8</f>
      </c>
      <c s="14">
        <f>C106*0.21</f>
      </c>
      <c s="14">
        <f>C106+D106</f>
      </c>
      <c s="13">
        <f>'SO 14-42'!T7</f>
      </c>
    </row>
    <row r="107" spans="1:6" ht="12.75">
      <c r="A107" s="11" t="s">
        <v>5027</v>
      </c>
      <c s="12" t="s">
        <v>5028</v>
      </c>
      <c s="14">
        <f>0+C108+C109+C110</f>
      </c>
      <c s="14">
        <f>C107*0.21</f>
      </c>
      <c s="14">
        <f>0+E108+E109+E110</f>
      </c>
      <c s="13">
        <f>0+F108+F109+F110</f>
      </c>
    </row>
    <row r="108" spans="1:6" ht="12.75">
      <c r="A108" s="11" t="s">
        <v>5029</v>
      </c>
      <c s="12" t="s">
        <v>5030</v>
      </c>
      <c s="14">
        <f>'SO 15-16'!K8+'SO 15-16'!M8</f>
      </c>
      <c s="14">
        <f>C108*0.21</f>
      </c>
      <c s="14">
        <f>C108+D108</f>
      </c>
      <c s="13">
        <f>'SO 15-16'!T7</f>
      </c>
    </row>
    <row r="109" spans="1:6" ht="12.75">
      <c r="A109" s="11" t="s">
        <v>5057</v>
      </c>
      <c s="12" t="s">
        <v>5058</v>
      </c>
      <c s="14">
        <f>'SO 15-41'!K8+'SO 15-41'!M8</f>
      </c>
      <c s="14">
        <f>C109*0.21</f>
      </c>
      <c s="14">
        <f>C109+D109</f>
      </c>
      <c s="13">
        <f>'SO 15-41'!T7</f>
      </c>
    </row>
    <row r="110" spans="1:6" ht="12.75">
      <c r="A110" s="11" t="s">
        <v>5064</v>
      </c>
      <c s="12" t="s">
        <v>5065</v>
      </c>
      <c s="14">
        <f>'SO 15-42'!K8+'SO 15-42'!M8</f>
      </c>
      <c s="14">
        <f>C110*0.21</f>
      </c>
      <c s="14">
        <f>C110+D110</f>
      </c>
      <c s="13">
        <f>'SO 15-42'!T7</f>
      </c>
    </row>
    <row r="111" spans="1:6" ht="12.75">
      <c r="A111" s="11" t="s">
        <v>5068</v>
      </c>
      <c s="12" t="s">
        <v>5069</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5070</v>
      </c>
      <c s="12" t="s">
        <v>5071</v>
      </c>
      <c s="14">
        <f>'SO 16-11'!K8+'SO 16-11'!M8</f>
      </c>
      <c s="14">
        <f>C112*0.21</f>
      </c>
      <c s="14">
        <f>C112+D112</f>
      </c>
      <c s="13">
        <f>'SO 16-11'!T7</f>
      </c>
    </row>
    <row r="113" spans="1:6" ht="12.75">
      <c r="A113" s="11" t="s">
        <v>5077</v>
      </c>
      <c s="12" t="s">
        <v>5078</v>
      </c>
      <c s="14">
        <f>'SO 16-12'!K8+'SO 16-12'!M8</f>
      </c>
      <c s="14">
        <f>C113*0.21</f>
      </c>
      <c s="14">
        <f>C113+D113</f>
      </c>
      <c s="13">
        <f>'SO 16-12'!T7</f>
      </c>
    </row>
    <row r="114" spans="1:6" ht="12.75">
      <c r="A114" s="11" t="s">
        <v>5081</v>
      </c>
      <c s="12" t="s">
        <v>5082</v>
      </c>
      <c s="14">
        <f>'SO 16-13'!K8+'SO 16-13'!M8</f>
      </c>
      <c s="14">
        <f>C114*0.21</f>
      </c>
      <c s="14">
        <f>C114+D114</f>
      </c>
      <c s="13">
        <f>'SO 16-13'!T7</f>
      </c>
    </row>
    <row r="115" spans="1:6" ht="12.75">
      <c r="A115" s="11" t="s">
        <v>5088</v>
      </c>
      <c s="12" t="s">
        <v>5089</v>
      </c>
      <c s="14">
        <f>'SO 16-14'!K8+'SO 16-14'!M8</f>
      </c>
      <c s="14">
        <f>C115*0.21</f>
      </c>
      <c s="14">
        <f>C115+D115</f>
      </c>
      <c s="13">
        <f>'SO 16-14'!T7</f>
      </c>
    </row>
    <row r="116" spans="1:6" ht="12.75">
      <c r="A116" s="11" t="s">
        <v>5092</v>
      </c>
      <c s="12" t="s">
        <v>5093</v>
      </c>
      <c s="14">
        <f>'SO 16-15'!K8+'SO 16-15'!M8</f>
      </c>
      <c s="14">
        <f>C116*0.21</f>
      </c>
      <c s="14">
        <f>C116+D116</f>
      </c>
      <c s="13">
        <f>'SO 16-15'!T7</f>
      </c>
    </row>
    <row r="117" spans="1:6" ht="12.75">
      <c r="A117" s="11" t="s">
        <v>5097</v>
      </c>
      <c s="12" t="s">
        <v>5098</v>
      </c>
      <c s="14">
        <f>'SO 16-16'!K8+'SO 16-16'!M8</f>
      </c>
      <c s="14">
        <f>C117*0.21</f>
      </c>
      <c s="14">
        <f>C117+D117</f>
      </c>
      <c s="13">
        <f>'SO 16-16'!T7</f>
      </c>
    </row>
    <row r="118" spans="1:6" ht="12.75">
      <c r="A118" s="11" t="s">
        <v>5101</v>
      </c>
      <c s="12" t="s">
        <v>5102</v>
      </c>
      <c s="14">
        <f>'SO 16-21'!K8+'SO 16-21'!M8</f>
      </c>
      <c s="14">
        <f>C118*0.21</f>
      </c>
      <c s="14">
        <f>C118+D118</f>
      </c>
      <c s="13">
        <f>'SO 16-21'!T7</f>
      </c>
    </row>
    <row r="119" spans="1:6" ht="12.75">
      <c r="A119" s="11" t="s">
        <v>5107</v>
      </c>
      <c s="12" t="s">
        <v>5108</v>
      </c>
      <c s="14">
        <f>'SO 16-22'!K8+'SO 16-22'!M8</f>
      </c>
      <c s="14">
        <f>C119*0.21</f>
      </c>
      <c s="14">
        <f>C119+D119</f>
      </c>
      <c s="13">
        <f>'SO 16-22'!T7</f>
      </c>
    </row>
    <row r="120" spans="1:6" ht="12.75">
      <c r="A120" s="11" t="s">
        <v>5111</v>
      </c>
      <c s="12" t="s">
        <v>5112</v>
      </c>
      <c s="14">
        <f>'SO 16-23'!K8+'SO 16-23'!M8</f>
      </c>
      <c s="14">
        <f>C120*0.21</f>
      </c>
      <c s="14">
        <f>C120+D120</f>
      </c>
      <c s="13">
        <f>'SO 16-23'!T7</f>
      </c>
    </row>
    <row r="121" spans="1:6" ht="12.75">
      <c r="A121" s="11" t="s">
        <v>5118</v>
      </c>
      <c s="12" t="s">
        <v>5119</v>
      </c>
      <c s="14">
        <f>'SO 16-24'!K8+'SO 16-24'!M8</f>
      </c>
      <c s="14">
        <f>C121*0.21</f>
      </c>
      <c s="14">
        <f>C121+D121</f>
      </c>
      <c s="13">
        <f>'SO 16-24'!T7</f>
      </c>
    </row>
    <row r="122" spans="1:6" ht="12.75">
      <c r="A122" s="11" t="s">
        <v>5122</v>
      </c>
      <c s="12" t="s">
        <v>5123</v>
      </c>
      <c s="14">
        <f>'SO 16-31'!K8+'SO 16-31'!M8</f>
      </c>
      <c s="14">
        <f>C122*0.21</f>
      </c>
      <c s="14">
        <f>C122+D122</f>
      </c>
      <c s="13">
        <f>'SO 16-31'!T7</f>
      </c>
    </row>
    <row r="123" spans="1:6" ht="12.75">
      <c r="A123" s="11" t="s">
        <v>5128</v>
      </c>
      <c s="12" t="s">
        <v>5129</v>
      </c>
      <c s="14">
        <f>'SO 16-32'!K8+'SO 16-32'!M8</f>
      </c>
      <c s="14">
        <f>C123*0.21</f>
      </c>
      <c s="14">
        <f>C123+D123</f>
      </c>
      <c s="13">
        <f>'SO 16-32'!T7</f>
      </c>
    </row>
    <row r="124" spans="1:6" ht="12.75">
      <c r="A124" s="11" t="s">
        <v>5132</v>
      </c>
      <c s="12" t="s">
        <v>5133</v>
      </c>
      <c s="14">
        <f>'SO 16-33'!K8+'SO 16-33'!M8</f>
      </c>
      <c s="14">
        <f>C124*0.21</f>
      </c>
      <c s="14">
        <f>C124+D124</f>
      </c>
      <c s="13">
        <f>'SO 16-33'!T7</f>
      </c>
    </row>
    <row r="125" spans="1:6" ht="12.75">
      <c r="A125" s="11" t="s">
        <v>5136</v>
      </c>
      <c s="12" t="s">
        <v>5137</v>
      </c>
      <c s="14">
        <f>'SO 16-34'!K8+'SO 16-34'!M8</f>
      </c>
      <c s="14">
        <f>C125*0.21</f>
      </c>
      <c s="14">
        <f>C125+D125</f>
      </c>
      <c s="13">
        <f>'SO 16-34'!T7</f>
      </c>
    </row>
    <row r="126" spans="1:6" ht="12.75">
      <c r="A126" s="11" t="s">
        <v>5140</v>
      </c>
      <c s="12" t="s">
        <v>5141</v>
      </c>
      <c s="14">
        <f>'SO 16-35'!K8+'SO 16-35'!M8</f>
      </c>
      <c s="14">
        <f>C126*0.21</f>
      </c>
      <c s="14">
        <f>C126+D126</f>
      </c>
      <c s="13">
        <f>'SO 16-35'!T7</f>
      </c>
    </row>
    <row r="127" spans="1:6" ht="12.75">
      <c r="A127" s="11" t="s">
        <v>5144</v>
      </c>
      <c s="12" t="s">
        <v>5145</v>
      </c>
      <c s="14">
        <f>'SO 16-36'!K8+'SO 16-36'!M8</f>
      </c>
      <c s="14">
        <f>C127*0.21</f>
      </c>
      <c s="14">
        <f>C127+D127</f>
      </c>
      <c s="13">
        <f>'SO 16-36'!T7</f>
      </c>
    </row>
    <row r="128" spans="1:6" ht="12.75">
      <c r="A128" s="11" t="s">
        <v>5148</v>
      </c>
      <c s="12" t="s">
        <v>5149</v>
      </c>
      <c s="14">
        <f>'SO 16-37'!K8+'SO 16-37'!M8</f>
      </c>
      <c s="14">
        <f>C128*0.21</f>
      </c>
      <c s="14">
        <f>C128+D128</f>
      </c>
      <c s="13">
        <f>'SO 16-37'!T7</f>
      </c>
    </row>
    <row r="129" spans="1:6" ht="12.75">
      <c r="A129" s="11" t="s">
        <v>5152</v>
      </c>
      <c s="12" t="s">
        <v>5153</v>
      </c>
      <c s="14">
        <f>'SO 16-38'!K8+'SO 16-38'!M8</f>
      </c>
      <c s="14">
        <f>C129*0.21</f>
      </c>
      <c s="14">
        <f>C129+D129</f>
      </c>
      <c s="13">
        <f>'SO 16-38'!T7</f>
      </c>
    </row>
    <row r="130" spans="1:6" ht="12.75">
      <c r="A130" s="11" t="s">
        <v>5156</v>
      </c>
      <c s="12" t="s">
        <v>5157</v>
      </c>
      <c s="14">
        <f>0+C131+C132+C133</f>
      </c>
      <c s="14">
        <f>C130*0.21</f>
      </c>
      <c s="14">
        <f>0+E131+E132+E133</f>
      </c>
      <c s="13">
        <f>0+F131+F132+F133</f>
      </c>
    </row>
    <row r="131" spans="1:6" ht="12.75">
      <c r="A131" s="11" t="s">
        <v>5158</v>
      </c>
      <c s="12" t="s">
        <v>5159</v>
      </c>
      <c s="14">
        <f>'SO 12-03'!K8+'SO 12-03'!M8</f>
      </c>
      <c s="14">
        <f>C131*0.21</f>
      </c>
      <c s="14">
        <f>C131+D131</f>
      </c>
      <c s="13">
        <f>'SO 12-03'!T7</f>
      </c>
    </row>
    <row r="132" spans="1:6" ht="12.75">
      <c r="A132" s="11" t="s">
        <v>5223</v>
      </c>
      <c s="12" t="s">
        <v>5224</v>
      </c>
      <c s="14">
        <f>'SO 14-07.1'!K8+'SO 14-07.1'!M8</f>
      </c>
      <c s="14">
        <f>C132*0.21</f>
      </c>
      <c s="14">
        <f>C132+D132</f>
      </c>
      <c s="13">
        <f>'SO 14-07.1'!T7</f>
      </c>
    </row>
    <row r="133" spans="1:6" ht="12.75">
      <c r="A133" s="11" t="s">
        <v>5240</v>
      </c>
      <c s="12" t="s">
        <v>5241</v>
      </c>
      <c s="14">
        <f>'SO 18-01'!K8+'SO 18-01'!M8</f>
      </c>
      <c s="14">
        <f>C133*0.21</f>
      </c>
      <c s="14">
        <f>C133+D133</f>
      </c>
      <c s="13">
        <f>'SO 18-01'!T7</f>
      </c>
    </row>
    <row r="134" spans="1:6" ht="12.75">
      <c r="A134" s="11" t="s">
        <v>5267</v>
      </c>
      <c s="12" t="s">
        <v>5268</v>
      </c>
      <c s="14">
        <f>0+C135+C136+C137+C138+C139+C140+C141+C142+C143+C144+C145+C146+C147+C148+C149+C150</f>
      </c>
      <c s="14">
        <f>C134*0.21</f>
      </c>
      <c s="14">
        <f>0+E135+E136+E137+E138+E139+E140+E141+E142+E143+E144+E145+E146+E147+E148+E149+E150</f>
      </c>
      <c s="13">
        <f>0+F135+F136+F137+F138+F139+F140+F141+F142+F143+F144+F145+F146+F147+F148+F149+F150</f>
      </c>
    </row>
    <row r="135" spans="1:6" ht="12.75">
      <c r="A135" s="11" t="s">
        <v>5269</v>
      </c>
      <c s="12" t="s">
        <v>5270</v>
      </c>
      <c s="14">
        <f>'SO 21-01'!K8+'SO 21-01'!M8</f>
      </c>
      <c s="14">
        <f>C135*0.21</f>
      </c>
      <c s="14">
        <f>C135+D135</f>
      </c>
      <c s="13">
        <f>'SO 21-01'!T7</f>
      </c>
    </row>
    <row r="136" spans="1:6" ht="12.75">
      <c r="A136" s="11" t="s">
        <v>6307</v>
      </c>
      <c s="12" t="s">
        <v>6308</v>
      </c>
      <c s="14">
        <f>'SO 21-02'!K8+'SO 21-02'!M8</f>
      </c>
      <c s="14">
        <f>C136*0.21</f>
      </c>
      <c s="14">
        <f>C136+D136</f>
      </c>
      <c s="13">
        <f>'SO 21-02'!T7</f>
      </c>
    </row>
    <row r="137" spans="1:6" ht="12.75">
      <c r="A137" s="11" t="s">
        <v>7242</v>
      </c>
      <c s="12" t="s">
        <v>7243</v>
      </c>
      <c s="14">
        <f>'SO 21-02.3'!K8+'SO 21-02.3'!M8</f>
      </c>
      <c s="14">
        <f>C137*0.21</f>
      </c>
      <c s="14">
        <f>C137+D137</f>
      </c>
      <c s="13">
        <f>'SO 21-02.3'!T7</f>
      </c>
    </row>
    <row r="138" spans="1:6" ht="12.75">
      <c r="A138" s="11" t="s">
        <v>7472</v>
      </c>
      <c s="12" t="s">
        <v>7473</v>
      </c>
      <c s="14">
        <f>'SO 21-02.4'!K8+'SO 21-02.4'!M8</f>
      </c>
      <c s="14">
        <f>C138*0.21</f>
      </c>
      <c s="14">
        <f>C138+D138</f>
      </c>
      <c s="13">
        <f>'SO 21-02.4'!T7</f>
      </c>
    </row>
    <row r="139" spans="1:6" ht="12.75">
      <c r="A139" s="11" t="s">
        <v>7554</v>
      </c>
      <c s="12" t="s">
        <v>7555</v>
      </c>
      <c s="14">
        <f>'SO 21-02.5'!K8+'SO 21-02.5'!M8</f>
      </c>
      <c s="14">
        <f>C139*0.21</f>
      </c>
      <c s="14">
        <f>C139+D139</f>
      </c>
      <c s="13">
        <f>'SO 21-02.5'!T7</f>
      </c>
    </row>
    <row r="140" spans="1:6" ht="12.75">
      <c r="A140" s="11" t="s">
        <v>7612</v>
      </c>
      <c s="12" t="s">
        <v>7613</v>
      </c>
      <c s="14">
        <f>'SO 21-03'!K8+'SO 21-03'!M8</f>
      </c>
      <c s="14">
        <f>C140*0.21</f>
      </c>
      <c s="14">
        <f>C140+D140</f>
      </c>
      <c s="13">
        <f>'SO 21-03'!T7</f>
      </c>
    </row>
    <row r="141" spans="1:6" ht="12.75">
      <c r="A141" s="11" t="s">
        <v>7990</v>
      </c>
      <c s="12" t="s">
        <v>7991</v>
      </c>
      <c s="14">
        <f>'SO 21-04'!K8+'SO 21-04'!M8</f>
      </c>
      <c s="14">
        <f>C141*0.21</f>
      </c>
      <c s="14">
        <f>C141+D141</f>
      </c>
      <c s="13">
        <f>'SO 21-04'!T7</f>
      </c>
    </row>
    <row r="142" spans="1:6" ht="12.75">
      <c r="A142" s="11" t="s">
        <v>8011</v>
      </c>
      <c s="12" t="s">
        <v>8012</v>
      </c>
      <c s="14">
        <f>'SO 21-05'!K8+'SO 21-05'!M8</f>
      </c>
      <c s="14">
        <f>C142*0.21</f>
      </c>
      <c s="14">
        <f>C142+D142</f>
      </c>
      <c s="13">
        <f>'SO 21-05'!T7</f>
      </c>
    </row>
    <row r="143" spans="1:6" ht="12.75">
      <c r="A143" s="11" t="s">
        <v>8028</v>
      </c>
      <c s="12" t="s">
        <v>8029</v>
      </c>
      <c s="14">
        <f>'SO 21-06'!K8+'SO 21-06'!M8</f>
      </c>
      <c s="14">
        <f>C143*0.21</f>
      </c>
      <c s="14">
        <f>C143+D143</f>
      </c>
      <c s="13">
        <f>'SO 21-06'!T7</f>
      </c>
    </row>
    <row r="144" spans="1:6" ht="12.75">
      <c r="A144" s="11" t="s">
        <v>8188</v>
      </c>
      <c s="12" t="s">
        <v>8189</v>
      </c>
      <c s="14">
        <f>'SO 21-07'!K8+'SO 21-07'!M8</f>
      </c>
      <c s="14">
        <f>C144*0.21</f>
      </c>
      <c s="14">
        <f>C144+D144</f>
      </c>
      <c s="13">
        <f>'SO 21-07'!T7</f>
      </c>
    </row>
    <row r="145" spans="1:6" ht="12.75">
      <c r="A145" s="11" t="s">
        <v>8232</v>
      </c>
      <c s="12" t="s">
        <v>8233</v>
      </c>
      <c s="14">
        <f>'SO 22-01'!K8+'SO 22-01'!M8</f>
      </c>
      <c s="14">
        <f>C145*0.21</f>
      </c>
      <c s="14">
        <f>C145+D145</f>
      </c>
      <c s="13">
        <f>'SO 22-01'!T7</f>
      </c>
    </row>
    <row r="146" spans="1:6" ht="12.75">
      <c r="A146" s="11" t="s">
        <v>8279</v>
      </c>
      <c s="12" t="s">
        <v>8280</v>
      </c>
      <c s="14">
        <f>'SO 22-02'!K8+'SO 22-02'!M8</f>
      </c>
      <c s="14">
        <f>C146*0.21</f>
      </c>
      <c s="14">
        <f>C146+D146</f>
      </c>
      <c s="13">
        <f>'SO 22-02'!T7</f>
      </c>
    </row>
    <row r="147" spans="1:6" ht="12.75">
      <c r="A147" s="11" t="s">
        <v>8302</v>
      </c>
      <c s="12" t="s">
        <v>8303</v>
      </c>
      <c s="14">
        <f>'SO 24-01'!K8+'SO 24-01'!M8</f>
      </c>
      <c s="14">
        <f>C147*0.21</f>
      </c>
      <c s="14">
        <f>C147+D147</f>
      </c>
      <c s="13">
        <f>'SO 24-01'!T7</f>
      </c>
    </row>
    <row r="148" spans="1:6" ht="12.75">
      <c r="A148" s="11" t="s">
        <v>8400</v>
      </c>
      <c s="12" t="s">
        <v>8401</v>
      </c>
      <c s="14">
        <f>'SO 24-02'!K8+'SO 24-02'!M8</f>
      </c>
      <c s="14">
        <f>C148*0.21</f>
      </c>
      <c s="14">
        <f>C148+D148</f>
      </c>
      <c s="13">
        <f>'SO 24-02'!T7</f>
      </c>
    </row>
    <row r="149" spans="1:6" ht="12.75">
      <c r="A149" s="11" t="s">
        <v>8435</v>
      </c>
      <c s="12" t="s">
        <v>8436</v>
      </c>
      <c s="14">
        <f>'SO 25-01'!K8+'SO 25-01'!M8</f>
      </c>
      <c s="14">
        <f>C149*0.21</f>
      </c>
      <c s="14">
        <f>C149+D149</f>
      </c>
      <c s="13">
        <f>'SO 25-01'!T7</f>
      </c>
    </row>
    <row r="150" spans="1:6" ht="12.75">
      <c r="A150" s="11" t="s">
        <v>8463</v>
      </c>
      <c s="12" t="s">
        <v>8464</v>
      </c>
      <c s="14">
        <f>'SO 25-02'!K8+'SO 25-02'!M8</f>
      </c>
      <c s="14">
        <f>C150*0.21</f>
      </c>
      <c s="14">
        <f>C150+D150</f>
      </c>
      <c s="13">
        <f>'SO 25-02'!T7</f>
      </c>
    </row>
    <row r="151" spans="1:6" ht="12.75">
      <c r="A151" s="11" t="s">
        <v>8486</v>
      </c>
      <c s="12" t="s">
        <v>8487</v>
      </c>
      <c s="14">
        <f>0+C152+C153+C154+C155+C156</f>
      </c>
      <c s="14">
        <f>C151*0.21</f>
      </c>
      <c s="14">
        <f>0+E152+E153+E154+E155+E156</f>
      </c>
      <c s="13">
        <f>0+F152+F153+F154+F155+F156</f>
      </c>
    </row>
    <row r="152" spans="1:6" ht="12.75">
      <c r="A152" s="11" t="s">
        <v>8488</v>
      </c>
      <c s="12" t="s">
        <v>8489</v>
      </c>
      <c s="14">
        <f>'SO 31-01'!K8+'SO 31-01'!M8</f>
      </c>
      <c s="14">
        <f>C152*0.21</f>
      </c>
      <c s="14">
        <f>C152+D152</f>
      </c>
      <c s="13">
        <f>'SO 31-01'!T7</f>
      </c>
    </row>
    <row r="153" spans="1:6" ht="12.75">
      <c r="A153" s="11" t="s">
        <v>8812</v>
      </c>
      <c s="12" t="s">
        <v>8813</v>
      </c>
      <c s="14">
        <f>'SO 31-02'!K8+'SO 31-02'!M8</f>
      </c>
      <c s="14">
        <f>C153*0.21</f>
      </c>
      <c s="14">
        <f>C153+D153</f>
      </c>
      <c s="13">
        <f>'SO 31-02'!T7</f>
      </c>
    </row>
    <row r="154" spans="1:6" ht="12.75">
      <c r="A154" s="11" t="s">
        <v>8827</v>
      </c>
      <c s="12" t="s">
        <v>8828</v>
      </c>
      <c s="14">
        <f>'SO 31-03'!K8+'SO 31-03'!M8</f>
      </c>
      <c s="14">
        <f>C154*0.21</f>
      </c>
      <c s="14">
        <f>C154+D154</f>
      </c>
      <c s="13">
        <f>'SO 31-03'!T7</f>
      </c>
    </row>
    <row r="155" spans="1:6" ht="25.5">
      <c r="A155" s="11" t="s">
        <v>8856</v>
      </c>
      <c s="12" t="s">
        <v>8857</v>
      </c>
      <c s="14">
        <f>'SO 31-03.1'!K8+'SO 31-03.1'!M8</f>
      </c>
      <c s="14">
        <f>C155*0.21</f>
      </c>
      <c s="14">
        <f>C155+D155</f>
      </c>
      <c s="13">
        <f>'SO 31-03.1'!T7</f>
      </c>
    </row>
    <row r="156" spans="1:6" ht="12.75">
      <c r="A156" s="11" t="s">
        <v>8890</v>
      </c>
      <c s="12" t="s">
        <v>8891</v>
      </c>
      <c s="14">
        <f>'SO 31-05'!K8+'SO 31-05'!M8</f>
      </c>
      <c s="14">
        <f>C156*0.21</f>
      </c>
      <c s="14">
        <f>C156+D156</f>
      </c>
      <c s="13">
        <f>'SO 31-05'!T7</f>
      </c>
    </row>
    <row r="157" spans="1:6" ht="12.75">
      <c r="A157" s="11" t="s">
        <v>8962</v>
      </c>
      <c s="12" t="s">
        <v>8963</v>
      </c>
      <c s="14">
        <f>0+C158+C159+C160</f>
      </c>
      <c s="14">
        <f>C157*0.21</f>
      </c>
      <c s="14">
        <f>0+E158+E159+E160</f>
      </c>
      <c s="13">
        <f>0+F158+F159+F160</f>
      </c>
    </row>
    <row r="158" spans="1:6" ht="12.75">
      <c r="A158" s="11" t="s">
        <v>8964</v>
      </c>
      <c s="12" t="s">
        <v>8965</v>
      </c>
      <c s="14">
        <f>'SO 34-01'!K8+'SO 34-01'!M8</f>
      </c>
      <c s="14">
        <f>C158*0.21</f>
      </c>
      <c s="14">
        <f>C158+D158</f>
      </c>
      <c s="13">
        <f>'SO 34-01'!T7</f>
      </c>
    </row>
    <row r="159" spans="1:6" ht="12.75">
      <c r="A159" s="11" t="s">
        <v>9009</v>
      </c>
      <c s="12" t="s">
        <v>9010</v>
      </c>
      <c s="14">
        <f>'SO 34-02'!K8+'SO 34-02'!M8</f>
      </c>
      <c s="14">
        <f>C159*0.21</f>
      </c>
      <c s="14">
        <f>C159+D159</f>
      </c>
      <c s="13">
        <f>'SO 34-02'!T7</f>
      </c>
    </row>
    <row r="160" spans="1:6" ht="12.75">
      <c r="A160" s="11" t="s">
        <v>9040</v>
      </c>
      <c s="12" t="s">
        <v>9041</v>
      </c>
      <c s="14">
        <f>'SO 34-03'!K8+'SO 34-03'!M8</f>
      </c>
      <c s="14">
        <f>C160*0.21</f>
      </c>
      <c s="14">
        <f>C160+D160</f>
      </c>
      <c s="13">
        <f>'SO 34-03'!T7</f>
      </c>
    </row>
    <row r="161" spans="1:6" ht="12.75">
      <c r="A161" s="11" t="s">
        <v>9047</v>
      </c>
      <c s="12" t="s">
        <v>9048</v>
      </c>
      <c s="14">
        <f>0+C162+C163+C164+C165+C166+C167+C168+C169+C170+C171+C172+C173+C174+C175+C176+C177+C178+C179+C180+C181+C182+C183</f>
      </c>
      <c s="14">
        <f>C161*0.21</f>
      </c>
      <c s="14">
        <f>0+E162+E163+E164+E165+E166+E167+E168+E169+E170+E171+E172+E173+E174+E175+E176+E177+E178+E179+E180+E181+E182+E183</f>
      </c>
      <c s="13">
        <f>0+F162+F163+F164+F165+F166+F167+F168+F169+F170+F171+F172+F173+F174+F175+F176+F177+F178+F179+F180+F181+F182+F183</f>
      </c>
    </row>
    <row r="162" spans="1:6" ht="12.75">
      <c r="A162" s="11" t="s">
        <v>9049</v>
      </c>
      <c s="12" t="s">
        <v>9050</v>
      </c>
      <c s="14">
        <f>'SO 14-07.2'!K8+'SO 14-07.2'!M8</f>
      </c>
      <c s="14">
        <f>C162*0.21</f>
      </c>
      <c s="14">
        <f>C162+D162</f>
      </c>
      <c s="13">
        <f>'SO 14-07.2'!T7</f>
      </c>
    </row>
    <row r="163" spans="1:6" ht="12.75">
      <c r="A163" s="11" t="s">
        <v>9128</v>
      </c>
      <c s="12" t="s">
        <v>9129</v>
      </c>
      <c s="14">
        <f>'SO 21-01.1'!K8+'SO 21-01.1'!M8</f>
      </c>
      <c s="14">
        <f>C163*0.21</f>
      </c>
      <c s="14">
        <f>C163+D163</f>
      </c>
      <c s="13">
        <f>'SO 21-01.1'!T7</f>
      </c>
    </row>
    <row r="164" spans="1:6" ht="12.75">
      <c r="A164" s="11" t="s">
        <v>9248</v>
      </c>
      <c s="12" t="s">
        <v>9249</v>
      </c>
      <c s="14">
        <f>'SO 21-01.2'!K8+'SO 21-01.2'!M8</f>
      </c>
      <c s="14">
        <f>C164*0.21</f>
      </c>
      <c s="14">
        <f>C164+D164</f>
      </c>
      <c s="13">
        <f>'SO 21-01.2'!T7</f>
      </c>
    </row>
    <row r="165" spans="1:6" ht="12.75">
      <c r="A165" s="11" t="s">
        <v>9295</v>
      </c>
      <c s="12" t="s">
        <v>9296</v>
      </c>
      <c s="14">
        <f>'SO 21-02.1'!K8+'SO 21-02.1'!M8</f>
      </c>
      <c s="14">
        <f>C165*0.21</f>
      </c>
      <c s="14">
        <f>C165+D165</f>
      </c>
      <c s="13">
        <f>'SO 21-02.1'!T7</f>
      </c>
    </row>
    <row r="166" spans="1:6" ht="12.75">
      <c r="A166" s="11" t="s">
        <v>9310</v>
      </c>
      <c s="12" t="s">
        <v>9311</v>
      </c>
      <c s="14">
        <f>'SO 21-02.2'!K8+'SO 21-02.2'!M8</f>
      </c>
      <c s="14">
        <f>C166*0.21</f>
      </c>
      <c s="14">
        <f>C166+D166</f>
      </c>
      <c s="13">
        <f>'SO 21-02.2'!T7</f>
      </c>
    </row>
    <row r="167" spans="1:6" ht="12.75">
      <c r="A167" s="11" t="s">
        <v>9326</v>
      </c>
      <c s="12" t="s">
        <v>9327</v>
      </c>
      <c s="14">
        <f>'SO 21-03.1'!K8+'SO 21-03.1'!M8</f>
      </c>
      <c s="14">
        <f>C167*0.21</f>
      </c>
      <c s="14">
        <f>C167+D167</f>
      </c>
      <c s="13">
        <f>'SO 21-03.1'!T7</f>
      </c>
    </row>
    <row r="168" spans="1:6" ht="12.75">
      <c r="A168" s="11" t="s">
        <v>9365</v>
      </c>
      <c s="12" t="s">
        <v>9366</v>
      </c>
      <c s="14">
        <f>'SO 21-03.2'!K8+'SO 21-03.2'!M8</f>
      </c>
      <c s="14">
        <f>C168*0.21</f>
      </c>
      <c s="14">
        <f>C168+D168</f>
      </c>
      <c s="13">
        <f>'SO 21-03.2'!T7</f>
      </c>
    </row>
    <row r="169" spans="1:6" ht="25.5">
      <c r="A169" s="11" t="s">
        <v>9391</v>
      </c>
      <c s="12" t="s">
        <v>9392</v>
      </c>
      <c s="14">
        <f>'SO 21-06.1'!K8+'SO 21-06.1'!M8</f>
      </c>
      <c s="14">
        <f>C169*0.21</f>
      </c>
      <c s="14">
        <f>C169+D169</f>
      </c>
      <c s="13">
        <f>'SO 21-06.1'!T7</f>
      </c>
    </row>
    <row r="170" spans="1:6" ht="12.75">
      <c r="A170" s="11" t="s">
        <v>9417</v>
      </c>
      <c s="12" t="s">
        <v>9418</v>
      </c>
      <c s="14">
        <f>'SO 36-01'!K8+'SO 36-01'!M8</f>
      </c>
      <c s="14">
        <f>C170*0.21</f>
      </c>
      <c s="14">
        <f>C170+D170</f>
      </c>
      <c s="13">
        <f>'SO 36-01'!T7</f>
      </c>
    </row>
    <row r="171" spans="1:6" ht="12.75">
      <c r="A171" s="11" t="s">
        <v>9430</v>
      </c>
      <c s="12" t="s">
        <v>9431</v>
      </c>
      <c s="14">
        <f>'SO 36-02'!K8+'SO 36-02'!M8</f>
      </c>
      <c s="14">
        <f>C171*0.21</f>
      </c>
      <c s="14">
        <f>C171+D171</f>
      </c>
      <c s="13">
        <f>'SO 36-02'!T7</f>
      </c>
    </row>
    <row r="172" spans="1:6" ht="12.75">
      <c r="A172" s="11" t="s">
        <v>9489</v>
      </c>
      <c s="12" t="s">
        <v>9490</v>
      </c>
      <c s="14">
        <f>'SO 36-03'!K8+'SO 36-03'!M8</f>
      </c>
      <c s="14">
        <f>C172*0.21</f>
      </c>
      <c s="14">
        <f>C172+D172</f>
      </c>
      <c s="13">
        <f>'SO 36-03'!T7</f>
      </c>
    </row>
    <row r="173" spans="1:6" ht="12.75">
      <c r="A173" s="11" t="s">
        <v>9518</v>
      </c>
      <c s="12" t="s">
        <v>9519</v>
      </c>
      <c s="14">
        <f>'SO 36-10'!K8+'SO 36-10'!M8</f>
      </c>
      <c s="14">
        <f>C173*0.21</f>
      </c>
      <c s="14">
        <f>C173+D173</f>
      </c>
      <c s="13">
        <f>'SO 36-10'!T7</f>
      </c>
    </row>
    <row r="174" spans="1:6" ht="12.75">
      <c r="A174" s="11" t="s">
        <v>9541</v>
      </c>
      <c s="12" t="s">
        <v>9542</v>
      </c>
      <c s="14">
        <f>'SO 36-11'!K8+'SO 36-11'!M8</f>
      </c>
      <c s="14">
        <f>C174*0.21</f>
      </c>
      <c s="14">
        <f>C174+D174</f>
      </c>
      <c s="13">
        <f>'SO 36-11'!T7</f>
      </c>
    </row>
    <row r="175" spans="1:6" ht="12.75">
      <c r="A175" s="11" t="s">
        <v>9555</v>
      </c>
      <c s="12" t="s">
        <v>9556</v>
      </c>
      <c s="14">
        <f>'SO 36-12'!K8+'SO 36-12'!M8</f>
      </c>
      <c s="14">
        <f>C175*0.21</f>
      </c>
      <c s="14">
        <f>C175+D175</f>
      </c>
      <c s="13">
        <f>'SO 36-12'!T7</f>
      </c>
    </row>
    <row r="176" spans="1:6" ht="12.75">
      <c r="A176" s="11" t="s">
        <v>9628</v>
      </c>
      <c s="12" t="s">
        <v>9629</v>
      </c>
      <c s="14">
        <f>'SO 36-13'!K8+'SO 36-13'!M8</f>
      </c>
      <c s="14">
        <f>C176*0.21</f>
      </c>
      <c s="14">
        <f>C176+D176</f>
      </c>
      <c s="13">
        <f>'SO 36-13'!T7</f>
      </c>
    </row>
    <row r="177" spans="1:6" ht="12.75">
      <c r="A177" s="11" t="s">
        <v>9646</v>
      </c>
      <c s="12" t="s">
        <v>9647</v>
      </c>
      <c s="14">
        <f>'SO 36-20'!K8+'SO 36-20'!M8</f>
      </c>
      <c s="14">
        <f>C177*0.21</f>
      </c>
      <c s="14">
        <f>C177+D177</f>
      </c>
      <c s="13">
        <f>'SO 36-20'!T7</f>
      </c>
    </row>
    <row r="178" spans="1:6" ht="12.75">
      <c r="A178" s="11" t="s">
        <v>9653</v>
      </c>
      <c s="12" t="s">
        <v>9654</v>
      </c>
      <c s="14">
        <f>'SO 36-22'!K8+'SO 36-22'!M8</f>
      </c>
      <c s="14">
        <f>C178*0.21</f>
      </c>
      <c s="14">
        <f>C178+D178</f>
      </c>
      <c s="13">
        <f>'SO 36-22'!T7</f>
      </c>
    </row>
    <row r="179" spans="1:6" ht="12.75">
      <c r="A179" s="11" t="s">
        <v>9669</v>
      </c>
      <c s="12" t="s">
        <v>9670</v>
      </c>
      <c s="14">
        <f>'SO 36-23'!K8+'SO 36-23'!M8</f>
      </c>
      <c s="14">
        <f>C179*0.21</f>
      </c>
      <c s="14">
        <f>C179+D179</f>
      </c>
      <c s="13">
        <f>'SO 36-23'!T7</f>
      </c>
    </row>
    <row r="180" spans="1:6" ht="12.75">
      <c r="A180" s="11" t="s">
        <v>9676</v>
      </c>
      <c s="12" t="s">
        <v>9677</v>
      </c>
      <c s="14">
        <f>'SO 36-31'!K8+'SO 36-31'!M8</f>
      </c>
      <c s="14">
        <f>C180*0.21</f>
      </c>
      <c s="14">
        <f>C180+D180</f>
      </c>
      <c s="13">
        <f>'SO 36-31'!T7</f>
      </c>
    </row>
    <row r="181" spans="1:6" ht="12.75">
      <c r="A181" s="11" t="s">
        <v>9702</v>
      </c>
      <c s="12" t="s">
        <v>9703</v>
      </c>
      <c s="14">
        <f>'SO 36-41'!K8+'SO 36-41'!M8</f>
      </c>
      <c s="14">
        <f>C181*0.21</f>
      </c>
      <c s="14">
        <f>C181+D181</f>
      </c>
      <c s="13">
        <f>'SO 36-41'!T7</f>
      </c>
    </row>
    <row r="182" spans="1:6" ht="12.75">
      <c r="A182" s="11" t="s">
        <v>9711</v>
      </c>
      <c s="12" t="s">
        <v>9712</v>
      </c>
      <c s="14">
        <f>'SO 36-42'!K8+'SO 36-42'!M8</f>
      </c>
      <c s="14">
        <f>C182*0.21</f>
      </c>
      <c s="14">
        <f>C182+D182</f>
      </c>
      <c s="13">
        <f>'SO 36-42'!T7</f>
      </c>
    </row>
    <row r="183" spans="1:6" ht="12.75">
      <c r="A183" s="11" t="s">
        <v>9718</v>
      </c>
      <c s="12" t="s">
        <v>9719</v>
      </c>
      <c s="14">
        <f>'SO 36-51'!K8+'SO 36-51'!M8</f>
      </c>
      <c s="14">
        <f>C183*0.21</f>
      </c>
      <c s="14">
        <f>C183+D183</f>
      </c>
      <c s="13">
        <f>'SO 36-51'!T7</f>
      </c>
    </row>
    <row r="184" spans="1:6" ht="12.75">
      <c r="A184" s="11" t="s">
        <v>9737</v>
      </c>
      <c s="12" t="s">
        <v>9738</v>
      </c>
      <c s="14">
        <f>0+C185+C186+C187+C188+C189</f>
      </c>
      <c s="14">
        <f>C184*0.21</f>
      </c>
      <c s="14">
        <f>0+E185+E186+E187+E188+E189</f>
      </c>
      <c s="13">
        <f>0+F185+F186+F187+F188+F189</f>
      </c>
    </row>
    <row r="185" spans="1:6" ht="12.75">
      <c r="A185" s="11" t="s">
        <v>9739</v>
      </c>
      <c s="12" t="s">
        <v>9740</v>
      </c>
      <c s="14">
        <f>'SO 37-01'!K8+'SO 37-01'!M8</f>
      </c>
      <c s="14">
        <f>C185*0.21</f>
      </c>
      <c s="14">
        <f>C185+D185</f>
      </c>
      <c s="13">
        <f>'SO 37-01'!T7</f>
      </c>
    </row>
    <row r="186" spans="1:6" ht="12.75">
      <c r="A186" s="11" t="s">
        <v>9761</v>
      </c>
      <c s="12" t="s">
        <v>9762</v>
      </c>
      <c s="14">
        <f>'SO 37-02'!K8+'SO 37-02'!M8</f>
      </c>
      <c s="14">
        <f>C186*0.21</f>
      </c>
      <c s="14">
        <f>C186+D186</f>
      </c>
      <c s="13">
        <f>'SO 37-02'!T7</f>
      </c>
    </row>
    <row r="187" spans="1:6" ht="12.75">
      <c r="A187" s="11" t="s">
        <v>9766</v>
      </c>
      <c s="12" t="s">
        <v>9767</v>
      </c>
      <c s="14">
        <f>'SO 37-03'!K8+'SO 37-03'!M8</f>
      </c>
      <c s="14">
        <f>C187*0.21</f>
      </c>
      <c s="14">
        <f>C187+D187</f>
      </c>
      <c s="13">
        <f>'SO 37-03'!T7</f>
      </c>
    </row>
    <row r="188" spans="1:6" ht="12.75">
      <c r="A188" s="11" t="s">
        <v>9769</v>
      </c>
      <c s="12" t="s">
        <v>9770</v>
      </c>
      <c s="14">
        <f>'SO 37-04'!K8+'SO 37-04'!M8</f>
      </c>
      <c s="14">
        <f>C188*0.21</f>
      </c>
      <c s="14">
        <f>C188+D188</f>
      </c>
      <c s="13">
        <f>'SO 37-04'!T7</f>
      </c>
    </row>
    <row r="189" spans="1:6" ht="12.75">
      <c r="A189" s="11" t="s">
        <v>9772</v>
      </c>
      <c s="12" t="s">
        <v>9773</v>
      </c>
      <c s="14">
        <f>'SO 37-05'!K8+'SO 37-05'!M8</f>
      </c>
      <c s="14">
        <f>C189*0.21</f>
      </c>
      <c s="14">
        <f>C189+D189</f>
      </c>
      <c s="13">
        <f>'SO 37-05'!T7</f>
      </c>
    </row>
    <row r="190" spans="1:6" ht="12.75">
      <c r="A190" s="11" t="s">
        <v>9777</v>
      </c>
      <c s="12" t="s">
        <v>9778</v>
      </c>
      <c s="14">
        <f>0+C191+C192</f>
      </c>
      <c s="14">
        <f>C190*0.21</f>
      </c>
      <c s="14">
        <f>0+E191+E192</f>
      </c>
      <c s="13">
        <f>0+F191+F192</f>
      </c>
    </row>
    <row r="191" spans="1:6" ht="12.75">
      <c r="A191" s="11" t="s">
        <v>9779</v>
      </c>
      <c s="12" t="s">
        <v>9780</v>
      </c>
      <c s="14">
        <f>'SO 38-01'!K8+'SO 38-01'!M8</f>
      </c>
      <c s="14">
        <f>C191*0.21</f>
      </c>
      <c s="14">
        <f>C191+D191</f>
      </c>
      <c s="13">
        <f>'SO 38-01'!T7</f>
      </c>
    </row>
    <row r="192" spans="1:6" ht="12.75">
      <c r="A192" s="11" t="s">
        <v>9795</v>
      </c>
      <c s="12" t="s">
        <v>9796</v>
      </c>
      <c s="14">
        <f>'SO 38-03'!K8+'SO 38-03'!M8</f>
      </c>
      <c s="14">
        <f>C192*0.21</f>
      </c>
      <c s="14">
        <f>C192+D192</f>
      </c>
      <c s="13">
        <f>'SO 38-03'!T7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COUNTIFS(L8:L669,"=0",A8:A669,"P")+COUNTIFS(L8:L669,"",A8:A669,"P")+SUM(Q8:Q669)</f>
      </c>
    </row>
    <row r="8" spans="1:13" ht="12.75">
      <c r="A8" t="s">
        <v>44</v>
      </c>
      <c r="C8" s="28" t="s">
        <v>45</v>
      </c>
      <c r="E8" s="30" t="s">
        <v>17</v>
      </c>
      <c r="J8" s="29">
        <f>0+J9+J62+J83+J100+J109+J114+J163+J552</f>
      </c>
      <c s="29">
        <f>0+K9+K62+K83+K100+K109+K114+K163+K552</f>
      </c>
      <c s="29">
        <f>0+L9+L62+L83+L100+L109+L114+L163+L552</f>
      </c>
      <c s="29">
        <f>0+M9+M62+M83+M100+M109+M114+M163+M552</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28.448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7.112</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1.872</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4.05</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0.6</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3.75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0.162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0.012</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3000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3000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30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30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433.32</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28.448</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7.112</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1.872</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703.025</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250</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282</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0+L115+L119+L123+L127+L131+L135+L139+L143+L147+L151+L155+L159</f>
      </c>
      <c s="32">
        <f>0+M115+M119+M123+M127+M131+M135+M139+M143+M147+M151+M155+M159</f>
      </c>
    </row>
    <row r="115" spans="1:16" ht="25.5">
      <c r="A115" t="s">
        <v>49</v>
      </c>
      <c s="34" t="s">
        <v>154</v>
      </c>
      <c s="34" t="s">
        <v>155</v>
      </c>
      <c s="35" t="s">
        <v>51</v>
      </c>
      <c s="6" t="s">
        <v>156</v>
      </c>
      <c s="36" t="s">
        <v>107</v>
      </c>
      <c s="37">
        <v>256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256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141</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5010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700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2300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12.75">
      <c r="A143" t="s">
        <v>49</v>
      </c>
      <c s="34" t="s">
        <v>182</v>
      </c>
      <c s="34" t="s">
        <v>183</v>
      </c>
      <c s="35" t="s">
        <v>51</v>
      </c>
      <c s="6" t="s">
        <v>184</v>
      </c>
      <c s="36" t="s">
        <v>107</v>
      </c>
      <c s="37">
        <v>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65.75">
      <c r="A146" t="s">
        <v>57</v>
      </c>
      <c r="E146" s="39" t="s">
        <v>185</v>
      </c>
    </row>
    <row r="147" spans="1:16" ht="25.5">
      <c r="A147" t="s">
        <v>49</v>
      </c>
      <c s="34" t="s">
        <v>186</v>
      </c>
      <c s="34" t="s">
        <v>187</v>
      </c>
      <c s="35" t="s">
        <v>51</v>
      </c>
      <c s="6" t="s">
        <v>188</v>
      </c>
      <c s="36" t="s">
        <v>150</v>
      </c>
      <c s="37">
        <v>5010</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42.25">
      <c r="A150" t="s">
        <v>57</v>
      </c>
      <c r="E150" s="39" t="s">
        <v>189</v>
      </c>
    </row>
    <row r="151" spans="1:16" ht="25.5">
      <c r="A151" t="s">
        <v>49</v>
      </c>
      <c s="34" t="s">
        <v>190</v>
      </c>
      <c s="34" t="s">
        <v>191</v>
      </c>
      <c s="35" t="s">
        <v>51</v>
      </c>
      <c s="6" t="s">
        <v>192</v>
      </c>
      <c s="36" t="s">
        <v>150</v>
      </c>
      <c s="37">
        <v>20</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229.5">
      <c r="A154" t="s">
        <v>57</v>
      </c>
      <c r="E154" s="39" t="s">
        <v>181</v>
      </c>
    </row>
    <row r="155" spans="1:16" ht="12.75">
      <c r="A155" t="s">
        <v>49</v>
      </c>
      <c s="34" t="s">
        <v>193</v>
      </c>
      <c s="34" t="s">
        <v>194</v>
      </c>
      <c s="35" t="s">
        <v>51</v>
      </c>
      <c s="6" t="s">
        <v>195</v>
      </c>
      <c s="36" t="s">
        <v>98</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6" ht="25.5">
      <c r="A159" t="s">
        <v>49</v>
      </c>
      <c s="34" t="s">
        <v>197</v>
      </c>
      <c s="34" t="s">
        <v>198</v>
      </c>
      <c s="35" t="s">
        <v>51</v>
      </c>
      <c s="6" t="s">
        <v>199</v>
      </c>
      <c s="36" t="s">
        <v>107</v>
      </c>
      <c s="37">
        <v>8</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38.25">
      <c r="A162" t="s">
        <v>57</v>
      </c>
      <c r="E162" s="39" t="s">
        <v>196</v>
      </c>
    </row>
    <row r="163" spans="1:13" ht="12.75">
      <c r="A163" t="s">
        <v>46</v>
      </c>
      <c r="C163" s="31" t="s">
        <v>200</v>
      </c>
      <c r="E163" s="33" t="s">
        <v>201</v>
      </c>
      <c r="J163" s="32">
        <f>0</f>
      </c>
      <c s="32">
        <f>0</f>
      </c>
      <c s="32">
        <f>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f>
      </c>
      <c s="32">
        <f>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f>
      </c>
    </row>
    <row r="164" spans="1:16" ht="12.75">
      <c r="A164" t="s">
        <v>49</v>
      </c>
      <c s="34" t="s">
        <v>202</v>
      </c>
      <c s="34" t="s">
        <v>203</v>
      </c>
      <c s="35" t="s">
        <v>51</v>
      </c>
      <c s="6" t="s">
        <v>204</v>
      </c>
      <c s="36" t="s">
        <v>205</v>
      </c>
      <c s="37">
        <v>18.63</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84.295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426.57</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224</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50</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13</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75</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53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8</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8</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20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20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30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30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25.5">
      <c r="A220" t="s">
        <v>49</v>
      </c>
      <c s="34" t="s">
        <v>253</v>
      </c>
      <c s="34" t="s">
        <v>254</v>
      </c>
      <c s="35" t="s">
        <v>51</v>
      </c>
      <c s="6" t="s">
        <v>255</v>
      </c>
      <c s="36" t="s">
        <v>107</v>
      </c>
      <c s="37">
        <v>1</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256</v>
      </c>
    </row>
    <row r="224" spans="1:16" ht="25.5">
      <c r="A224" t="s">
        <v>49</v>
      </c>
      <c s="34" t="s">
        <v>257</v>
      </c>
      <c s="34" t="s">
        <v>258</v>
      </c>
      <c s="35" t="s">
        <v>51</v>
      </c>
      <c s="6" t="s">
        <v>259</v>
      </c>
      <c s="36" t="s">
        <v>107</v>
      </c>
      <c s="37">
        <v>1</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260</v>
      </c>
    </row>
    <row r="228" spans="1:16" ht="12.75">
      <c r="A228" t="s">
        <v>49</v>
      </c>
      <c s="34" t="s">
        <v>261</v>
      </c>
      <c s="34" t="s">
        <v>262</v>
      </c>
      <c s="35" t="s">
        <v>51</v>
      </c>
      <c s="6" t="s">
        <v>263</v>
      </c>
      <c s="36" t="s">
        <v>107</v>
      </c>
      <c s="37">
        <v>1</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04">
      <c r="A231" t="s">
        <v>57</v>
      </c>
      <c r="E231" s="39" t="s">
        <v>264</v>
      </c>
    </row>
    <row r="232" spans="1:16" ht="12.75">
      <c r="A232" t="s">
        <v>49</v>
      </c>
      <c s="34" t="s">
        <v>265</v>
      </c>
      <c s="34" t="s">
        <v>266</v>
      </c>
      <c s="35" t="s">
        <v>51</v>
      </c>
      <c s="6" t="s">
        <v>267</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42.25">
      <c r="A235" t="s">
        <v>57</v>
      </c>
      <c r="E235" s="39" t="s">
        <v>268</v>
      </c>
    </row>
    <row r="236" spans="1:16" ht="12.75">
      <c r="A236" t="s">
        <v>49</v>
      </c>
      <c s="34" t="s">
        <v>269</v>
      </c>
      <c s="34" t="s">
        <v>270</v>
      </c>
      <c s="35" t="s">
        <v>51</v>
      </c>
      <c s="6" t="s">
        <v>271</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16.75">
      <c r="A239" t="s">
        <v>57</v>
      </c>
      <c r="E239" s="39" t="s">
        <v>272</v>
      </c>
    </row>
    <row r="240" spans="1:16" ht="12.75">
      <c r="A240" t="s">
        <v>49</v>
      </c>
      <c s="34" t="s">
        <v>273</v>
      </c>
      <c s="34" t="s">
        <v>274</v>
      </c>
      <c s="35" t="s">
        <v>51</v>
      </c>
      <c s="6" t="s">
        <v>275</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78.5">
      <c r="A243" t="s">
        <v>57</v>
      </c>
      <c r="E243" s="39" t="s">
        <v>276</v>
      </c>
    </row>
    <row r="244" spans="1:16" ht="25.5">
      <c r="A244" t="s">
        <v>49</v>
      </c>
      <c s="34" t="s">
        <v>277</v>
      </c>
      <c s="34" t="s">
        <v>278</v>
      </c>
      <c s="35" t="s">
        <v>51</v>
      </c>
      <c s="6" t="s">
        <v>279</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91.25">
      <c r="A247" t="s">
        <v>57</v>
      </c>
      <c r="E247" s="39" t="s">
        <v>280</v>
      </c>
    </row>
    <row r="248" spans="1:16" ht="25.5">
      <c r="A248" t="s">
        <v>49</v>
      </c>
      <c s="34" t="s">
        <v>281</v>
      </c>
      <c s="34" t="s">
        <v>282</v>
      </c>
      <c s="35" t="s">
        <v>51</v>
      </c>
      <c s="6" t="s">
        <v>283</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284</v>
      </c>
    </row>
    <row r="252" spans="1:16" ht="25.5">
      <c r="A252" t="s">
        <v>49</v>
      </c>
      <c s="34" t="s">
        <v>285</v>
      </c>
      <c s="34" t="s">
        <v>286</v>
      </c>
      <c s="35" t="s">
        <v>51</v>
      </c>
      <c s="6" t="s">
        <v>287</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288</v>
      </c>
    </row>
    <row r="256" spans="1:16" ht="25.5">
      <c r="A256" t="s">
        <v>49</v>
      </c>
      <c s="34" t="s">
        <v>289</v>
      </c>
      <c s="34" t="s">
        <v>290</v>
      </c>
      <c s="35" t="s">
        <v>51</v>
      </c>
      <c s="6" t="s">
        <v>291</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284</v>
      </c>
    </row>
    <row r="260" spans="1:16" ht="12.75">
      <c r="A260" t="s">
        <v>49</v>
      </c>
      <c s="34" t="s">
        <v>292</v>
      </c>
      <c s="34" t="s">
        <v>293</v>
      </c>
      <c s="35" t="s">
        <v>51</v>
      </c>
      <c s="6" t="s">
        <v>294</v>
      </c>
      <c s="36" t="s">
        <v>107</v>
      </c>
      <c s="37">
        <v>6</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295</v>
      </c>
    </row>
    <row r="264" spans="1:16" ht="12.75">
      <c r="A264" t="s">
        <v>49</v>
      </c>
      <c s="34" t="s">
        <v>296</v>
      </c>
      <c s="34" t="s">
        <v>297</v>
      </c>
      <c s="35" t="s">
        <v>51</v>
      </c>
      <c s="6" t="s">
        <v>298</v>
      </c>
      <c s="36" t="s">
        <v>107</v>
      </c>
      <c s="37">
        <v>55</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299</v>
      </c>
    </row>
    <row r="268" spans="1:16" ht="12.75">
      <c r="A268" t="s">
        <v>49</v>
      </c>
      <c s="34" t="s">
        <v>300</v>
      </c>
      <c s="34" t="s">
        <v>301</v>
      </c>
      <c s="35" t="s">
        <v>51</v>
      </c>
      <c s="6" t="s">
        <v>302</v>
      </c>
      <c s="36" t="s">
        <v>107</v>
      </c>
      <c s="37">
        <v>55</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78.5">
      <c r="A271" t="s">
        <v>57</v>
      </c>
      <c r="E271" s="39" t="s">
        <v>303</v>
      </c>
    </row>
    <row r="272" spans="1:16" ht="12.75">
      <c r="A272" t="s">
        <v>49</v>
      </c>
      <c s="34" t="s">
        <v>304</v>
      </c>
      <c s="34" t="s">
        <v>305</v>
      </c>
      <c s="35" t="s">
        <v>51</v>
      </c>
      <c s="6" t="s">
        <v>306</v>
      </c>
      <c s="36" t="s">
        <v>107</v>
      </c>
      <c s="37">
        <v>4</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307</v>
      </c>
    </row>
    <row r="276" spans="1:16" ht="12.75">
      <c r="A276" t="s">
        <v>49</v>
      </c>
      <c s="34" t="s">
        <v>308</v>
      </c>
      <c s="34" t="s">
        <v>309</v>
      </c>
      <c s="35" t="s">
        <v>51</v>
      </c>
      <c s="6" t="s">
        <v>310</v>
      </c>
      <c s="36" t="s">
        <v>107</v>
      </c>
      <c s="37">
        <v>4</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311</v>
      </c>
    </row>
    <row r="280" spans="1:16" ht="12.75">
      <c r="A280" t="s">
        <v>49</v>
      </c>
      <c s="34" t="s">
        <v>312</v>
      </c>
      <c s="34" t="s">
        <v>313</v>
      </c>
      <c s="35" t="s">
        <v>51</v>
      </c>
      <c s="6" t="s">
        <v>314</v>
      </c>
      <c s="36" t="s">
        <v>107</v>
      </c>
      <c s="37">
        <v>4</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315</v>
      </c>
    </row>
    <row r="284" spans="1:16" ht="12.75">
      <c r="A284" t="s">
        <v>49</v>
      </c>
      <c s="34" t="s">
        <v>316</v>
      </c>
      <c s="34" t="s">
        <v>317</v>
      </c>
      <c s="35" t="s">
        <v>51</v>
      </c>
      <c s="6" t="s">
        <v>318</v>
      </c>
      <c s="36" t="s">
        <v>107</v>
      </c>
      <c s="37">
        <v>4</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78.5">
      <c r="A287" t="s">
        <v>57</v>
      </c>
      <c r="E287" s="39" t="s">
        <v>319</v>
      </c>
    </row>
    <row r="288" spans="1:16" ht="12.75">
      <c r="A288" t="s">
        <v>49</v>
      </c>
      <c s="34" t="s">
        <v>320</v>
      </c>
      <c s="34" t="s">
        <v>321</v>
      </c>
      <c s="35" t="s">
        <v>51</v>
      </c>
      <c s="6" t="s">
        <v>322</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204">
      <c r="A291" t="s">
        <v>57</v>
      </c>
      <c r="E291" s="39" t="s">
        <v>323</v>
      </c>
    </row>
    <row r="292" spans="1:16" ht="12.75">
      <c r="A292" t="s">
        <v>49</v>
      </c>
      <c s="34" t="s">
        <v>324</v>
      </c>
      <c s="34" t="s">
        <v>325</v>
      </c>
      <c s="35" t="s">
        <v>51</v>
      </c>
      <c s="6" t="s">
        <v>326</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78.5">
      <c r="A295" t="s">
        <v>57</v>
      </c>
      <c r="E295" s="39" t="s">
        <v>327</v>
      </c>
    </row>
    <row r="296" spans="1:16" ht="25.5">
      <c r="A296" t="s">
        <v>49</v>
      </c>
      <c s="34" t="s">
        <v>328</v>
      </c>
      <c s="34" t="s">
        <v>329</v>
      </c>
      <c s="35" t="s">
        <v>51</v>
      </c>
      <c s="6" t="s">
        <v>330</v>
      </c>
      <c s="36" t="s">
        <v>331</v>
      </c>
      <c s="37">
        <v>12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204">
      <c r="A299" t="s">
        <v>57</v>
      </c>
      <c r="E299" s="39" t="s">
        <v>332</v>
      </c>
    </row>
    <row r="300" spans="1:16" ht="25.5">
      <c r="A300" t="s">
        <v>49</v>
      </c>
      <c s="34" t="s">
        <v>333</v>
      </c>
      <c s="34" t="s">
        <v>334</v>
      </c>
      <c s="35" t="s">
        <v>51</v>
      </c>
      <c s="6" t="s">
        <v>335</v>
      </c>
      <c s="36" t="s">
        <v>331</v>
      </c>
      <c s="37">
        <v>12</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336</v>
      </c>
    </row>
    <row r="304" spans="1:16" ht="12.75">
      <c r="A304" t="s">
        <v>49</v>
      </c>
      <c s="34" t="s">
        <v>337</v>
      </c>
      <c s="34" t="s">
        <v>338</v>
      </c>
      <c s="35" t="s">
        <v>51</v>
      </c>
      <c s="6" t="s">
        <v>339</v>
      </c>
      <c s="36" t="s">
        <v>107</v>
      </c>
      <c s="37">
        <v>2</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04">
      <c r="A307" t="s">
        <v>57</v>
      </c>
      <c r="E307" s="39" t="s">
        <v>340</v>
      </c>
    </row>
    <row r="308" spans="1:16" ht="12.75">
      <c r="A308" t="s">
        <v>49</v>
      </c>
      <c s="34" t="s">
        <v>341</v>
      </c>
      <c s="34" t="s">
        <v>342</v>
      </c>
      <c s="35" t="s">
        <v>51</v>
      </c>
      <c s="6" t="s">
        <v>343</v>
      </c>
      <c s="36" t="s">
        <v>107</v>
      </c>
      <c s="37">
        <v>2</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91.25">
      <c r="A311" t="s">
        <v>57</v>
      </c>
      <c r="E311" s="39" t="s">
        <v>344</v>
      </c>
    </row>
    <row r="312" spans="1:16" ht="12.75">
      <c r="A312" t="s">
        <v>49</v>
      </c>
      <c s="34" t="s">
        <v>345</v>
      </c>
      <c s="34" t="s">
        <v>346</v>
      </c>
      <c s="35" t="s">
        <v>51</v>
      </c>
      <c s="6" t="s">
        <v>347</v>
      </c>
      <c s="36" t="s">
        <v>107</v>
      </c>
      <c s="37">
        <v>2</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29.5">
      <c r="A315" t="s">
        <v>57</v>
      </c>
      <c r="E315" s="39" t="s">
        <v>348</v>
      </c>
    </row>
    <row r="316" spans="1:16" ht="12.75">
      <c r="A316" t="s">
        <v>49</v>
      </c>
      <c s="34" t="s">
        <v>349</v>
      </c>
      <c s="34" t="s">
        <v>350</v>
      </c>
      <c s="35" t="s">
        <v>51</v>
      </c>
      <c s="6" t="s">
        <v>351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78.5">
      <c r="A319" t="s">
        <v>57</v>
      </c>
      <c r="E319" s="39" t="s">
        <v>352</v>
      </c>
    </row>
    <row r="320" spans="1:16" ht="12.75">
      <c r="A320" t="s">
        <v>49</v>
      </c>
      <c s="34" t="s">
        <v>353</v>
      </c>
      <c s="34" t="s">
        <v>354</v>
      </c>
      <c s="35" t="s">
        <v>51</v>
      </c>
      <c s="6" t="s">
        <v>355</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356</v>
      </c>
    </row>
    <row r="324" spans="1:16" ht="12.75">
      <c r="A324" t="s">
        <v>49</v>
      </c>
      <c s="34" t="s">
        <v>357</v>
      </c>
      <c s="34" t="s">
        <v>358</v>
      </c>
      <c s="35" t="s">
        <v>51</v>
      </c>
      <c s="6" t="s">
        <v>359</v>
      </c>
      <c s="36" t="s">
        <v>107</v>
      </c>
      <c s="37">
        <v>56</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78.5">
      <c r="A327" t="s">
        <v>57</v>
      </c>
      <c r="E327" s="39" t="s">
        <v>360</v>
      </c>
    </row>
    <row r="328" spans="1:16" ht="12.75">
      <c r="A328" t="s">
        <v>49</v>
      </c>
      <c s="34" t="s">
        <v>361</v>
      </c>
      <c s="34" t="s">
        <v>362</v>
      </c>
      <c s="35" t="s">
        <v>51</v>
      </c>
      <c s="6" t="s">
        <v>363</v>
      </c>
      <c s="36" t="s">
        <v>107</v>
      </c>
      <c s="37">
        <v>56</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78.5">
      <c r="A331" t="s">
        <v>57</v>
      </c>
      <c r="E331" s="39" t="s">
        <v>364</v>
      </c>
    </row>
    <row r="332" spans="1:16" ht="25.5">
      <c r="A332" t="s">
        <v>49</v>
      </c>
      <c s="34" t="s">
        <v>365</v>
      </c>
      <c s="34" t="s">
        <v>366</v>
      </c>
      <c s="35" t="s">
        <v>51</v>
      </c>
      <c s="6" t="s">
        <v>367</v>
      </c>
      <c s="36" t="s">
        <v>368</v>
      </c>
      <c s="37">
        <v>2.3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369</v>
      </c>
    </row>
    <row r="336" spans="1:16" ht="25.5">
      <c r="A336" t="s">
        <v>49</v>
      </c>
      <c s="34" t="s">
        <v>370</v>
      </c>
      <c s="34" t="s">
        <v>371</v>
      </c>
      <c s="35" t="s">
        <v>51</v>
      </c>
      <c s="6" t="s">
        <v>372</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373</v>
      </c>
    </row>
    <row r="340" spans="1:16" ht="25.5">
      <c r="A340" t="s">
        <v>49</v>
      </c>
      <c s="34" t="s">
        <v>374</v>
      </c>
      <c s="34" t="s">
        <v>375</v>
      </c>
      <c s="35" t="s">
        <v>51</v>
      </c>
      <c s="6" t="s">
        <v>376</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377</v>
      </c>
    </row>
    <row r="344" spans="1:16" ht="12.75">
      <c r="A344" t="s">
        <v>49</v>
      </c>
      <c s="34" t="s">
        <v>378</v>
      </c>
      <c s="34" t="s">
        <v>379</v>
      </c>
      <c s="35" t="s">
        <v>51</v>
      </c>
      <c s="6" t="s">
        <v>380</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381</v>
      </c>
    </row>
    <row r="348" spans="1:16" ht="12.75">
      <c r="A348" t="s">
        <v>49</v>
      </c>
      <c s="34" t="s">
        <v>382</v>
      </c>
      <c s="34" t="s">
        <v>383</v>
      </c>
      <c s="35" t="s">
        <v>51</v>
      </c>
      <c s="6" t="s">
        <v>384</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78.5">
      <c r="A351" t="s">
        <v>57</v>
      </c>
      <c r="E351" s="39" t="s">
        <v>385</v>
      </c>
    </row>
    <row r="352" spans="1:16" ht="12.75">
      <c r="A352" t="s">
        <v>49</v>
      </c>
      <c s="34" t="s">
        <v>386</v>
      </c>
      <c s="34" t="s">
        <v>387</v>
      </c>
      <c s="35" t="s">
        <v>51</v>
      </c>
      <c s="6" t="s">
        <v>388</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04">
      <c r="A355" t="s">
        <v>57</v>
      </c>
      <c r="E355" s="39" t="s">
        <v>389</v>
      </c>
    </row>
    <row r="356" spans="1:16" ht="12.75">
      <c r="A356" t="s">
        <v>49</v>
      </c>
      <c s="34" t="s">
        <v>390</v>
      </c>
      <c s="34" t="s">
        <v>391</v>
      </c>
      <c s="35" t="s">
        <v>51</v>
      </c>
      <c s="6" t="s">
        <v>392</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91.25">
      <c r="A359" t="s">
        <v>57</v>
      </c>
      <c r="E359" s="39" t="s">
        <v>393</v>
      </c>
    </row>
    <row r="360" spans="1:16" ht="25.5">
      <c r="A360" t="s">
        <v>49</v>
      </c>
      <c s="34" t="s">
        <v>394</v>
      </c>
      <c s="34" t="s">
        <v>395</v>
      </c>
      <c s="35" t="s">
        <v>51</v>
      </c>
      <c s="6" t="s">
        <v>396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397</v>
      </c>
    </row>
    <row r="364" spans="1:16" ht="25.5">
      <c r="A364" t="s">
        <v>49</v>
      </c>
      <c s="34" t="s">
        <v>398</v>
      </c>
      <c s="34" t="s">
        <v>399</v>
      </c>
      <c s="35" t="s">
        <v>51</v>
      </c>
      <c s="6" t="s">
        <v>400</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16.75">
      <c r="A367" t="s">
        <v>57</v>
      </c>
      <c r="E367" s="39" t="s">
        <v>401</v>
      </c>
    </row>
    <row r="368" spans="1:16" ht="25.5">
      <c r="A368" t="s">
        <v>49</v>
      </c>
      <c s="34" t="s">
        <v>402</v>
      </c>
      <c s="34" t="s">
        <v>403</v>
      </c>
      <c s="35" t="s">
        <v>51</v>
      </c>
      <c s="6" t="s">
        <v>404</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40.25">
      <c r="A371" t="s">
        <v>57</v>
      </c>
      <c r="E371" s="39" t="s">
        <v>405</v>
      </c>
    </row>
    <row r="372" spans="1:16" ht="12.75">
      <c r="A372" t="s">
        <v>49</v>
      </c>
      <c s="34" t="s">
        <v>406</v>
      </c>
      <c s="34" t="s">
        <v>407</v>
      </c>
      <c s="35" t="s">
        <v>51</v>
      </c>
      <c s="6" t="s">
        <v>408</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53">
      <c r="A375" t="s">
        <v>57</v>
      </c>
      <c r="E375" s="39" t="s">
        <v>409</v>
      </c>
    </row>
    <row r="376" spans="1:16" ht="12.75">
      <c r="A376" t="s">
        <v>49</v>
      </c>
      <c s="34" t="s">
        <v>410</v>
      </c>
      <c s="34" t="s">
        <v>411</v>
      </c>
      <c s="35" t="s">
        <v>51</v>
      </c>
      <c s="6" t="s">
        <v>412</v>
      </c>
      <c s="36" t="s">
        <v>107</v>
      </c>
      <c s="37">
        <v>1</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53">
      <c r="A379" t="s">
        <v>57</v>
      </c>
      <c r="E379" s="39" t="s">
        <v>413</v>
      </c>
    </row>
    <row r="380" spans="1:16" ht="12.75">
      <c r="A380" t="s">
        <v>49</v>
      </c>
      <c s="34" t="s">
        <v>414</v>
      </c>
      <c s="34" t="s">
        <v>415</v>
      </c>
      <c s="35" t="s">
        <v>51</v>
      </c>
      <c s="6" t="s">
        <v>416</v>
      </c>
      <c s="36" t="s">
        <v>107</v>
      </c>
      <c s="37">
        <v>1</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53">
      <c r="A383" t="s">
        <v>57</v>
      </c>
      <c r="E383" s="39" t="s">
        <v>417</v>
      </c>
    </row>
    <row r="384" spans="1:16" ht="12.75">
      <c r="A384" t="s">
        <v>49</v>
      </c>
      <c s="34" t="s">
        <v>418</v>
      </c>
      <c s="34" t="s">
        <v>419</v>
      </c>
      <c s="35" t="s">
        <v>51</v>
      </c>
      <c s="6" t="s">
        <v>420</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65.75">
      <c r="A387" t="s">
        <v>57</v>
      </c>
      <c r="E387" s="39" t="s">
        <v>421</v>
      </c>
    </row>
    <row r="388" spans="1:16" ht="12.75">
      <c r="A388" t="s">
        <v>49</v>
      </c>
      <c s="34" t="s">
        <v>422</v>
      </c>
      <c s="34" t="s">
        <v>423</v>
      </c>
      <c s="35" t="s">
        <v>51</v>
      </c>
      <c s="6" t="s">
        <v>424</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140.25">
      <c r="A391" t="s">
        <v>57</v>
      </c>
      <c r="E391" s="39" t="s">
        <v>425</v>
      </c>
    </row>
    <row r="392" spans="1:16" ht="12.75">
      <c r="A392" t="s">
        <v>49</v>
      </c>
      <c s="34" t="s">
        <v>426</v>
      </c>
      <c s="34" t="s">
        <v>427</v>
      </c>
      <c s="35" t="s">
        <v>51</v>
      </c>
      <c s="6" t="s">
        <v>428</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53">
      <c r="A395" t="s">
        <v>57</v>
      </c>
      <c r="E395" s="39" t="s">
        <v>429</v>
      </c>
    </row>
    <row r="396" spans="1:16" ht="12.75">
      <c r="A396" t="s">
        <v>49</v>
      </c>
      <c s="34" t="s">
        <v>430</v>
      </c>
      <c s="34" t="s">
        <v>431</v>
      </c>
      <c s="35" t="s">
        <v>51</v>
      </c>
      <c s="6" t="s">
        <v>432</v>
      </c>
      <c s="36" t="s">
        <v>107</v>
      </c>
      <c s="37">
        <v>12</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29.5">
      <c r="A399" t="s">
        <v>57</v>
      </c>
      <c r="E399" s="39" t="s">
        <v>433</v>
      </c>
    </row>
    <row r="400" spans="1:16" ht="12.75">
      <c r="A400" t="s">
        <v>49</v>
      </c>
      <c s="34" t="s">
        <v>434</v>
      </c>
      <c s="34" t="s">
        <v>435</v>
      </c>
      <c s="35" t="s">
        <v>51</v>
      </c>
      <c s="6" t="s">
        <v>436</v>
      </c>
      <c s="36" t="s">
        <v>107</v>
      </c>
      <c s="37">
        <v>8</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437</v>
      </c>
    </row>
    <row r="404" spans="1:16" ht="12.75">
      <c r="A404" t="s">
        <v>49</v>
      </c>
      <c s="34" t="s">
        <v>438</v>
      </c>
      <c s="34" t="s">
        <v>439</v>
      </c>
      <c s="35" t="s">
        <v>51</v>
      </c>
      <c s="6" t="s">
        <v>440</v>
      </c>
      <c s="36" t="s">
        <v>107</v>
      </c>
      <c s="37">
        <v>8</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16.75">
      <c r="A407" t="s">
        <v>57</v>
      </c>
      <c r="E407" s="39" t="s">
        <v>441</v>
      </c>
    </row>
    <row r="408" spans="1:16" ht="12.75">
      <c r="A408" t="s">
        <v>49</v>
      </c>
      <c s="34" t="s">
        <v>442</v>
      </c>
      <c s="34" t="s">
        <v>443</v>
      </c>
      <c s="35" t="s">
        <v>51</v>
      </c>
      <c s="6" t="s">
        <v>444</v>
      </c>
      <c s="36" t="s">
        <v>107</v>
      </c>
      <c s="37">
        <v>4</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445</v>
      </c>
    </row>
    <row r="412" spans="1:16" ht="12.75">
      <c r="A412" t="s">
        <v>49</v>
      </c>
      <c s="34" t="s">
        <v>446</v>
      </c>
      <c s="34" t="s">
        <v>447</v>
      </c>
      <c s="35" t="s">
        <v>51</v>
      </c>
      <c s="6" t="s">
        <v>448</v>
      </c>
      <c s="36" t="s">
        <v>107</v>
      </c>
      <c s="37">
        <v>4</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67.75">
      <c r="A415" t="s">
        <v>57</v>
      </c>
      <c r="E415" s="39" t="s">
        <v>449</v>
      </c>
    </row>
    <row r="416" spans="1:16" ht="12.75">
      <c r="A416" t="s">
        <v>49</v>
      </c>
      <c s="34" t="s">
        <v>450</v>
      </c>
      <c s="34" t="s">
        <v>451</v>
      </c>
      <c s="35" t="s">
        <v>51</v>
      </c>
      <c s="6" t="s">
        <v>452</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453</v>
      </c>
    </row>
    <row r="420" spans="1:16" ht="12.75">
      <c r="A420" t="s">
        <v>49</v>
      </c>
      <c s="34" t="s">
        <v>454</v>
      </c>
      <c s="34" t="s">
        <v>455</v>
      </c>
      <c s="35" t="s">
        <v>51</v>
      </c>
      <c s="6" t="s">
        <v>456</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67.75">
      <c r="A423" t="s">
        <v>57</v>
      </c>
      <c r="E423" s="39" t="s">
        <v>457</v>
      </c>
    </row>
    <row r="424" spans="1:16" ht="12.75">
      <c r="A424" t="s">
        <v>49</v>
      </c>
      <c s="34" t="s">
        <v>458</v>
      </c>
      <c s="34" t="s">
        <v>459</v>
      </c>
      <c s="35" t="s">
        <v>51</v>
      </c>
      <c s="6" t="s">
        <v>460</v>
      </c>
      <c s="36" t="s">
        <v>107</v>
      </c>
      <c s="37">
        <v>4</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267.75">
      <c r="A427" t="s">
        <v>57</v>
      </c>
      <c r="E427" s="39" t="s">
        <v>461</v>
      </c>
    </row>
    <row r="428" spans="1:16" ht="25.5">
      <c r="A428" t="s">
        <v>49</v>
      </c>
      <c s="34" t="s">
        <v>462</v>
      </c>
      <c s="34" t="s">
        <v>463</v>
      </c>
      <c s="35" t="s">
        <v>51</v>
      </c>
      <c s="6" t="s">
        <v>464</v>
      </c>
      <c s="36" t="s">
        <v>107</v>
      </c>
      <c s="37">
        <v>6</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91.25">
      <c r="A431" t="s">
        <v>57</v>
      </c>
      <c r="E431" s="39" t="s">
        <v>465</v>
      </c>
    </row>
    <row r="432" spans="1:16" ht="25.5">
      <c r="A432" t="s">
        <v>49</v>
      </c>
      <c s="34" t="s">
        <v>466</v>
      </c>
      <c s="34" t="s">
        <v>467</v>
      </c>
      <c s="35" t="s">
        <v>51</v>
      </c>
      <c s="6" t="s">
        <v>468</v>
      </c>
      <c s="36" t="s">
        <v>107</v>
      </c>
      <c s="37">
        <v>6</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204">
      <c r="A435" t="s">
        <v>57</v>
      </c>
      <c r="E435" s="39" t="s">
        <v>469</v>
      </c>
    </row>
    <row r="436" spans="1:16" ht="25.5">
      <c r="A436" t="s">
        <v>49</v>
      </c>
      <c s="34" t="s">
        <v>470</v>
      </c>
      <c s="34" t="s">
        <v>471</v>
      </c>
      <c s="35" t="s">
        <v>51</v>
      </c>
      <c s="6" t="s">
        <v>472</v>
      </c>
      <c s="36" t="s">
        <v>107</v>
      </c>
      <c s="37">
        <v>12</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16.75">
      <c r="A439" t="s">
        <v>57</v>
      </c>
      <c r="E439" s="39" t="s">
        <v>473</v>
      </c>
    </row>
    <row r="440" spans="1:16" ht="25.5">
      <c r="A440" t="s">
        <v>49</v>
      </c>
      <c s="34" t="s">
        <v>474</v>
      </c>
      <c s="34" t="s">
        <v>475</v>
      </c>
      <c s="35" t="s">
        <v>51</v>
      </c>
      <c s="6" t="s">
        <v>476</v>
      </c>
      <c s="36" t="s">
        <v>107</v>
      </c>
      <c s="37">
        <v>12</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29.5">
      <c r="A443" t="s">
        <v>57</v>
      </c>
      <c r="E443" s="39" t="s">
        <v>477</v>
      </c>
    </row>
    <row r="444" spans="1:16" ht="12.75">
      <c r="A444" t="s">
        <v>49</v>
      </c>
      <c s="34" t="s">
        <v>478</v>
      </c>
      <c s="34" t="s">
        <v>479</v>
      </c>
      <c s="35" t="s">
        <v>51</v>
      </c>
      <c s="6" t="s">
        <v>480</v>
      </c>
      <c s="36" t="s">
        <v>107</v>
      </c>
      <c s="37">
        <v>6</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91.25">
      <c r="A447" t="s">
        <v>57</v>
      </c>
      <c r="E447" s="39" t="s">
        <v>481</v>
      </c>
    </row>
    <row r="448" spans="1:16" ht="25.5">
      <c r="A448" t="s">
        <v>49</v>
      </c>
      <c s="34" t="s">
        <v>482</v>
      </c>
      <c s="34" t="s">
        <v>483</v>
      </c>
      <c s="35" t="s">
        <v>51</v>
      </c>
      <c s="6" t="s">
        <v>484</v>
      </c>
      <c s="36" t="s">
        <v>107</v>
      </c>
      <c s="37">
        <v>24</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29.5">
      <c r="A451" t="s">
        <v>57</v>
      </c>
      <c r="E451" s="39" t="s">
        <v>485</v>
      </c>
    </row>
    <row r="452" spans="1:16" ht="25.5">
      <c r="A452" t="s">
        <v>49</v>
      </c>
      <c s="34" t="s">
        <v>486</v>
      </c>
      <c s="34" t="s">
        <v>487</v>
      </c>
      <c s="35" t="s">
        <v>51</v>
      </c>
      <c s="6" t="s">
        <v>488</v>
      </c>
      <c s="36" t="s">
        <v>107</v>
      </c>
      <c s="37">
        <v>6</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178.5">
      <c r="A455" t="s">
        <v>57</v>
      </c>
      <c r="E455" s="39" t="s">
        <v>489</v>
      </c>
    </row>
    <row r="456" spans="1:16" ht="25.5">
      <c r="A456" t="s">
        <v>49</v>
      </c>
      <c s="34" t="s">
        <v>490</v>
      </c>
      <c s="34" t="s">
        <v>491</v>
      </c>
      <c s="35" t="s">
        <v>51</v>
      </c>
      <c s="6" t="s">
        <v>492</v>
      </c>
      <c s="36" t="s">
        <v>107</v>
      </c>
      <c s="37">
        <v>6</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216.75">
      <c r="A459" t="s">
        <v>57</v>
      </c>
      <c r="E459" s="39" t="s">
        <v>493</v>
      </c>
    </row>
    <row r="460" spans="1:16" ht="12.75">
      <c r="A460" t="s">
        <v>49</v>
      </c>
      <c s="34" t="s">
        <v>494</v>
      </c>
      <c s="34" t="s">
        <v>495</v>
      </c>
      <c s="35" t="s">
        <v>51</v>
      </c>
      <c s="6" t="s">
        <v>496</v>
      </c>
      <c s="36" t="s">
        <v>107</v>
      </c>
      <c s="37">
        <v>3</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191.25">
      <c r="A463" t="s">
        <v>57</v>
      </c>
      <c r="E463" s="39" t="s">
        <v>497</v>
      </c>
    </row>
    <row r="464" spans="1:16" ht="12.75">
      <c r="A464" t="s">
        <v>49</v>
      </c>
      <c s="34" t="s">
        <v>498</v>
      </c>
      <c s="34" t="s">
        <v>499</v>
      </c>
      <c s="35" t="s">
        <v>51</v>
      </c>
      <c s="6" t="s">
        <v>500</v>
      </c>
      <c s="36" t="s">
        <v>107</v>
      </c>
      <c s="37">
        <v>3</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501</v>
      </c>
    </row>
    <row r="468" spans="1:16" ht="12.75">
      <c r="A468" t="s">
        <v>49</v>
      </c>
      <c s="34" t="s">
        <v>502</v>
      </c>
      <c s="34" t="s">
        <v>503</v>
      </c>
      <c s="35" t="s">
        <v>51</v>
      </c>
      <c s="6" t="s">
        <v>504</v>
      </c>
      <c s="36" t="s">
        <v>107</v>
      </c>
      <c s="37">
        <v>24</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191.25">
      <c r="A471" t="s">
        <v>57</v>
      </c>
      <c r="E471" s="39" t="s">
        <v>505</v>
      </c>
    </row>
    <row r="472" spans="1:16" ht="12.75">
      <c r="A472" t="s">
        <v>49</v>
      </c>
      <c s="34" t="s">
        <v>506</v>
      </c>
      <c s="34" t="s">
        <v>507</v>
      </c>
      <c s="35" t="s">
        <v>51</v>
      </c>
      <c s="6" t="s">
        <v>508</v>
      </c>
      <c s="36" t="s">
        <v>107</v>
      </c>
      <c s="37">
        <v>24</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509</v>
      </c>
    </row>
    <row r="476" spans="1:16" ht="12.75">
      <c r="A476" t="s">
        <v>49</v>
      </c>
      <c s="34" t="s">
        <v>510</v>
      </c>
      <c s="34" t="s">
        <v>511</v>
      </c>
      <c s="35" t="s">
        <v>51</v>
      </c>
      <c s="6" t="s">
        <v>512</v>
      </c>
      <c s="36" t="s">
        <v>107</v>
      </c>
      <c s="37">
        <v>2</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191.25">
      <c r="A479" t="s">
        <v>57</v>
      </c>
      <c r="E479" s="39" t="s">
        <v>513</v>
      </c>
    </row>
    <row r="480" spans="1:16" ht="12.75">
      <c r="A480" t="s">
        <v>49</v>
      </c>
      <c s="34" t="s">
        <v>514</v>
      </c>
      <c s="34" t="s">
        <v>515</v>
      </c>
      <c s="35" t="s">
        <v>51</v>
      </c>
      <c s="6" t="s">
        <v>516</v>
      </c>
      <c s="36" t="s">
        <v>107</v>
      </c>
      <c s="37">
        <v>2</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204">
      <c r="A483" t="s">
        <v>57</v>
      </c>
      <c r="E483" s="39" t="s">
        <v>517</v>
      </c>
    </row>
    <row r="484" spans="1:16" ht="12.75">
      <c r="A484" t="s">
        <v>49</v>
      </c>
      <c s="34" t="s">
        <v>518</v>
      </c>
      <c s="34" t="s">
        <v>519</v>
      </c>
      <c s="35" t="s">
        <v>51</v>
      </c>
      <c s="6" t="s">
        <v>520</v>
      </c>
      <c s="36" t="s">
        <v>107</v>
      </c>
      <c s="37">
        <v>4</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191.25">
      <c r="A487" t="s">
        <v>57</v>
      </c>
      <c r="E487" s="39" t="s">
        <v>521</v>
      </c>
    </row>
    <row r="488" spans="1:16" ht="12.75">
      <c r="A488" t="s">
        <v>49</v>
      </c>
      <c s="34" t="s">
        <v>522</v>
      </c>
      <c s="34" t="s">
        <v>523</v>
      </c>
      <c s="35" t="s">
        <v>51</v>
      </c>
      <c s="6" t="s">
        <v>524</v>
      </c>
      <c s="36" t="s">
        <v>107</v>
      </c>
      <c s="37">
        <v>4</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204">
      <c r="A491" t="s">
        <v>57</v>
      </c>
      <c r="E491" s="39" t="s">
        <v>525</v>
      </c>
    </row>
    <row r="492" spans="1:16" ht="12.75">
      <c r="A492" t="s">
        <v>49</v>
      </c>
      <c s="34" t="s">
        <v>526</v>
      </c>
      <c s="34" t="s">
        <v>527</v>
      </c>
      <c s="35" t="s">
        <v>51</v>
      </c>
      <c s="6" t="s">
        <v>528</v>
      </c>
      <c s="36" t="s">
        <v>107</v>
      </c>
      <c s="37">
        <v>8</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191.25">
      <c r="A495" t="s">
        <v>57</v>
      </c>
      <c r="E495" s="39" t="s">
        <v>529</v>
      </c>
    </row>
    <row r="496" spans="1:16" ht="12.75">
      <c r="A496" t="s">
        <v>49</v>
      </c>
      <c s="34" t="s">
        <v>530</v>
      </c>
      <c s="34" t="s">
        <v>531</v>
      </c>
      <c s="35" t="s">
        <v>51</v>
      </c>
      <c s="6" t="s">
        <v>532</v>
      </c>
      <c s="36" t="s">
        <v>107</v>
      </c>
      <c s="37">
        <v>8</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229.5">
      <c r="A499" t="s">
        <v>57</v>
      </c>
      <c r="E499" s="39" t="s">
        <v>533</v>
      </c>
    </row>
    <row r="500" spans="1:16" ht="12.75">
      <c r="A500" t="s">
        <v>49</v>
      </c>
      <c s="34" t="s">
        <v>534</v>
      </c>
      <c s="34" t="s">
        <v>535</v>
      </c>
      <c s="35" t="s">
        <v>51</v>
      </c>
      <c s="6" t="s">
        <v>536</v>
      </c>
      <c s="36" t="s">
        <v>537</v>
      </c>
      <c s="37">
        <v>180</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191.25">
      <c r="A503" t="s">
        <v>57</v>
      </c>
      <c r="E503" s="39" t="s">
        <v>538</v>
      </c>
    </row>
    <row r="504" spans="1:16" ht="12.75">
      <c r="A504" t="s">
        <v>49</v>
      </c>
      <c s="34" t="s">
        <v>539</v>
      </c>
      <c s="34" t="s">
        <v>540</v>
      </c>
      <c s="35" t="s">
        <v>51</v>
      </c>
      <c s="6" t="s">
        <v>541</v>
      </c>
      <c s="36" t="s">
        <v>537</v>
      </c>
      <c s="37">
        <v>220</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178.5">
      <c r="A507" t="s">
        <v>57</v>
      </c>
      <c r="E507" s="39" t="s">
        <v>542</v>
      </c>
    </row>
    <row r="508" spans="1:16" ht="12.75">
      <c r="A508" t="s">
        <v>49</v>
      </c>
      <c s="34" t="s">
        <v>543</v>
      </c>
      <c s="34" t="s">
        <v>544</v>
      </c>
      <c s="35" t="s">
        <v>51</v>
      </c>
      <c s="6" t="s">
        <v>545</v>
      </c>
      <c s="36" t="s">
        <v>107</v>
      </c>
      <c s="37">
        <v>120</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255">
      <c r="A511" t="s">
        <v>57</v>
      </c>
      <c r="E511" s="39" t="s">
        <v>546</v>
      </c>
    </row>
    <row r="512" spans="1:16" ht="12.75">
      <c r="A512" t="s">
        <v>49</v>
      </c>
      <c s="34" t="s">
        <v>547</v>
      </c>
      <c s="34" t="s">
        <v>548</v>
      </c>
      <c s="35" t="s">
        <v>51</v>
      </c>
      <c s="6" t="s">
        <v>549</v>
      </c>
      <c s="36" t="s">
        <v>107</v>
      </c>
      <c s="37">
        <v>4</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178.5">
      <c r="A515" t="s">
        <v>57</v>
      </c>
      <c r="E515" s="39" t="s">
        <v>550</v>
      </c>
    </row>
    <row r="516" spans="1:16" ht="12.75">
      <c r="A516" t="s">
        <v>49</v>
      </c>
      <c s="34" t="s">
        <v>551</v>
      </c>
      <c s="34" t="s">
        <v>552</v>
      </c>
      <c s="35" t="s">
        <v>51</v>
      </c>
      <c s="6" t="s">
        <v>553</v>
      </c>
      <c s="36" t="s">
        <v>107</v>
      </c>
      <c s="37">
        <v>16</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216.75">
      <c r="A519" t="s">
        <v>57</v>
      </c>
      <c r="E519" s="39" t="s">
        <v>554</v>
      </c>
    </row>
    <row r="520" spans="1:16" ht="25.5">
      <c r="A520" t="s">
        <v>49</v>
      </c>
      <c s="34" t="s">
        <v>555</v>
      </c>
      <c s="34" t="s">
        <v>556</v>
      </c>
      <c s="35" t="s">
        <v>51</v>
      </c>
      <c s="6" t="s">
        <v>557</v>
      </c>
      <c s="36" t="s">
        <v>107</v>
      </c>
      <c s="37">
        <v>8</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29.5">
      <c r="A523" t="s">
        <v>57</v>
      </c>
      <c r="E523" s="39" t="s">
        <v>558</v>
      </c>
    </row>
    <row r="524" spans="1:16" ht="12.75">
      <c r="A524" t="s">
        <v>49</v>
      </c>
      <c s="34" t="s">
        <v>559</v>
      </c>
      <c s="34" t="s">
        <v>560</v>
      </c>
      <c s="35" t="s">
        <v>51</v>
      </c>
      <c s="6" t="s">
        <v>561</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40.25">
      <c r="A527" t="s">
        <v>57</v>
      </c>
      <c r="E527" s="39" t="s">
        <v>562</v>
      </c>
    </row>
    <row r="528" spans="1:16" ht="12.75">
      <c r="A528" t="s">
        <v>49</v>
      </c>
      <c s="34" t="s">
        <v>563</v>
      </c>
      <c s="34" t="s">
        <v>564</v>
      </c>
      <c s="35" t="s">
        <v>51</v>
      </c>
      <c s="6" t="s">
        <v>565</v>
      </c>
      <c s="36" t="s">
        <v>107</v>
      </c>
      <c s="37">
        <v>30</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67.75">
      <c r="A531" t="s">
        <v>57</v>
      </c>
      <c r="E531" s="39" t="s">
        <v>566</v>
      </c>
    </row>
    <row r="532" spans="1:16" ht="12.75">
      <c r="A532" t="s">
        <v>49</v>
      </c>
      <c s="34" t="s">
        <v>567</v>
      </c>
      <c s="34" t="s">
        <v>568</v>
      </c>
      <c s="35" t="s">
        <v>51</v>
      </c>
      <c s="6" t="s">
        <v>569</v>
      </c>
      <c s="36" t="s">
        <v>107</v>
      </c>
      <c s="37">
        <v>30</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204">
      <c r="A535" t="s">
        <v>57</v>
      </c>
      <c r="E535" s="39" t="s">
        <v>570</v>
      </c>
    </row>
    <row r="536" spans="1:16" ht="12.75">
      <c r="A536" t="s">
        <v>49</v>
      </c>
      <c s="34" t="s">
        <v>571</v>
      </c>
      <c s="34" t="s">
        <v>572</v>
      </c>
      <c s="35" t="s">
        <v>51</v>
      </c>
      <c s="6" t="s">
        <v>573</v>
      </c>
      <c s="36" t="s">
        <v>107</v>
      </c>
      <c s="37">
        <v>6</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67.75">
      <c r="A539" t="s">
        <v>57</v>
      </c>
      <c r="E539" s="39" t="s">
        <v>566</v>
      </c>
    </row>
    <row r="540" spans="1:16" ht="12.75">
      <c r="A540" t="s">
        <v>49</v>
      </c>
      <c s="34" t="s">
        <v>574</v>
      </c>
      <c s="34" t="s">
        <v>575</v>
      </c>
      <c s="35" t="s">
        <v>51</v>
      </c>
      <c s="6" t="s">
        <v>576</v>
      </c>
      <c s="36" t="s">
        <v>107</v>
      </c>
      <c s="37">
        <v>6</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204">
      <c r="A543" t="s">
        <v>57</v>
      </c>
      <c r="E543" s="39" t="s">
        <v>570</v>
      </c>
    </row>
    <row r="544" spans="1:16" ht="12.75">
      <c r="A544" t="s">
        <v>49</v>
      </c>
      <c s="34" t="s">
        <v>577</v>
      </c>
      <c s="34" t="s">
        <v>578</v>
      </c>
      <c s="35" t="s">
        <v>51</v>
      </c>
      <c s="6" t="s">
        <v>579</v>
      </c>
      <c s="36" t="s">
        <v>150</v>
      </c>
      <c s="37">
        <v>60</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42.25">
      <c r="A547" t="s">
        <v>57</v>
      </c>
      <c r="E547" s="39" t="s">
        <v>580</v>
      </c>
    </row>
    <row r="548" spans="1:16" ht="12.75">
      <c r="A548" t="s">
        <v>49</v>
      </c>
      <c s="34" t="s">
        <v>581</v>
      </c>
      <c s="34" t="s">
        <v>582</v>
      </c>
      <c s="35" t="s">
        <v>51</v>
      </c>
      <c s="6" t="s">
        <v>583</v>
      </c>
      <c s="36" t="s">
        <v>150</v>
      </c>
      <c s="37">
        <v>60</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78.5">
      <c r="A551" t="s">
        <v>57</v>
      </c>
      <c r="E551" s="39" t="s">
        <v>584</v>
      </c>
    </row>
    <row r="552" spans="1:13" ht="12.75">
      <c r="A552" t="s">
        <v>46</v>
      </c>
      <c r="C552" s="31" t="s">
        <v>27</v>
      </c>
      <c r="E552" s="33" t="s">
        <v>585</v>
      </c>
      <c r="J552" s="32">
        <f>0</f>
      </c>
      <c s="32">
        <f>0</f>
      </c>
      <c s="32">
        <f>0+L553+L557+L561+L565+L569+L573+L577+L581+L585+L589+L593+L597+L601+L605+L609+L613+L617+L621+L625+L629+L633+L637+L641+L645+L649+L653+L657+L661+L665+L669</f>
      </c>
      <c s="32">
        <f>0+M553+M557+M561+M565+M569+M573+M577+M581+M585+M589+M593+M597+M601+M605+M609+M613+M617+M621+M625+M629+M633+M637+M641+M645+M649+M653+M657+M661+M665+M669</f>
      </c>
    </row>
    <row r="553" spans="1:16" ht="12.75">
      <c r="A553" t="s">
        <v>49</v>
      </c>
      <c s="34" t="s">
        <v>586</v>
      </c>
      <c s="34" t="s">
        <v>587</v>
      </c>
      <c s="35" t="s">
        <v>51</v>
      </c>
      <c s="6" t="s">
        <v>588</v>
      </c>
      <c s="36" t="s">
        <v>150</v>
      </c>
      <c s="37">
        <v>20</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29.5">
      <c r="A556" t="s">
        <v>57</v>
      </c>
      <c r="E556" s="39" t="s">
        <v>589</v>
      </c>
    </row>
    <row r="557" spans="1:16" ht="12.75">
      <c r="A557" t="s">
        <v>49</v>
      </c>
      <c s="34" t="s">
        <v>590</v>
      </c>
      <c s="34" t="s">
        <v>591</v>
      </c>
      <c s="35" t="s">
        <v>51</v>
      </c>
      <c s="6" t="s">
        <v>592</v>
      </c>
      <c s="36" t="s">
        <v>150</v>
      </c>
      <c s="37">
        <v>50</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29.5">
      <c r="A560" t="s">
        <v>57</v>
      </c>
      <c r="E560" s="39" t="s">
        <v>589</v>
      </c>
    </row>
    <row r="561" spans="1:16" ht="12.75">
      <c r="A561" t="s">
        <v>49</v>
      </c>
      <c s="34" t="s">
        <v>593</v>
      </c>
      <c s="34" t="s">
        <v>594</v>
      </c>
      <c s="35" t="s">
        <v>51</v>
      </c>
      <c s="6" t="s">
        <v>595</v>
      </c>
      <c s="36" t="s">
        <v>150</v>
      </c>
      <c s="37">
        <v>30</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29.5">
      <c r="A564" t="s">
        <v>57</v>
      </c>
      <c r="E564" s="39" t="s">
        <v>589</v>
      </c>
    </row>
    <row r="565" spans="1:16" ht="25.5">
      <c r="A565" t="s">
        <v>49</v>
      </c>
      <c s="34" t="s">
        <v>596</v>
      </c>
      <c s="34" t="s">
        <v>597</v>
      </c>
      <c s="35" t="s">
        <v>51</v>
      </c>
      <c s="6" t="s">
        <v>598</v>
      </c>
      <c s="36" t="s">
        <v>107</v>
      </c>
      <c s="37">
        <v>5</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599</v>
      </c>
    </row>
    <row r="569" spans="1:16" ht="12.75">
      <c r="A569" t="s">
        <v>49</v>
      </c>
      <c s="34" t="s">
        <v>600</v>
      </c>
      <c s="34" t="s">
        <v>293</v>
      </c>
      <c s="35" t="s">
        <v>51</v>
      </c>
      <c s="6" t="s">
        <v>294</v>
      </c>
      <c s="36" t="s">
        <v>107</v>
      </c>
      <c s="37">
        <v>5</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29.5">
      <c r="A572" t="s">
        <v>57</v>
      </c>
      <c r="E572" s="39" t="s">
        <v>295</v>
      </c>
    </row>
    <row r="573" spans="1:16" ht="12.75">
      <c r="A573" t="s">
        <v>49</v>
      </c>
      <c s="34" t="s">
        <v>601</v>
      </c>
      <c s="34" t="s">
        <v>602</v>
      </c>
      <c s="35" t="s">
        <v>51</v>
      </c>
      <c s="6" t="s">
        <v>603</v>
      </c>
      <c s="36" t="s">
        <v>107</v>
      </c>
      <c s="37">
        <v>1</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29.5">
      <c r="A576" t="s">
        <v>57</v>
      </c>
      <c r="E576" s="39" t="s">
        <v>604</v>
      </c>
    </row>
    <row r="577" spans="1:16" ht="12.75">
      <c r="A577" t="s">
        <v>49</v>
      </c>
      <c s="34" t="s">
        <v>605</v>
      </c>
      <c s="34" t="s">
        <v>606</v>
      </c>
      <c s="35" t="s">
        <v>51</v>
      </c>
      <c s="6" t="s">
        <v>607</v>
      </c>
      <c s="36" t="s">
        <v>107</v>
      </c>
      <c s="37">
        <v>2</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29.5">
      <c r="A580" t="s">
        <v>57</v>
      </c>
      <c r="E580" s="39" t="s">
        <v>608</v>
      </c>
    </row>
    <row r="581" spans="1:16" ht="12.75">
      <c r="A581" t="s">
        <v>49</v>
      </c>
      <c s="34" t="s">
        <v>609</v>
      </c>
      <c s="34" t="s">
        <v>610</v>
      </c>
      <c s="35" t="s">
        <v>51</v>
      </c>
      <c s="6" t="s">
        <v>611</v>
      </c>
      <c s="36" t="s">
        <v>107</v>
      </c>
      <c s="37">
        <v>1</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29.5">
      <c r="A584" t="s">
        <v>57</v>
      </c>
      <c r="E584" s="39" t="s">
        <v>612</v>
      </c>
    </row>
    <row r="585" spans="1:16" ht="12.75">
      <c r="A585" t="s">
        <v>49</v>
      </c>
      <c s="34" t="s">
        <v>613</v>
      </c>
      <c s="34" t="s">
        <v>614</v>
      </c>
      <c s="35" t="s">
        <v>51</v>
      </c>
      <c s="6" t="s">
        <v>615</v>
      </c>
      <c s="36" t="s">
        <v>107</v>
      </c>
      <c s="37">
        <v>1</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229.5">
      <c r="A588" t="s">
        <v>57</v>
      </c>
      <c r="E588" s="39" t="s">
        <v>612</v>
      </c>
    </row>
    <row r="589" spans="1:16" ht="12.75">
      <c r="A589" t="s">
        <v>49</v>
      </c>
      <c s="34" t="s">
        <v>616</v>
      </c>
      <c s="34" t="s">
        <v>617</v>
      </c>
      <c s="35" t="s">
        <v>51</v>
      </c>
      <c s="6" t="s">
        <v>618</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229.5">
      <c r="A592" t="s">
        <v>57</v>
      </c>
      <c r="E592" s="39" t="s">
        <v>612</v>
      </c>
    </row>
    <row r="593" spans="1:16" ht="12.75">
      <c r="A593" t="s">
        <v>49</v>
      </c>
      <c s="34" t="s">
        <v>619</v>
      </c>
      <c s="34" t="s">
        <v>620</v>
      </c>
      <c s="35" t="s">
        <v>51</v>
      </c>
      <c s="6" t="s">
        <v>621</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229.5">
      <c r="A596" t="s">
        <v>57</v>
      </c>
      <c r="E596" s="39" t="s">
        <v>612</v>
      </c>
    </row>
    <row r="597" spans="1:16" ht="12.75">
      <c r="A597" t="s">
        <v>49</v>
      </c>
      <c s="34" t="s">
        <v>622</v>
      </c>
      <c s="34" t="s">
        <v>623</v>
      </c>
      <c s="35" t="s">
        <v>51</v>
      </c>
      <c s="6" t="s">
        <v>624</v>
      </c>
      <c s="36" t="s">
        <v>107</v>
      </c>
      <c s="37">
        <v>24</v>
      </c>
      <c s="36">
        <v>0</v>
      </c>
      <c s="36">
        <f>ROUND(G597*H597,6)</f>
      </c>
      <c r="L597" s="38">
        <v>0</v>
      </c>
      <c s="32">
        <f>ROUND(ROUND(L597,2)*ROUND(G597,3),2)</f>
      </c>
      <c s="36" t="s">
        <v>54</v>
      </c>
      <c>
        <f>(M597*21)/100</f>
      </c>
      <c t="s">
        <v>27</v>
      </c>
    </row>
    <row r="598" spans="1:5" ht="12.75">
      <c r="A598" s="35" t="s">
        <v>55</v>
      </c>
      <c r="E598" s="39" t="s">
        <v>51</v>
      </c>
    </row>
    <row r="599" spans="1:5" ht="12.75">
      <c r="A599" s="35" t="s">
        <v>56</v>
      </c>
      <c r="E599" s="40" t="s">
        <v>51</v>
      </c>
    </row>
    <row r="600" spans="1:5" ht="229.5">
      <c r="A600" t="s">
        <v>57</v>
      </c>
      <c r="E600" s="39" t="s">
        <v>625</v>
      </c>
    </row>
    <row r="601" spans="1:16" ht="12.75">
      <c r="A601" t="s">
        <v>49</v>
      </c>
      <c s="34" t="s">
        <v>626</v>
      </c>
      <c s="34" t="s">
        <v>346</v>
      </c>
      <c s="35" t="s">
        <v>51</v>
      </c>
      <c s="6" t="s">
        <v>347</v>
      </c>
      <c s="36" t="s">
        <v>107</v>
      </c>
      <c s="37">
        <v>32</v>
      </c>
      <c s="36">
        <v>0</v>
      </c>
      <c s="36">
        <f>ROUND(G601*H601,6)</f>
      </c>
      <c r="L601" s="38">
        <v>0</v>
      </c>
      <c s="32">
        <f>ROUND(ROUND(L601,2)*ROUND(G601,3),2)</f>
      </c>
      <c s="36" t="s">
        <v>54</v>
      </c>
      <c>
        <f>(M601*21)/100</f>
      </c>
      <c t="s">
        <v>27</v>
      </c>
    </row>
    <row r="602" spans="1:5" ht="12.75">
      <c r="A602" s="35" t="s">
        <v>55</v>
      </c>
      <c r="E602" s="39" t="s">
        <v>51</v>
      </c>
    </row>
    <row r="603" spans="1:5" ht="12.75">
      <c r="A603" s="35" t="s">
        <v>56</v>
      </c>
      <c r="E603" s="40" t="s">
        <v>51</v>
      </c>
    </row>
    <row r="604" spans="1:5" ht="229.5">
      <c r="A604" t="s">
        <v>57</v>
      </c>
      <c r="E604" s="39" t="s">
        <v>348</v>
      </c>
    </row>
    <row r="605" spans="1:16" ht="12.75">
      <c r="A605" t="s">
        <v>49</v>
      </c>
      <c s="34" t="s">
        <v>627</v>
      </c>
      <c s="34" t="s">
        <v>628</v>
      </c>
      <c s="35" t="s">
        <v>51</v>
      </c>
      <c s="6" t="s">
        <v>629</v>
      </c>
      <c s="36" t="s">
        <v>107</v>
      </c>
      <c s="37">
        <v>2</v>
      </c>
      <c s="36">
        <v>0</v>
      </c>
      <c s="36">
        <f>ROUND(G605*H605,6)</f>
      </c>
      <c r="L605" s="38">
        <v>0</v>
      </c>
      <c s="32">
        <f>ROUND(ROUND(L605,2)*ROUND(G605,3),2)</f>
      </c>
      <c s="36" t="s">
        <v>54</v>
      </c>
      <c>
        <f>(M605*21)/100</f>
      </c>
      <c t="s">
        <v>27</v>
      </c>
    </row>
    <row r="606" spans="1:5" ht="12.75">
      <c r="A606" s="35" t="s">
        <v>55</v>
      </c>
      <c r="E606" s="39" t="s">
        <v>51</v>
      </c>
    </row>
    <row r="607" spans="1:5" ht="12.75">
      <c r="A607" s="35" t="s">
        <v>56</v>
      </c>
      <c r="E607" s="40" t="s">
        <v>51</v>
      </c>
    </row>
    <row r="608" spans="1:5" ht="229.5">
      <c r="A608" t="s">
        <v>57</v>
      </c>
      <c r="E608" s="39" t="s">
        <v>630</v>
      </c>
    </row>
    <row r="609" spans="1:16" ht="12.75">
      <c r="A609" t="s">
        <v>49</v>
      </c>
      <c s="34" t="s">
        <v>631</v>
      </c>
      <c s="34" t="s">
        <v>632</v>
      </c>
      <c s="35" t="s">
        <v>51</v>
      </c>
      <c s="6" t="s">
        <v>633</v>
      </c>
      <c s="36" t="s">
        <v>107</v>
      </c>
      <c s="37">
        <v>1</v>
      </c>
      <c s="36">
        <v>0</v>
      </c>
      <c s="36">
        <f>ROUND(G609*H609,6)</f>
      </c>
      <c r="L609" s="38">
        <v>0</v>
      </c>
      <c s="32">
        <f>ROUND(ROUND(L609,2)*ROUND(G609,3),2)</f>
      </c>
      <c s="36" t="s">
        <v>54</v>
      </c>
      <c>
        <f>(M609*21)/100</f>
      </c>
      <c t="s">
        <v>27</v>
      </c>
    </row>
    <row r="610" spans="1:5" ht="12.75">
      <c r="A610" s="35" t="s">
        <v>55</v>
      </c>
      <c r="E610" s="39" t="s">
        <v>51</v>
      </c>
    </row>
    <row r="611" spans="1:5" ht="12.75">
      <c r="A611" s="35" t="s">
        <v>56</v>
      </c>
      <c r="E611" s="40" t="s">
        <v>51</v>
      </c>
    </row>
    <row r="612" spans="1:5" ht="242.25">
      <c r="A612" t="s">
        <v>57</v>
      </c>
      <c r="E612" s="39" t="s">
        <v>634</v>
      </c>
    </row>
    <row r="613" spans="1:16" ht="12.75">
      <c r="A613" t="s">
        <v>49</v>
      </c>
      <c s="34" t="s">
        <v>635</v>
      </c>
      <c s="34" t="s">
        <v>636</v>
      </c>
      <c s="35" t="s">
        <v>51</v>
      </c>
      <c s="6" t="s">
        <v>637</v>
      </c>
      <c s="36" t="s">
        <v>107</v>
      </c>
      <c s="37">
        <v>1</v>
      </c>
      <c s="36">
        <v>0</v>
      </c>
      <c s="36">
        <f>ROUND(G613*H613,6)</f>
      </c>
      <c r="L613" s="38">
        <v>0</v>
      </c>
      <c s="32">
        <f>ROUND(ROUND(L613,2)*ROUND(G613,3),2)</f>
      </c>
      <c s="36" t="s">
        <v>54</v>
      </c>
      <c>
        <f>(M613*21)/100</f>
      </c>
      <c t="s">
        <v>27</v>
      </c>
    </row>
    <row r="614" spans="1:5" ht="12.75">
      <c r="A614" s="35" t="s">
        <v>55</v>
      </c>
      <c r="E614" s="39" t="s">
        <v>51</v>
      </c>
    </row>
    <row r="615" spans="1:5" ht="12.75">
      <c r="A615" s="35" t="s">
        <v>56</v>
      </c>
      <c r="E615" s="40" t="s">
        <v>51</v>
      </c>
    </row>
    <row r="616" spans="1:5" ht="229.5">
      <c r="A616" t="s">
        <v>57</v>
      </c>
      <c r="E616" s="39" t="s">
        <v>638</v>
      </c>
    </row>
    <row r="617" spans="1:16" ht="12.75">
      <c r="A617" t="s">
        <v>49</v>
      </c>
      <c s="34" t="s">
        <v>639</v>
      </c>
      <c s="34" t="s">
        <v>640</v>
      </c>
      <c s="35" t="s">
        <v>51</v>
      </c>
      <c s="6" t="s">
        <v>641</v>
      </c>
      <c s="36" t="s">
        <v>107</v>
      </c>
      <c s="37">
        <v>2</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642</v>
      </c>
    </row>
    <row r="621" spans="1:16" ht="12.75">
      <c r="A621" t="s">
        <v>49</v>
      </c>
      <c s="34" t="s">
        <v>643</v>
      </c>
      <c s="34" t="s">
        <v>644</v>
      </c>
      <c s="35" t="s">
        <v>51</v>
      </c>
      <c s="6" t="s">
        <v>645</v>
      </c>
      <c s="36" t="s">
        <v>107</v>
      </c>
      <c s="37">
        <v>2</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646</v>
      </c>
    </row>
    <row r="625" spans="1:16" ht="12.75">
      <c r="A625" t="s">
        <v>49</v>
      </c>
      <c s="34" t="s">
        <v>647</v>
      </c>
      <c s="34" t="s">
        <v>648</v>
      </c>
      <c s="35" t="s">
        <v>51</v>
      </c>
      <c s="6" t="s">
        <v>649</v>
      </c>
      <c s="36" t="s">
        <v>107</v>
      </c>
      <c s="37">
        <v>8</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55">
      <c r="A628" t="s">
        <v>57</v>
      </c>
      <c r="E628" s="39" t="s">
        <v>650</v>
      </c>
    </row>
    <row r="629" spans="1:16" ht="12.75">
      <c r="A629" t="s">
        <v>49</v>
      </c>
      <c s="34" t="s">
        <v>651</v>
      </c>
      <c s="34" t="s">
        <v>652</v>
      </c>
      <c s="35" t="s">
        <v>51</v>
      </c>
      <c s="6" t="s">
        <v>653</v>
      </c>
      <c s="36" t="s">
        <v>107</v>
      </c>
      <c s="37">
        <v>2</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42.25">
      <c r="A632" t="s">
        <v>57</v>
      </c>
      <c r="E632" s="39" t="s">
        <v>654</v>
      </c>
    </row>
    <row r="633" spans="1:16" ht="12.75">
      <c r="A633" t="s">
        <v>49</v>
      </c>
      <c s="34" t="s">
        <v>655</v>
      </c>
      <c s="34" t="s">
        <v>656</v>
      </c>
      <c s="35" t="s">
        <v>51</v>
      </c>
      <c s="6" t="s">
        <v>657</v>
      </c>
      <c s="36" t="s">
        <v>107</v>
      </c>
      <c s="37">
        <v>2</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55">
      <c r="A636" t="s">
        <v>57</v>
      </c>
      <c r="E636" s="39" t="s">
        <v>658</v>
      </c>
    </row>
    <row r="637" spans="1:16" ht="12.75">
      <c r="A637" t="s">
        <v>49</v>
      </c>
      <c s="34" t="s">
        <v>659</v>
      </c>
      <c s="34" t="s">
        <v>660</v>
      </c>
      <c s="35" t="s">
        <v>51</v>
      </c>
      <c s="6" t="s">
        <v>661</v>
      </c>
      <c s="36" t="s">
        <v>107</v>
      </c>
      <c s="37">
        <v>3</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55">
      <c r="A640" t="s">
        <v>57</v>
      </c>
      <c r="E640" s="39" t="s">
        <v>662</v>
      </c>
    </row>
    <row r="641" spans="1:16" ht="12.75">
      <c r="A641" t="s">
        <v>49</v>
      </c>
      <c s="34" t="s">
        <v>663</v>
      </c>
      <c s="34" t="s">
        <v>664</v>
      </c>
      <c s="35" t="s">
        <v>51</v>
      </c>
      <c s="6" t="s">
        <v>665</v>
      </c>
      <c s="36" t="s">
        <v>107</v>
      </c>
      <c s="37">
        <v>2</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55">
      <c r="A644" t="s">
        <v>57</v>
      </c>
      <c r="E644" s="39" t="s">
        <v>666</v>
      </c>
    </row>
    <row r="645" spans="1:16" ht="25.5">
      <c r="A645" t="s">
        <v>49</v>
      </c>
      <c s="34" t="s">
        <v>667</v>
      </c>
      <c s="34" t="s">
        <v>668</v>
      </c>
      <c s="35" t="s">
        <v>51</v>
      </c>
      <c s="6" t="s">
        <v>669</v>
      </c>
      <c s="36" t="s">
        <v>107</v>
      </c>
      <c s="37">
        <v>6</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42.25">
      <c r="A648" t="s">
        <v>57</v>
      </c>
      <c r="E648" s="39" t="s">
        <v>670</v>
      </c>
    </row>
    <row r="649" spans="1:16" ht="25.5">
      <c r="A649" t="s">
        <v>49</v>
      </c>
      <c s="34" t="s">
        <v>671</v>
      </c>
      <c s="34" t="s">
        <v>672</v>
      </c>
      <c s="35" t="s">
        <v>51</v>
      </c>
      <c s="6" t="s">
        <v>673</v>
      </c>
      <c s="36" t="s">
        <v>107</v>
      </c>
      <c s="37">
        <v>12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42.25">
      <c r="A652" t="s">
        <v>57</v>
      </c>
      <c r="E652" s="39" t="s">
        <v>674</v>
      </c>
    </row>
    <row r="653" spans="1:16" ht="25.5">
      <c r="A653" t="s">
        <v>49</v>
      </c>
      <c s="34" t="s">
        <v>675</v>
      </c>
      <c s="34" t="s">
        <v>676</v>
      </c>
      <c s="35" t="s">
        <v>51</v>
      </c>
      <c s="6" t="s">
        <v>677</v>
      </c>
      <c s="36" t="s">
        <v>107</v>
      </c>
      <c s="37">
        <v>12</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67.75">
      <c r="A656" t="s">
        <v>57</v>
      </c>
      <c r="E656" s="39" t="s">
        <v>678</v>
      </c>
    </row>
    <row r="657" spans="1:16" ht="12.75">
      <c r="A657" t="s">
        <v>49</v>
      </c>
      <c s="34" t="s">
        <v>679</v>
      </c>
      <c s="34" t="s">
        <v>680</v>
      </c>
      <c s="35" t="s">
        <v>51</v>
      </c>
      <c s="6" t="s">
        <v>681</v>
      </c>
      <c s="36" t="s">
        <v>107</v>
      </c>
      <c s="37">
        <v>2</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42.25">
      <c r="A660" t="s">
        <v>57</v>
      </c>
      <c r="E660" s="39" t="s">
        <v>682</v>
      </c>
    </row>
    <row r="661" spans="1:16" ht="12.75">
      <c r="A661" t="s">
        <v>49</v>
      </c>
      <c s="34" t="s">
        <v>683</v>
      </c>
      <c s="34" t="s">
        <v>684</v>
      </c>
      <c s="35" t="s">
        <v>51</v>
      </c>
      <c s="6" t="s">
        <v>685</v>
      </c>
      <c s="36" t="s">
        <v>107</v>
      </c>
      <c s="37">
        <v>2</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42.25">
      <c r="A664" t="s">
        <v>57</v>
      </c>
      <c r="E664" s="39" t="s">
        <v>686</v>
      </c>
    </row>
    <row r="665" spans="1:16" ht="12.75">
      <c r="A665" t="s">
        <v>49</v>
      </c>
      <c s="34" t="s">
        <v>687</v>
      </c>
      <c s="34" t="s">
        <v>688</v>
      </c>
      <c s="35" t="s">
        <v>51</v>
      </c>
      <c s="6" t="s">
        <v>689</v>
      </c>
      <c s="36" t="s">
        <v>107</v>
      </c>
      <c s="37">
        <v>8</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42.25">
      <c r="A668" t="s">
        <v>57</v>
      </c>
      <c r="E668" s="39" t="s">
        <v>690</v>
      </c>
    </row>
    <row r="669" spans="1:16" ht="12.75">
      <c r="A669" t="s">
        <v>49</v>
      </c>
      <c s="34" t="s">
        <v>691</v>
      </c>
      <c s="34" t="s">
        <v>535</v>
      </c>
      <c s="35" t="s">
        <v>51</v>
      </c>
      <c s="6" t="s">
        <v>536</v>
      </c>
      <c s="36" t="s">
        <v>537</v>
      </c>
      <c s="37">
        <v>60</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191.25">
      <c r="A672" t="s">
        <v>57</v>
      </c>
      <c r="E672"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COUNTIFS(L8:L593,"=0",A8:A593,"P")+COUNTIFS(L8:L593,"",A8:A593,"P")+SUM(Q8:Q593)</f>
      </c>
    </row>
    <row r="8" spans="1:13" ht="12.75">
      <c r="A8" t="s">
        <v>44</v>
      </c>
      <c r="C8" s="28" t="s">
        <v>694</v>
      </c>
      <c r="E8" s="30" t="s">
        <v>693</v>
      </c>
      <c r="J8" s="29">
        <f>0+J9+J62+J83+J100+J109+J114+J159+J484</f>
      </c>
      <c s="29">
        <f>0+K9+K62+K83+K100+K109+K114+K159+K484</f>
      </c>
      <c s="29">
        <f>0+L9+L62+L83+L100+L109+L114+L159+L484</f>
      </c>
      <c s="29">
        <f>0+M9+M62+M83+M100+M109+M114+M159+M484</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10.703</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2.676</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0.704</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6.06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0.03</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1</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2.8</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0.011</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1200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1200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40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40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30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510.33</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10.703</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2.676</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0.704</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20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74</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74</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27</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1500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90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90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1500</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f>
      </c>
    </row>
    <row r="160" spans="1:16" ht="12.75">
      <c r="A160" t="s">
        <v>49</v>
      </c>
      <c s="34" t="s">
        <v>197</v>
      </c>
      <c s="34" t="s">
        <v>203</v>
      </c>
      <c s="35" t="s">
        <v>51</v>
      </c>
      <c s="6" t="s">
        <v>204</v>
      </c>
      <c s="36" t="s">
        <v>205</v>
      </c>
      <c s="37">
        <v>5</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695</v>
      </c>
      <c s="35" t="s">
        <v>51</v>
      </c>
      <c s="6" t="s">
        <v>696</v>
      </c>
      <c s="36" t="s">
        <v>205</v>
      </c>
      <c s="37">
        <v>1.5</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208</v>
      </c>
      <c s="35" t="s">
        <v>51</v>
      </c>
      <c s="6" t="s">
        <v>209</v>
      </c>
      <c s="36" t="s">
        <v>205</v>
      </c>
      <c s="37">
        <v>17.5</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12.75">
      <c r="A172" t="s">
        <v>49</v>
      </c>
      <c s="34" t="s">
        <v>210</v>
      </c>
      <c s="34" t="s">
        <v>211</v>
      </c>
      <c s="35" t="s">
        <v>51</v>
      </c>
      <c s="6" t="s">
        <v>212</v>
      </c>
      <c s="36" t="s">
        <v>205</v>
      </c>
      <c s="37">
        <v>68</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40.25">
      <c r="A175" t="s">
        <v>57</v>
      </c>
      <c r="E175" s="39" t="s">
        <v>206</v>
      </c>
    </row>
    <row r="176" spans="1:16" ht="25.5">
      <c r="A176" t="s">
        <v>49</v>
      </c>
      <c s="34" t="s">
        <v>213</v>
      </c>
      <c s="34" t="s">
        <v>214</v>
      </c>
      <c s="35" t="s">
        <v>51</v>
      </c>
      <c s="6" t="s">
        <v>215</v>
      </c>
      <c s="36" t="s">
        <v>107</v>
      </c>
      <c s="37">
        <v>56</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218</v>
      </c>
      <c s="35" t="s">
        <v>51</v>
      </c>
      <c s="6" t="s">
        <v>219</v>
      </c>
      <c s="36" t="s">
        <v>107</v>
      </c>
      <c s="37">
        <v>18</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91.25">
      <c r="A183" t="s">
        <v>57</v>
      </c>
      <c r="E183" s="39" t="s">
        <v>216</v>
      </c>
    </row>
    <row r="184" spans="1:16" ht="25.5">
      <c r="A184" t="s">
        <v>49</v>
      </c>
      <c s="34" t="s">
        <v>220</v>
      </c>
      <c s="34" t="s">
        <v>221</v>
      </c>
      <c s="35" t="s">
        <v>51</v>
      </c>
      <c s="6" t="s">
        <v>222</v>
      </c>
      <c s="36" t="s">
        <v>107</v>
      </c>
      <c s="37">
        <v>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223</v>
      </c>
    </row>
    <row r="188" spans="1:16" ht="25.5">
      <c r="A188" t="s">
        <v>49</v>
      </c>
      <c s="34" t="s">
        <v>224</v>
      </c>
      <c s="34" t="s">
        <v>225</v>
      </c>
      <c s="35" t="s">
        <v>51</v>
      </c>
      <c s="6" t="s">
        <v>226</v>
      </c>
      <c s="36" t="s">
        <v>107</v>
      </c>
      <c s="37">
        <v>11</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25.5">
      <c r="A192" t="s">
        <v>49</v>
      </c>
      <c s="34" t="s">
        <v>228</v>
      </c>
      <c s="34" t="s">
        <v>229</v>
      </c>
      <c s="35" t="s">
        <v>51</v>
      </c>
      <c s="6" t="s">
        <v>230</v>
      </c>
      <c s="36" t="s">
        <v>107</v>
      </c>
      <c s="37">
        <v>12</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229.5">
      <c r="A195" t="s">
        <v>57</v>
      </c>
      <c r="E195" s="39" t="s">
        <v>227</v>
      </c>
    </row>
    <row r="196" spans="1:16" ht="12.75">
      <c r="A196" t="s">
        <v>49</v>
      </c>
      <c s="34" t="s">
        <v>231</v>
      </c>
      <c s="34" t="s">
        <v>232</v>
      </c>
      <c s="35" t="s">
        <v>51</v>
      </c>
      <c s="6" t="s">
        <v>233</v>
      </c>
      <c s="36" t="s">
        <v>107</v>
      </c>
      <c s="37">
        <v>2</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53">
      <c r="A199" t="s">
        <v>57</v>
      </c>
      <c r="E199" s="39" t="s">
        <v>234</v>
      </c>
    </row>
    <row r="200" spans="1:16" ht="12.75">
      <c r="A200" t="s">
        <v>49</v>
      </c>
      <c s="34" t="s">
        <v>235</v>
      </c>
      <c s="34" t="s">
        <v>236</v>
      </c>
      <c s="35" t="s">
        <v>51</v>
      </c>
      <c s="6" t="s">
        <v>237</v>
      </c>
      <c s="36" t="s">
        <v>107</v>
      </c>
      <c s="37">
        <v>2</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178.5">
      <c r="A203" t="s">
        <v>57</v>
      </c>
      <c r="E203" s="39" t="s">
        <v>238</v>
      </c>
    </row>
    <row r="204" spans="1:16" ht="12.75">
      <c r="A204" t="s">
        <v>49</v>
      </c>
      <c s="34" t="s">
        <v>239</v>
      </c>
      <c s="34" t="s">
        <v>240</v>
      </c>
      <c s="35" t="s">
        <v>51</v>
      </c>
      <c s="6" t="s">
        <v>241</v>
      </c>
      <c s="36" t="s">
        <v>150</v>
      </c>
      <c s="37">
        <v>10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04">
      <c r="A207" t="s">
        <v>57</v>
      </c>
      <c r="E207" s="39" t="s">
        <v>242</v>
      </c>
    </row>
    <row r="208" spans="1:16" ht="12.75">
      <c r="A208" t="s">
        <v>49</v>
      </c>
      <c s="34" t="s">
        <v>243</v>
      </c>
      <c s="34" t="s">
        <v>244</v>
      </c>
      <c s="35" t="s">
        <v>51</v>
      </c>
      <c s="6" t="s">
        <v>245</v>
      </c>
      <c s="36" t="s">
        <v>150</v>
      </c>
      <c s="37">
        <v>10</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246</v>
      </c>
    </row>
    <row r="212" spans="1:16" ht="12.75">
      <c r="A212" t="s">
        <v>49</v>
      </c>
      <c s="34" t="s">
        <v>247</v>
      </c>
      <c s="34" t="s">
        <v>248</v>
      </c>
      <c s="35" t="s">
        <v>51</v>
      </c>
      <c s="6" t="s">
        <v>249</v>
      </c>
      <c s="36" t="s">
        <v>150</v>
      </c>
      <c s="37">
        <v>20</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20</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293</v>
      </c>
      <c s="35" t="s">
        <v>51</v>
      </c>
      <c s="6" t="s">
        <v>294</v>
      </c>
      <c s="36" t="s">
        <v>107</v>
      </c>
      <c s="37">
        <v>6</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295</v>
      </c>
    </row>
    <row r="224" spans="1:16" ht="12.75">
      <c r="A224" t="s">
        <v>49</v>
      </c>
      <c s="34" t="s">
        <v>257</v>
      </c>
      <c s="34" t="s">
        <v>297</v>
      </c>
      <c s="35" t="s">
        <v>51</v>
      </c>
      <c s="6" t="s">
        <v>298</v>
      </c>
      <c s="36" t="s">
        <v>107</v>
      </c>
      <c s="37">
        <v>12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191.25">
      <c r="A227" t="s">
        <v>57</v>
      </c>
      <c r="E227" s="39" t="s">
        <v>299</v>
      </c>
    </row>
    <row r="228" spans="1:16" ht="12.75">
      <c r="A228" t="s">
        <v>49</v>
      </c>
      <c s="34" t="s">
        <v>261</v>
      </c>
      <c s="34" t="s">
        <v>301</v>
      </c>
      <c s="35" t="s">
        <v>51</v>
      </c>
      <c s="6" t="s">
        <v>302</v>
      </c>
      <c s="36" t="s">
        <v>107</v>
      </c>
      <c s="37">
        <v>12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178.5">
      <c r="A231" t="s">
        <v>57</v>
      </c>
      <c r="E231" s="39" t="s">
        <v>303</v>
      </c>
    </row>
    <row r="232" spans="1:16" ht="12.75">
      <c r="A232" t="s">
        <v>49</v>
      </c>
      <c s="34" t="s">
        <v>265</v>
      </c>
      <c s="34" t="s">
        <v>305</v>
      </c>
      <c s="35" t="s">
        <v>51</v>
      </c>
      <c s="6" t="s">
        <v>306</v>
      </c>
      <c s="36" t="s">
        <v>107</v>
      </c>
      <c s="37">
        <v>3</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307</v>
      </c>
    </row>
    <row r="236" spans="1:16" ht="12.75">
      <c r="A236" t="s">
        <v>49</v>
      </c>
      <c s="34" t="s">
        <v>269</v>
      </c>
      <c s="34" t="s">
        <v>309</v>
      </c>
      <c s="35" t="s">
        <v>51</v>
      </c>
      <c s="6" t="s">
        <v>310</v>
      </c>
      <c s="36" t="s">
        <v>107</v>
      </c>
      <c s="37">
        <v>3</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178.5">
      <c r="A239" t="s">
        <v>57</v>
      </c>
      <c r="E239" s="39" t="s">
        <v>311</v>
      </c>
    </row>
    <row r="240" spans="1:16" ht="12.75">
      <c r="A240" t="s">
        <v>49</v>
      </c>
      <c s="34" t="s">
        <v>273</v>
      </c>
      <c s="34" t="s">
        <v>313</v>
      </c>
      <c s="35" t="s">
        <v>51</v>
      </c>
      <c s="6" t="s">
        <v>314</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315</v>
      </c>
    </row>
    <row r="244" spans="1:16" ht="12.75">
      <c r="A244" t="s">
        <v>49</v>
      </c>
      <c s="34" t="s">
        <v>277</v>
      </c>
      <c s="34" t="s">
        <v>317</v>
      </c>
      <c s="35" t="s">
        <v>51</v>
      </c>
      <c s="6" t="s">
        <v>318</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319</v>
      </c>
    </row>
    <row r="248" spans="1:16" ht="25.5">
      <c r="A248" t="s">
        <v>49</v>
      </c>
      <c s="34" t="s">
        <v>281</v>
      </c>
      <c s="34" t="s">
        <v>329</v>
      </c>
      <c s="35" t="s">
        <v>51</v>
      </c>
      <c s="6" t="s">
        <v>330</v>
      </c>
      <c s="36" t="s">
        <v>331</v>
      </c>
      <c s="37">
        <v>4</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204">
      <c r="A251" t="s">
        <v>57</v>
      </c>
      <c r="E251" s="39" t="s">
        <v>332</v>
      </c>
    </row>
    <row r="252" spans="1:16" ht="25.5">
      <c r="A252" t="s">
        <v>49</v>
      </c>
      <c s="34" t="s">
        <v>285</v>
      </c>
      <c s="34" t="s">
        <v>334</v>
      </c>
      <c s="35" t="s">
        <v>51</v>
      </c>
      <c s="6" t="s">
        <v>335</v>
      </c>
      <c s="36" t="s">
        <v>331</v>
      </c>
      <c s="37">
        <v>4</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04">
      <c r="A255" t="s">
        <v>57</v>
      </c>
      <c r="E255" s="39" t="s">
        <v>336</v>
      </c>
    </row>
    <row r="256" spans="1:16" ht="12.75">
      <c r="A256" t="s">
        <v>49</v>
      </c>
      <c s="34" t="s">
        <v>289</v>
      </c>
      <c s="34" t="s">
        <v>338</v>
      </c>
      <c s="35" t="s">
        <v>51</v>
      </c>
      <c s="6" t="s">
        <v>339</v>
      </c>
      <c s="36" t="s">
        <v>107</v>
      </c>
      <c s="37">
        <v>1</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204">
      <c r="A259" t="s">
        <v>57</v>
      </c>
      <c r="E259" s="39" t="s">
        <v>340</v>
      </c>
    </row>
    <row r="260" spans="1:16" ht="12.75">
      <c r="A260" t="s">
        <v>49</v>
      </c>
      <c s="34" t="s">
        <v>292</v>
      </c>
      <c s="34" t="s">
        <v>342</v>
      </c>
      <c s="35" t="s">
        <v>51</v>
      </c>
      <c s="6" t="s">
        <v>343</v>
      </c>
      <c s="36" t="s">
        <v>107</v>
      </c>
      <c s="37">
        <v>1</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344</v>
      </c>
    </row>
    <row r="264" spans="1:16" ht="12.75">
      <c r="A264" t="s">
        <v>49</v>
      </c>
      <c s="34" t="s">
        <v>296</v>
      </c>
      <c s="34" t="s">
        <v>697</v>
      </c>
      <c s="35" t="s">
        <v>51</v>
      </c>
      <c s="6" t="s">
        <v>698</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78.5">
      <c r="A267" t="s">
        <v>57</v>
      </c>
      <c r="E267" s="39" t="s">
        <v>352</v>
      </c>
    </row>
    <row r="268" spans="1:16" ht="12.75">
      <c r="A268" t="s">
        <v>49</v>
      </c>
      <c s="34" t="s">
        <v>300</v>
      </c>
      <c s="34" t="s">
        <v>354</v>
      </c>
      <c s="35" t="s">
        <v>51</v>
      </c>
      <c s="6" t="s">
        <v>355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04">
      <c r="A271" t="s">
        <v>57</v>
      </c>
      <c r="E271" s="39" t="s">
        <v>356</v>
      </c>
    </row>
    <row r="272" spans="1:16" ht="12.75">
      <c r="A272" t="s">
        <v>49</v>
      </c>
      <c s="34" t="s">
        <v>304</v>
      </c>
      <c s="34" t="s">
        <v>358</v>
      </c>
      <c s="35" t="s">
        <v>51</v>
      </c>
      <c s="6" t="s">
        <v>359</v>
      </c>
      <c s="36" t="s">
        <v>107</v>
      </c>
      <c s="37">
        <v>19</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360</v>
      </c>
    </row>
    <row r="276" spans="1:16" ht="12.75">
      <c r="A276" t="s">
        <v>49</v>
      </c>
      <c s="34" t="s">
        <v>308</v>
      </c>
      <c s="34" t="s">
        <v>362</v>
      </c>
      <c s="35" t="s">
        <v>51</v>
      </c>
      <c s="6" t="s">
        <v>363</v>
      </c>
      <c s="36" t="s">
        <v>107</v>
      </c>
      <c s="37">
        <v>19</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78.5">
      <c r="A279" t="s">
        <v>57</v>
      </c>
      <c r="E279" s="39" t="s">
        <v>364</v>
      </c>
    </row>
    <row r="280" spans="1:16" ht="25.5">
      <c r="A280" t="s">
        <v>49</v>
      </c>
      <c s="34" t="s">
        <v>312</v>
      </c>
      <c s="34" t="s">
        <v>366</v>
      </c>
      <c s="35" t="s">
        <v>51</v>
      </c>
      <c s="6" t="s">
        <v>367</v>
      </c>
      <c s="36" t="s">
        <v>368</v>
      </c>
      <c s="37">
        <v>1.2</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229.5">
      <c r="A283" t="s">
        <v>57</v>
      </c>
      <c r="E283" s="39" t="s">
        <v>369</v>
      </c>
    </row>
    <row r="284" spans="1:16" ht="25.5">
      <c r="A284" t="s">
        <v>49</v>
      </c>
      <c s="34" t="s">
        <v>316</v>
      </c>
      <c s="34" t="s">
        <v>371</v>
      </c>
      <c s="35" t="s">
        <v>51</v>
      </c>
      <c s="6" t="s">
        <v>372</v>
      </c>
      <c s="36" t="s">
        <v>107</v>
      </c>
      <c s="37">
        <v>1</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04">
      <c r="A287" t="s">
        <v>57</v>
      </c>
      <c r="E287" s="39" t="s">
        <v>373</v>
      </c>
    </row>
    <row r="288" spans="1:16" ht="25.5">
      <c r="A288" t="s">
        <v>49</v>
      </c>
      <c s="34" t="s">
        <v>320</v>
      </c>
      <c s="34" t="s">
        <v>375</v>
      </c>
      <c s="35" t="s">
        <v>51</v>
      </c>
      <c s="6" t="s">
        <v>376</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377</v>
      </c>
    </row>
    <row r="292" spans="1:16" ht="12.75">
      <c r="A292" t="s">
        <v>49</v>
      </c>
      <c s="34" t="s">
        <v>324</v>
      </c>
      <c s="34" t="s">
        <v>387</v>
      </c>
      <c s="35" t="s">
        <v>51</v>
      </c>
      <c s="6" t="s">
        <v>388</v>
      </c>
      <c s="36" t="s">
        <v>107</v>
      </c>
      <c s="37">
        <v>2</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04">
      <c r="A295" t="s">
        <v>57</v>
      </c>
      <c r="E295" s="39" t="s">
        <v>389</v>
      </c>
    </row>
    <row r="296" spans="1:16" ht="12.75">
      <c r="A296" t="s">
        <v>49</v>
      </c>
      <c s="34" t="s">
        <v>328</v>
      </c>
      <c s="34" t="s">
        <v>391</v>
      </c>
      <c s="35" t="s">
        <v>51</v>
      </c>
      <c s="6" t="s">
        <v>392</v>
      </c>
      <c s="36" t="s">
        <v>107</v>
      </c>
      <c s="37">
        <v>2</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393</v>
      </c>
    </row>
    <row r="300" spans="1:16" ht="25.5">
      <c r="A300" t="s">
        <v>49</v>
      </c>
      <c s="34" t="s">
        <v>333</v>
      </c>
      <c s="34" t="s">
        <v>395</v>
      </c>
      <c s="35" t="s">
        <v>51</v>
      </c>
      <c s="6" t="s">
        <v>396</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55">
      <c r="A303" t="s">
        <v>57</v>
      </c>
      <c r="E303" s="39" t="s">
        <v>397</v>
      </c>
    </row>
    <row r="304" spans="1:16" ht="25.5">
      <c r="A304" t="s">
        <v>49</v>
      </c>
      <c s="34" t="s">
        <v>337</v>
      </c>
      <c s="34" t="s">
        <v>399</v>
      </c>
      <c s="35" t="s">
        <v>51</v>
      </c>
      <c s="6" t="s">
        <v>400</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216.75">
      <c r="A307" t="s">
        <v>57</v>
      </c>
      <c r="E307" s="39" t="s">
        <v>401</v>
      </c>
    </row>
    <row r="308" spans="1:16" ht="25.5">
      <c r="A308" t="s">
        <v>49</v>
      </c>
      <c s="34" t="s">
        <v>341</v>
      </c>
      <c s="34" t="s">
        <v>403</v>
      </c>
      <c s="35" t="s">
        <v>51</v>
      </c>
      <c s="6" t="s">
        <v>404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40.25">
      <c r="A311" t="s">
        <v>57</v>
      </c>
      <c r="E311" s="39" t="s">
        <v>405</v>
      </c>
    </row>
    <row r="312" spans="1:16" ht="12.75">
      <c r="A312" t="s">
        <v>49</v>
      </c>
      <c s="34" t="s">
        <v>345</v>
      </c>
      <c s="34" t="s">
        <v>407</v>
      </c>
      <c s="35" t="s">
        <v>51</v>
      </c>
      <c s="6" t="s">
        <v>408</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153">
      <c r="A315" t="s">
        <v>57</v>
      </c>
      <c r="E315" s="39" t="s">
        <v>409</v>
      </c>
    </row>
    <row r="316" spans="1:16" ht="12.75">
      <c r="A316" t="s">
        <v>49</v>
      </c>
      <c s="34" t="s">
        <v>349</v>
      </c>
      <c s="34" t="s">
        <v>411</v>
      </c>
      <c s="35" t="s">
        <v>51</v>
      </c>
      <c s="6" t="s">
        <v>412</v>
      </c>
      <c s="36" t="s">
        <v>107</v>
      </c>
      <c s="37">
        <v>4</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53">
      <c r="A319" t="s">
        <v>57</v>
      </c>
      <c r="E319" s="39" t="s">
        <v>413</v>
      </c>
    </row>
    <row r="320" spans="1:16" ht="12.75">
      <c r="A320" t="s">
        <v>49</v>
      </c>
      <c s="34" t="s">
        <v>353</v>
      </c>
      <c s="34" t="s">
        <v>423</v>
      </c>
      <c s="35" t="s">
        <v>51</v>
      </c>
      <c s="6" t="s">
        <v>424</v>
      </c>
      <c s="36" t="s">
        <v>107</v>
      </c>
      <c s="37">
        <v>1</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140.25">
      <c r="A323" t="s">
        <v>57</v>
      </c>
      <c r="E323" s="39" t="s">
        <v>425</v>
      </c>
    </row>
    <row r="324" spans="1:16" ht="12.75">
      <c r="A324" t="s">
        <v>49</v>
      </c>
      <c s="34" t="s">
        <v>357</v>
      </c>
      <c s="34" t="s">
        <v>427</v>
      </c>
      <c s="35" t="s">
        <v>51</v>
      </c>
      <c s="6" t="s">
        <v>428</v>
      </c>
      <c s="36" t="s">
        <v>107</v>
      </c>
      <c s="37">
        <v>1</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53">
      <c r="A327" t="s">
        <v>57</v>
      </c>
      <c r="E327" s="39" t="s">
        <v>429</v>
      </c>
    </row>
    <row r="328" spans="1:16" ht="12.75">
      <c r="A328" t="s">
        <v>49</v>
      </c>
      <c s="34" t="s">
        <v>361</v>
      </c>
      <c s="34" t="s">
        <v>699</v>
      </c>
      <c s="35" t="s">
        <v>51</v>
      </c>
      <c s="6" t="s">
        <v>700</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191.25">
      <c r="A331" t="s">
        <v>57</v>
      </c>
      <c r="E331" s="39" t="s">
        <v>701</v>
      </c>
    </row>
    <row r="332" spans="1:16" ht="12.75">
      <c r="A332" t="s">
        <v>49</v>
      </c>
      <c s="34" t="s">
        <v>365</v>
      </c>
      <c s="34" t="s">
        <v>431</v>
      </c>
      <c s="35" t="s">
        <v>51</v>
      </c>
      <c s="6" t="s">
        <v>432</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29.5">
      <c r="A335" t="s">
        <v>57</v>
      </c>
      <c r="E335" s="39" t="s">
        <v>433</v>
      </c>
    </row>
    <row r="336" spans="1:16" ht="12.75">
      <c r="A336" t="s">
        <v>49</v>
      </c>
      <c s="34" t="s">
        <v>370</v>
      </c>
      <c s="34" t="s">
        <v>435</v>
      </c>
      <c s="35" t="s">
        <v>51</v>
      </c>
      <c s="6" t="s">
        <v>436</v>
      </c>
      <c s="36" t="s">
        <v>107</v>
      </c>
      <c s="37">
        <v>4</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191.25">
      <c r="A339" t="s">
        <v>57</v>
      </c>
      <c r="E339" s="39" t="s">
        <v>437</v>
      </c>
    </row>
    <row r="340" spans="1:16" ht="12.75">
      <c r="A340" t="s">
        <v>49</v>
      </c>
      <c s="34" t="s">
        <v>374</v>
      </c>
      <c s="34" t="s">
        <v>439</v>
      </c>
      <c s="35" t="s">
        <v>51</v>
      </c>
      <c s="6" t="s">
        <v>440</v>
      </c>
      <c s="36" t="s">
        <v>107</v>
      </c>
      <c s="37">
        <v>4</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216.75">
      <c r="A343" t="s">
        <v>57</v>
      </c>
      <c r="E343" s="39" t="s">
        <v>441</v>
      </c>
    </row>
    <row r="344" spans="1:16" ht="12.75">
      <c r="A344" t="s">
        <v>49</v>
      </c>
      <c s="34" t="s">
        <v>378</v>
      </c>
      <c s="34" t="s">
        <v>451</v>
      </c>
      <c s="35" t="s">
        <v>51</v>
      </c>
      <c s="6" t="s">
        <v>452</v>
      </c>
      <c s="36" t="s">
        <v>107</v>
      </c>
      <c s="37">
        <v>5</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453</v>
      </c>
    </row>
    <row r="348" spans="1:16" ht="12.75">
      <c r="A348" t="s">
        <v>49</v>
      </c>
      <c s="34" t="s">
        <v>382</v>
      </c>
      <c s="34" t="s">
        <v>455</v>
      </c>
      <c s="35" t="s">
        <v>51</v>
      </c>
      <c s="6" t="s">
        <v>456</v>
      </c>
      <c s="36" t="s">
        <v>107</v>
      </c>
      <c s="37">
        <v>5</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267.75">
      <c r="A351" t="s">
        <v>57</v>
      </c>
      <c r="E351" s="39" t="s">
        <v>457</v>
      </c>
    </row>
    <row r="352" spans="1:16" ht="25.5">
      <c r="A352" t="s">
        <v>49</v>
      </c>
      <c s="34" t="s">
        <v>386</v>
      </c>
      <c s="34" t="s">
        <v>463</v>
      </c>
      <c s="35" t="s">
        <v>51</v>
      </c>
      <c s="6" t="s">
        <v>464</v>
      </c>
      <c s="36" t="s">
        <v>107</v>
      </c>
      <c s="37">
        <v>15</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191.25">
      <c r="A355" t="s">
        <v>57</v>
      </c>
      <c r="E355" s="39" t="s">
        <v>465</v>
      </c>
    </row>
    <row r="356" spans="1:16" ht="25.5">
      <c r="A356" t="s">
        <v>49</v>
      </c>
      <c s="34" t="s">
        <v>390</v>
      </c>
      <c s="34" t="s">
        <v>467</v>
      </c>
      <c s="35" t="s">
        <v>51</v>
      </c>
      <c s="6" t="s">
        <v>468</v>
      </c>
      <c s="36" t="s">
        <v>107</v>
      </c>
      <c s="37">
        <v>15</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04">
      <c r="A359" t="s">
        <v>57</v>
      </c>
      <c r="E359" s="39" t="s">
        <v>469</v>
      </c>
    </row>
    <row r="360" spans="1:16" ht="12.75">
      <c r="A360" t="s">
        <v>49</v>
      </c>
      <c s="34" t="s">
        <v>394</v>
      </c>
      <c s="34" t="s">
        <v>479</v>
      </c>
      <c s="35" t="s">
        <v>51</v>
      </c>
      <c s="6" t="s">
        <v>480</v>
      </c>
      <c s="36" t="s">
        <v>107</v>
      </c>
      <c s="37">
        <v>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91.25">
      <c r="A363" t="s">
        <v>57</v>
      </c>
      <c r="E363" s="39" t="s">
        <v>481</v>
      </c>
    </row>
    <row r="364" spans="1:16" ht="25.5">
      <c r="A364" t="s">
        <v>49</v>
      </c>
      <c s="34" t="s">
        <v>398</v>
      </c>
      <c s="34" t="s">
        <v>483</v>
      </c>
      <c s="35" t="s">
        <v>51</v>
      </c>
      <c s="6" t="s">
        <v>484</v>
      </c>
      <c s="36" t="s">
        <v>107</v>
      </c>
      <c s="37">
        <v>5</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485</v>
      </c>
    </row>
    <row r="368" spans="1:16" ht="25.5">
      <c r="A368" t="s">
        <v>49</v>
      </c>
      <c s="34" t="s">
        <v>402</v>
      </c>
      <c s="34" t="s">
        <v>487</v>
      </c>
      <c s="35" t="s">
        <v>51</v>
      </c>
      <c s="6" t="s">
        <v>488</v>
      </c>
      <c s="36" t="s">
        <v>107</v>
      </c>
      <c s="37">
        <v>5</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78.5">
      <c r="A371" t="s">
        <v>57</v>
      </c>
      <c r="E371" s="39" t="s">
        <v>489</v>
      </c>
    </row>
    <row r="372" spans="1:16" ht="25.5">
      <c r="A372" t="s">
        <v>49</v>
      </c>
      <c s="34" t="s">
        <v>406</v>
      </c>
      <c s="34" t="s">
        <v>491</v>
      </c>
      <c s="35" t="s">
        <v>51</v>
      </c>
      <c s="6" t="s">
        <v>492</v>
      </c>
      <c s="36" t="s">
        <v>107</v>
      </c>
      <c s="37">
        <v>5</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16.75">
      <c r="A375" t="s">
        <v>57</v>
      </c>
      <c r="E375" s="39" t="s">
        <v>493</v>
      </c>
    </row>
    <row r="376" spans="1:16" ht="12.75">
      <c r="A376" t="s">
        <v>49</v>
      </c>
      <c s="34" t="s">
        <v>410</v>
      </c>
      <c s="34" t="s">
        <v>702</v>
      </c>
      <c s="35" t="s">
        <v>51</v>
      </c>
      <c s="6" t="s">
        <v>703</v>
      </c>
      <c s="36" t="s">
        <v>107</v>
      </c>
      <c s="37">
        <v>3</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191.25">
      <c r="A379" t="s">
        <v>57</v>
      </c>
      <c r="E379" s="39" t="s">
        <v>704</v>
      </c>
    </row>
    <row r="380" spans="1:16" ht="12.75">
      <c r="A380" t="s">
        <v>49</v>
      </c>
      <c s="34" t="s">
        <v>414</v>
      </c>
      <c s="34" t="s">
        <v>705</v>
      </c>
      <c s="35" t="s">
        <v>51</v>
      </c>
      <c s="6" t="s">
        <v>706</v>
      </c>
      <c s="36" t="s">
        <v>107</v>
      </c>
      <c s="37">
        <v>3</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04">
      <c r="A383" t="s">
        <v>57</v>
      </c>
      <c r="E383" s="39" t="s">
        <v>707</v>
      </c>
    </row>
    <row r="384" spans="1:16" ht="12.75">
      <c r="A384" t="s">
        <v>49</v>
      </c>
      <c s="34" t="s">
        <v>418</v>
      </c>
      <c s="34" t="s">
        <v>495</v>
      </c>
      <c s="35" t="s">
        <v>51</v>
      </c>
      <c s="6" t="s">
        <v>496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191.25">
      <c r="A387" t="s">
        <v>57</v>
      </c>
      <c r="E387" s="39" t="s">
        <v>497</v>
      </c>
    </row>
    <row r="388" spans="1:16" ht="12.75">
      <c r="A388" t="s">
        <v>49</v>
      </c>
      <c s="34" t="s">
        <v>422</v>
      </c>
      <c s="34" t="s">
        <v>499</v>
      </c>
      <c s="35" t="s">
        <v>51</v>
      </c>
      <c s="6" t="s">
        <v>500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04">
      <c r="A391" t="s">
        <v>57</v>
      </c>
      <c r="E391" s="39" t="s">
        <v>501</v>
      </c>
    </row>
    <row r="392" spans="1:16" ht="12.75">
      <c r="A392" t="s">
        <v>49</v>
      </c>
      <c s="34" t="s">
        <v>426</v>
      </c>
      <c s="34" t="s">
        <v>503</v>
      </c>
      <c s="35" t="s">
        <v>51</v>
      </c>
      <c s="6" t="s">
        <v>504</v>
      </c>
      <c s="36" t="s">
        <v>107</v>
      </c>
      <c s="37">
        <v>11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91.25">
      <c r="A395" t="s">
        <v>57</v>
      </c>
      <c r="E395" s="39" t="s">
        <v>505</v>
      </c>
    </row>
    <row r="396" spans="1:16" ht="12.75">
      <c r="A396" t="s">
        <v>49</v>
      </c>
      <c s="34" t="s">
        <v>430</v>
      </c>
      <c s="34" t="s">
        <v>507</v>
      </c>
      <c s="35" t="s">
        <v>51</v>
      </c>
      <c s="6" t="s">
        <v>508</v>
      </c>
      <c s="36" t="s">
        <v>107</v>
      </c>
      <c s="37">
        <v>11</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04">
      <c r="A399" t="s">
        <v>57</v>
      </c>
      <c r="E399" s="39" t="s">
        <v>509</v>
      </c>
    </row>
    <row r="400" spans="1:16" ht="12.75">
      <c r="A400" t="s">
        <v>49</v>
      </c>
      <c s="34" t="s">
        <v>434</v>
      </c>
      <c s="34" t="s">
        <v>511</v>
      </c>
      <c s="35" t="s">
        <v>51</v>
      </c>
      <c s="6" t="s">
        <v>512</v>
      </c>
      <c s="36" t="s">
        <v>107</v>
      </c>
      <c s="37">
        <v>1</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91.25">
      <c r="A403" t="s">
        <v>57</v>
      </c>
      <c r="E403" s="39" t="s">
        <v>513</v>
      </c>
    </row>
    <row r="404" spans="1:16" ht="12.75">
      <c r="A404" t="s">
        <v>49</v>
      </c>
      <c s="34" t="s">
        <v>438</v>
      </c>
      <c s="34" t="s">
        <v>515</v>
      </c>
      <c s="35" t="s">
        <v>51</v>
      </c>
      <c s="6" t="s">
        <v>516</v>
      </c>
      <c s="36" t="s">
        <v>107</v>
      </c>
      <c s="37">
        <v>1</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204">
      <c r="A407" t="s">
        <v>57</v>
      </c>
      <c r="E407" s="39" t="s">
        <v>517</v>
      </c>
    </row>
    <row r="408" spans="1:16" ht="12.75">
      <c r="A408" t="s">
        <v>49</v>
      </c>
      <c s="34" t="s">
        <v>442</v>
      </c>
      <c s="34" t="s">
        <v>519</v>
      </c>
      <c s="35" t="s">
        <v>51</v>
      </c>
      <c s="6" t="s">
        <v>520</v>
      </c>
      <c s="36" t="s">
        <v>107</v>
      </c>
      <c s="37">
        <v>1</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91.25">
      <c r="A411" t="s">
        <v>57</v>
      </c>
      <c r="E411" s="39" t="s">
        <v>521</v>
      </c>
    </row>
    <row r="412" spans="1:16" ht="12.75">
      <c r="A412" t="s">
        <v>49</v>
      </c>
      <c s="34" t="s">
        <v>446</v>
      </c>
      <c s="34" t="s">
        <v>523</v>
      </c>
      <c s="35" t="s">
        <v>51</v>
      </c>
      <c s="6" t="s">
        <v>524</v>
      </c>
      <c s="36" t="s">
        <v>107</v>
      </c>
      <c s="37">
        <v>1</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204">
      <c r="A415" t="s">
        <v>57</v>
      </c>
      <c r="E415" s="39" t="s">
        <v>525</v>
      </c>
    </row>
    <row r="416" spans="1:16" ht="12.75">
      <c r="A416" t="s">
        <v>49</v>
      </c>
      <c s="34" t="s">
        <v>450</v>
      </c>
      <c s="34" t="s">
        <v>527</v>
      </c>
      <c s="35" t="s">
        <v>51</v>
      </c>
      <c s="6" t="s">
        <v>528</v>
      </c>
      <c s="36" t="s">
        <v>107</v>
      </c>
      <c s="37">
        <v>3</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91.25">
      <c r="A419" t="s">
        <v>57</v>
      </c>
      <c r="E419" s="39" t="s">
        <v>529</v>
      </c>
    </row>
    <row r="420" spans="1:16" ht="12.75">
      <c r="A420" t="s">
        <v>49</v>
      </c>
      <c s="34" t="s">
        <v>454</v>
      </c>
      <c s="34" t="s">
        <v>531</v>
      </c>
      <c s="35" t="s">
        <v>51</v>
      </c>
      <c s="6" t="s">
        <v>532</v>
      </c>
      <c s="36" t="s">
        <v>107</v>
      </c>
      <c s="37">
        <v>3</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229.5">
      <c r="A423" t="s">
        <v>57</v>
      </c>
      <c r="E423" s="39" t="s">
        <v>533</v>
      </c>
    </row>
    <row r="424" spans="1:16" ht="25.5">
      <c r="A424" t="s">
        <v>49</v>
      </c>
      <c s="34" t="s">
        <v>458</v>
      </c>
      <c s="34" t="s">
        <v>708</v>
      </c>
      <c s="35" t="s">
        <v>51</v>
      </c>
      <c s="6" t="s">
        <v>709</v>
      </c>
      <c s="36" t="s">
        <v>107</v>
      </c>
      <c s="37">
        <v>3</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14.75">
      <c r="A427" t="s">
        <v>57</v>
      </c>
      <c r="E427" s="39" t="s">
        <v>710</v>
      </c>
    </row>
    <row r="428" spans="1:16" ht="12.75">
      <c r="A428" t="s">
        <v>49</v>
      </c>
      <c s="34" t="s">
        <v>462</v>
      </c>
      <c s="34" t="s">
        <v>711</v>
      </c>
      <c s="35" t="s">
        <v>51</v>
      </c>
      <c s="6" t="s">
        <v>712</v>
      </c>
      <c s="36" t="s">
        <v>107</v>
      </c>
      <c s="37">
        <v>3</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242.25">
      <c r="A431" t="s">
        <v>57</v>
      </c>
      <c r="E431" s="39" t="s">
        <v>713</v>
      </c>
    </row>
    <row r="432" spans="1:16" ht="12.75">
      <c r="A432" t="s">
        <v>49</v>
      </c>
      <c s="34" t="s">
        <v>466</v>
      </c>
      <c s="34" t="s">
        <v>535</v>
      </c>
      <c s="35" t="s">
        <v>51</v>
      </c>
      <c s="6" t="s">
        <v>536</v>
      </c>
      <c s="36" t="s">
        <v>537</v>
      </c>
      <c s="37">
        <v>140</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91.25">
      <c r="A435" t="s">
        <v>57</v>
      </c>
      <c r="E435" s="39" t="s">
        <v>538</v>
      </c>
    </row>
    <row r="436" spans="1:16" ht="12.75">
      <c r="A436" t="s">
        <v>49</v>
      </c>
      <c s="34" t="s">
        <v>470</v>
      </c>
      <c s="34" t="s">
        <v>540</v>
      </c>
      <c s="35" t="s">
        <v>51</v>
      </c>
      <c s="6" t="s">
        <v>541</v>
      </c>
      <c s="36" t="s">
        <v>537</v>
      </c>
      <c s="37">
        <v>120</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178.5">
      <c r="A439" t="s">
        <v>57</v>
      </c>
      <c r="E439" s="39" t="s">
        <v>542</v>
      </c>
    </row>
    <row r="440" spans="1:16" ht="12.75">
      <c r="A440" t="s">
        <v>49</v>
      </c>
      <c s="34" t="s">
        <v>474</v>
      </c>
      <c s="34" t="s">
        <v>544</v>
      </c>
      <c s="35" t="s">
        <v>51</v>
      </c>
      <c s="6" t="s">
        <v>545</v>
      </c>
      <c s="36" t="s">
        <v>107</v>
      </c>
      <c s="37">
        <v>10</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255">
      <c r="A443" t="s">
        <v>57</v>
      </c>
      <c r="E443" s="39" t="s">
        <v>546</v>
      </c>
    </row>
    <row r="444" spans="1:16" ht="12.75">
      <c r="A444" t="s">
        <v>49</v>
      </c>
      <c s="34" t="s">
        <v>478</v>
      </c>
      <c s="34" t="s">
        <v>548</v>
      </c>
      <c s="35" t="s">
        <v>51</v>
      </c>
      <c s="6" t="s">
        <v>549</v>
      </c>
      <c s="36" t="s">
        <v>107</v>
      </c>
      <c s="37">
        <v>4</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178.5">
      <c r="A447" t="s">
        <v>57</v>
      </c>
      <c r="E447" s="39" t="s">
        <v>550</v>
      </c>
    </row>
    <row r="448" spans="1:16" ht="12.75">
      <c r="A448" t="s">
        <v>49</v>
      </c>
      <c s="34" t="s">
        <v>482</v>
      </c>
      <c s="34" t="s">
        <v>552</v>
      </c>
      <c s="35" t="s">
        <v>51</v>
      </c>
      <c s="6" t="s">
        <v>553</v>
      </c>
      <c s="36" t="s">
        <v>107</v>
      </c>
      <c s="37">
        <v>5</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216.75">
      <c r="A451" t="s">
        <v>57</v>
      </c>
      <c r="E451" s="39" t="s">
        <v>554</v>
      </c>
    </row>
    <row r="452" spans="1:16" ht="25.5">
      <c r="A452" t="s">
        <v>49</v>
      </c>
      <c s="34" t="s">
        <v>486</v>
      </c>
      <c s="34" t="s">
        <v>556</v>
      </c>
      <c s="35" t="s">
        <v>51</v>
      </c>
      <c s="6" t="s">
        <v>557</v>
      </c>
      <c s="36" t="s">
        <v>107</v>
      </c>
      <c s="37">
        <v>10</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29.5">
      <c r="A455" t="s">
        <v>57</v>
      </c>
      <c r="E455" s="39" t="s">
        <v>558</v>
      </c>
    </row>
    <row r="456" spans="1:16" ht="12.75">
      <c r="A456" t="s">
        <v>49</v>
      </c>
      <c s="34" t="s">
        <v>490</v>
      </c>
      <c s="34" t="s">
        <v>560</v>
      </c>
      <c s="35" t="s">
        <v>51</v>
      </c>
      <c s="6" t="s">
        <v>561</v>
      </c>
      <c s="36" t="s">
        <v>107</v>
      </c>
      <c s="37">
        <v>1</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40.25">
      <c r="A459" t="s">
        <v>57</v>
      </c>
      <c r="E459" s="39" t="s">
        <v>562</v>
      </c>
    </row>
    <row r="460" spans="1:16" ht="12.75">
      <c r="A460" t="s">
        <v>49</v>
      </c>
      <c s="34" t="s">
        <v>494</v>
      </c>
      <c s="34" t="s">
        <v>564</v>
      </c>
      <c s="35" t="s">
        <v>51</v>
      </c>
      <c s="6" t="s">
        <v>565</v>
      </c>
      <c s="36" t="s">
        <v>107</v>
      </c>
      <c s="37">
        <v>10</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566</v>
      </c>
    </row>
    <row r="464" spans="1:16" ht="12.75">
      <c r="A464" t="s">
        <v>49</v>
      </c>
      <c s="34" t="s">
        <v>498</v>
      </c>
      <c s="34" t="s">
        <v>568</v>
      </c>
      <c s="35" t="s">
        <v>51</v>
      </c>
      <c s="6" t="s">
        <v>569</v>
      </c>
      <c s="36" t="s">
        <v>107</v>
      </c>
      <c s="37">
        <v>10</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204">
      <c r="A467" t="s">
        <v>57</v>
      </c>
      <c r="E467" s="39" t="s">
        <v>570</v>
      </c>
    </row>
    <row r="468" spans="1:16" ht="12.75">
      <c r="A468" t="s">
        <v>49</v>
      </c>
      <c s="34" t="s">
        <v>502</v>
      </c>
      <c s="34" t="s">
        <v>572</v>
      </c>
      <c s="35" t="s">
        <v>51</v>
      </c>
      <c s="6" t="s">
        <v>573</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566</v>
      </c>
    </row>
    <row r="472" spans="1:16" ht="12.75">
      <c r="A472" t="s">
        <v>49</v>
      </c>
      <c s="34" t="s">
        <v>506</v>
      </c>
      <c s="34" t="s">
        <v>575</v>
      </c>
      <c s="35" t="s">
        <v>51</v>
      </c>
      <c s="6" t="s">
        <v>576</v>
      </c>
      <c s="36" t="s">
        <v>107</v>
      </c>
      <c s="37">
        <v>2</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204">
      <c r="A475" t="s">
        <v>57</v>
      </c>
      <c r="E475" s="39" t="s">
        <v>570</v>
      </c>
    </row>
    <row r="476" spans="1:16" ht="12.75">
      <c r="A476" t="s">
        <v>49</v>
      </c>
      <c s="34" t="s">
        <v>510</v>
      </c>
      <c s="34" t="s">
        <v>578</v>
      </c>
      <c s="35" t="s">
        <v>51</v>
      </c>
      <c s="6" t="s">
        <v>579</v>
      </c>
      <c s="36" t="s">
        <v>150</v>
      </c>
      <c s="37">
        <v>20</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42.25">
      <c r="A479" t="s">
        <v>57</v>
      </c>
      <c r="E479" s="39" t="s">
        <v>580</v>
      </c>
    </row>
    <row r="480" spans="1:16" ht="12.75">
      <c r="A480" t="s">
        <v>49</v>
      </c>
      <c s="34" t="s">
        <v>514</v>
      </c>
      <c s="34" t="s">
        <v>582</v>
      </c>
      <c s="35" t="s">
        <v>51</v>
      </c>
      <c s="6" t="s">
        <v>583</v>
      </c>
      <c s="36" t="s">
        <v>150</v>
      </c>
      <c s="37">
        <v>20</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78.5">
      <c r="A483" t="s">
        <v>57</v>
      </c>
      <c r="E483" s="39" t="s">
        <v>584</v>
      </c>
    </row>
    <row r="484" spans="1:13" ht="12.75">
      <c r="A484" t="s">
        <v>46</v>
      </c>
      <c r="C484" s="31" t="s">
        <v>27</v>
      </c>
      <c r="E484" s="33" t="s">
        <v>585</v>
      </c>
      <c r="J484" s="32">
        <f>0</f>
      </c>
      <c s="32">
        <f>0</f>
      </c>
      <c s="32">
        <f>0+L485+L489+L493+L497+L501+L505+L509+L513+L517+L521+L525+L529+L533+L537+L541+L545+L549+L553+L557+L561+L565+L569+L573+L577+L581+L585+L589+L593</f>
      </c>
      <c s="32">
        <f>0+M485+M489+M493+M497+M501+M505+M509+M513+M517+M521+M525+M529+M533+M537+M541+M545+M549+M553+M557+M561+M565+M569+M573+M577+M581+M585+M589+M593</f>
      </c>
    </row>
    <row r="485" spans="1:16" ht="12.75">
      <c r="A485" t="s">
        <v>49</v>
      </c>
      <c s="34" t="s">
        <v>518</v>
      </c>
      <c s="34" t="s">
        <v>587</v>
      </c>
      <c s="35" t="s">
        <v>51</v>
      </c>
      <c s="6" t="s">
        <v>588</v>
      </c>
      <c s="36" t="s">
        <v>150</v>
      </c>
      <c s="37">
        <v>15</v>
      </c>
      <c s="36">
        <v>0</v>
      </c>
      <c s="36">
        <f>ROUND(G485*H485,6)</f>
      </c>
      <c r="L485" s="38">
        <v>0</v>
      </c>
      <c s="32">
        <f>ROUND(ROUND(L485,2)*ROUND(G485,3),2)</f>
      </c>
      <c s="36" t="s">
        <v>54</v>
      </c>
      <c>
        <f>(M485*21)/100</f>
      </c>
      <c t="s">
        <v>27</v>
      </c>
    </row>
    <row r="486" spans="1:5" ht="12.75">
      <c r="A486" s="35" t="s">
        <v>55</v>
      </c>
      <c r="E486" s="39" t="s">
        <v>51</v>
      </c>
    </row>
    <row r="487" spans="1:5" ht="12.75">
      <c r="A487" s="35" t="s">
        <v>56</v>
      </c>
      <c r="E487" s="40" t="s">
        <v>51</v>
      </c>
    </row>
    <row r="488" spans="1:5" ht="229.5">
      <c r="A488" t="s">
        <v>57</v>
      </c>
      <c r="E488" s="39" t="s">
        <v>589</v>
      </c>
    </row>
    <row r="489" spans="1:16" ht="12.75">
      <c r="A489" t="s">
        <v>49</v>
      </c>
      <c s="34" t="s">
        <v>522</v>
      </c>
      <c s="34" t="s">
        <v>591</v>
      </c>
      <c s="35" t="s">
        <v>51</v>
      </c>
      <c s="6" t="s">
        <v>592</v>
      </c>
      <c s="36" t="s">
        <v>150</v>
      </c>
      <c s="37">
        <v>30</v>
      </c>
      <c s="36">
        <v>0</v>
      </c>
      <c s="36">
        <f>ROUND(G489*H489,6)</f>
      </c>
      <c r="L489" s="38">
        <v>0</v>
      </c>
      <c s="32">
        <f>ROUND(ROUND(L489,2)*ROUND(G489,3),2)</f>
      </c>
      <c s="36" t="s">
        <v>54</v>
      </c>
      <c>
        <f>(M489*21)/100</f>
      </c>
      <c t="s">
        <v>27</v>
      </c>
    </row>
    <row r="490" spans="1:5" ht="12.75">
      <c r="A490" s="35" t="s">
        <v>55</v>
      </c>
      <c r="E490" s="39" t="s">
        <v>51</v>
      </c>
    </row>
    <row r="491" spans="1:5" ht="12.75">
      <c r="A491" s="35" t="s">
        <v>56</v>
      </c>
      <c r="E491" s="40" t="s">
        <v>51</v>
      </c>
    </row>
    <row r="492" spans="1:5" ht="229.5">
      <c r="A492" t="s">
        <v>57</v>
      </c>
      <c r="E492" s="39" t="s">
        <v>589</v>
      </c>
    </row>
    <row r="493" spans="1:16" ht="25.5">
      <c r="A493" t="s">
        <v>49</v>
      </c>
      <c s="34" t="s">
        <v>526</v>
      </c>
      <c s="34" t="s">
        <v>597</v>
      </c>
      <c s="35" t="s">
        <v>51</v>
      </c>
      <c s="6" t="s">
        <v>598</v>
      </c>
      <c s="36" t="s">
        <v>107</v>
      </c>
      <c s="37">
        <v>3</v>
      </c>
      <c s="36">
        <v>0</v>
      </c>
      <c s="36">
        <f>ROUND(G493*H493,6)</f>
      </c>
      <c r="L493" s="38">
        <v>0</v>
      </c>
      <c s="32">
        <f>ROUND(ROUND(L493,2)*ROUND(G493,3),2)</f>
      </c>
      <c s="36" t="s">
        <v>54</v>
      </c>
      <c>
        <f>(M493*21)/100</f>
      </c>
      <c t="s">
        <v>27</v>
      </c>
    </row>
    <row r="494" spans="1:5" ht="12.75">
      <c r="A494" s="35" t="s">
        <v>55</v>
      </c>
      <c r="E494" s="39" t="s">
        <v>51</v>
      </c>
    </row>
    <row r="495" spans="1:5" ht="12.75">
      <c r="A495" s="35" t="s">
        <v>56</v>
      </c>
      <c r="E495" s="40" t="s">
        <v>51</v>
      </c>
    </row>
    <row r="496" spans="1:5" ht="242.25">
      <c r="A496" t="s">
        <v>57</v>
      </c>
      <c r="E496" s="39" t="s">
        <v>599</v>
      </c>
    </row>
    <row r="497" spans="1:16" ht="12.75">
      <c r="A497" t="s">
        <v>49</v>
      </c>
      <c s="34" t="s">
        <v>530</v>
      </c>
      <c s="34" t="s">
        <v>293</v>
      </c>
      <c s="35" t="s">
        <v>51</v>
      </c>
      <c s="6" t="s">
        <v>294</v>
      </c>
      <c s="36" t="s">
        <v>107</v>
      </c>
      <c s="37">
        <v>4</v>
      </c>
      <c s="36">
        <v>0</v>
      </c>
      <c s="36">
        <f>ROUND(G497*H497,6)</f>
      </c>
      <c r="L497" s="38">
        <v>0</v>
      </c>
      <c s="32">
        <f>ROUND(ROUND(L497,2)*ROUND(G497,3),2)</f>
      </c>
      <c s="36" t="s">
        <v>54</v>
      </c>
      <c>
        <f>(M497*21)/100</f>
      </c>
      <c t="s">
        <v>27</v>
      </c>
    </row>
    <row r="498" spans="1:5" ht="12.75">
      <c r="A498" s="35" t="s">
        <v>55</v>
      </c>
      <c r="E498" s="39" t="s">
        <v>51</v>
      </c>
    </row>
    <row r="499" spans="1:5" ht="12.75">
      <c r="A499" s="35" t="s">
        <v>56</v>
      </c>
      <c r="E499" s="40" t="s">
        <v>51</v>
      </c>
    </row>
    <row r="500" spans="1:5" ht="229.5">
      <c r="A500" t="s">
        <v>57</v>
      </c>
      <c r="E500" s="39" t="s">
        <v>295</v>
      </c>
    </row>
    <row r="501" spans="1:16" ht="12.75">
      <c r="A501" t="s">
        <v>49</v>
      </c>
      <c s="34" t="s">
        <v>534</v>
      </c>
      <c s="34" t="s">
        <v>602</v>
      </c>
      <c s="35" t="s">
        <v>51</v>
      </c>
      <c s="6" t="s">
        <v>603</v>
      </c>
      <c s="36" t="s">
        <v>107</v>
      </c>
      <c s="37">
        <v>2</v>
      </c>
      <c s="36">
        <v>0</v>
      </c>
      <c s="36">
        <f>ROUND(G501*H501,6)</f>
      </c>
      <c r="L501" s="38">
        <v>0</v>
      </c>
      <c s="32">
        <f>ROUND(ROUND(L501,2)*ROUND(G501,3),2)</f>
      </c>
      <c s="36" t="s">
        <v>54</v>
      </c>
      <c>
        <f>(M501*21)/100</f>
      </c>
      <c t="s">
        <v>27</v>
      </c>
    </row>
    <row r="502" spans="1:5" ht="12.75">
      <c r="A502" s="35" t="s">
        <v>55</v>
      </c>
      <c r="E502" s="39" t="s">
        <v>51</v>
      </c>
    </row>
    <row r="503" spans="1:5" ht="12.75">
      <c r="A503" s="35" t="s">
        <v>56</v>
      </c>
      <c r="E503" s="40" t="s">
        <v>51</v>
      </c>
    </row>
    <row r="504" spans="1:5" ht="229.5">
      <c r="A504" t="s">
        <v>57</v>
      </c>
      <c r="E504" s="39" t="s">
        <v>604</v>
      </c>
    </row>
    <row r="505" spans="1:16" ht="12.75">
      <c r="A505" t="s">
        <v>49</v>
      </c>
      <c s="34" t="s">
        <v>539</v>
      </c>
      <c s="34" t="s">
        <v>606</v>
      </c>
      <c s="35" t="s">
        <v>51</v>
      </c>
      <c s="6" t="s">
        <v>607</v>
      </c>
      <c s="36" t="s">
        <v>107</v>
      </c>
      <c s="37">
        <v>1</v>
      </c>
      <c s="36">
        <v>0</v>
      </c>
      <c s="36">
        <f>ROUND(G505*H505,6)</f>
      </c>
      <c r="L505" s="38">
        <v>0</v>
      </c>
      <c s="32">
        <f>ROUND(ROUND(L505,2)*ROUND(G505,3),2)</f>
      </c>
      <c s="36" t="s">
        <v>54</v>
      </c>
      <c>
        <f>(M505*21)/100</f>
      </c>
      <c t="s">
        <v>27</v>
      </c>
    </row>
    <row r="506" spans="1:5" ht="12.75">
      <c r="A506" s="35" t="s">
        <v>55</v>
      </c>
      <c r="E506" s="39" t="s">
        <v>51</v>
      </c>
    </row>
    <row r="507" spans="1:5" ht="12.75">
      <c r="A507" s="35" t="s">
        <v>56</v>
      </c>
      <c r="E507" s="40" t="s">
        <v>51</v>
      </c>
    </row>
    <row r="508" spans="1:5" ht="229.5">
      <c r="A508" t="s">
        <v>57</v>
      </c>
      <c r="E508" s="39" t="s">
        <v>608</v>
      </c>
    </row>
    <row r="509" spans="1:16" ht="12.75">
      <c r="A509" t="s">
        <v>49</v>
      </c>
      <c s="34" t="s">
        <v>543</v>
      </c>
      <c s="34" t="s">
        <v>617</v>
      </c>
      <c s="35" t="s">
        <v>51</v>
      </c>
      <c s="6" t="s">
        <v>618</v>
      </c>
      <c s="36" t="s">
        <v>107</v>
      </c>
      <c s="37">
        <v>1</v>
      </c>
      <c s="36">
        <v>0</v>
      </c>
      <c s="36">
        <f>ROUND(G509*H509,6)</f>
      </c>
      <c r="L509" s="38">
        <v>0</v>
      </c>
      <c s="32">
        <f>ROUND(ROUND(L509,2)*ROUND(G509,3),2)</f>
      </c>
      <c s="36" t="s">
        <v>54</v>
      </c>
      <c>
        <f>(M509*21)/100</f>
      </c>
      <c t="s">
        <v>27</v>
      </c>
    </row>
    <row r="510" spans="1:5" ht="12.75">
      <c r="A510" s="35" t="s">
        <v>55</v>
      </c>
      <c r="E510" s="39" t="s">
        <v>51</v>
      </c>
    </row>
    <row r="511" spans="1:5" ht="12.75">
      <c r="A511" s="35" t="s">
        <v>56</v>
      </c>
      <c r="E511" s="40" t="s">
        <v>51</v>
      </c>
    </row>
    <row r="512" spans="1:5" ht="229.5">
      <c r="A512" t="s">
        <v>57</v>
      </c>
      <c r="E512" s="39" t="s">
        <v>612</v>
      </c>
    </row>
    <row r="513" spans="1:16" ht="12.75">
      <c r="A513" t="s">
        <v>49</v>
      </c>
      <c s="34" t="s">
        <v>547</v>
      </c>
      <c s="34" t="s">
        <v>620</v>
      </c>
      <c s="35" t="s">
        <v>51</v>
      </c>
      <c s="6" t="s">
        <v>621</v>
      </c>
      <c s="36" t="s">
        <v>107</v>
      </c>
      <c s="37">
        <v>3</v>
      </c>
      <c s="36">
        <v>0</v>
      </c>
      <c s="36">
        <f>ROUND(G513*H513,6)</f>
      </c>
      <c r="L513" s="38">
        <v>0</v>
      </c>
      <c s="32">
        <f>ROUND(ROUND(L513,2)*ROUND(G513,3),2)</f>
      </c>
      <c s="36" t="s">
        <v>54</v>
      </c>
      <c>
        <f>(M513*21)/100</f>
      </c>
      <c t="s">
        <v>27</v>
      </c>
    </row>
    <row r="514" spans="1:5" ht="12.75">
      <c r="A514" s="35" t="s">
        <v>55</v>
      </c>
      <c r="E514" s="39" t="s">
        <v>51</v>
      </c>
    </row>
    <row r="515" spans="1:5" ht="12.75">
      <c r="A515" s="35" t="s">
        <v>56</v>
      </c>
      <c r="E515" s="40" t="s">
        <v>51</v>
      </c>
    </row>
    <row r="516" spans="1:5" ht="229.5">
      <c r="A516" t="s">
        <v>57</v>
      </c>
      <c r="E516" s="39" t="s">
        <v>612</v>
      </c>
    </row>
    <row r="517" spans="1:16" ht="12.75">
      <c r="A517" t="s">
        <v>49</v>
      </c>
      <c s="34" t="s">
        <v>551</v>
      </c>
      <c s="34" t="s">
        <v>623</v>
      </c>
      <c s="35" t="s">
        <v>51</v>
      </c>
      <c s="6" t="s">
        <v>624</v>
      </c>
      <c s="36" t="s">
        <v>107</v>
      </c>
      <c s="37">
        <v>24</v>
      </c>
      <c s="36">
        <v>0</v>
      </c>
      <c s="36">
        <f>ROUND(G517*H517,6)</f>
      </c>
      <c r="L517" s="38">
        <v>0</v>
      </c>
      <c s="32">
        <f>ROUND(ROUND(L517,2)*ROUND(G517,3),2)</f>
      </c>
      <c s="36" t="s">
        <v>54</v>
      </c>
      <c>
        <f>(M517*21)/100</f>
      </c>
      <c t="s">
        <v>27</v>
      </c>
    </row>
    <row r="518" spans="1:5" ht="12.75">
      <c r="A518" s="35" t="s">
        <v>55</v>
      </c>
      <c r="E518" s="39" t="s">
        <v>51</v>
      </c>
    </row>
    <row r="519" spans="1:5" ht="12.75">
      <c r="A519" s="35" t="s">
        <v>56</v>
      </c>
      <c r="E519" s="40" t="s">
        <v>51</v>
      </c>
    </row>
    <row r="520" spans="1:5" ht="229.5">
      <c r="A520" t="s">
        <v>57</v>
      </c>
      <c r="E520" s="39" t="s">
        <v>625</v>
      </c>
    </row>
    <row r="521" spans="1:16" ht="12.75">
      <c r="A521" t="s">
        <v>49</v>
      </c>
      <c s="34" t="s">
        <v>555</v>
      </c>
      <c s="34" t="s">
        <v>714</v>
      </c>
      <c s="35" t="s">
        <v>51</v>
      </c>
      <c s="6" t="s">
        <v>715</v>
      </c>
      <c s="36" t="s">
        <v>107</v>
      </c>
      <c s="37">
        <v>5</v>
      </c>
      <c s="36">
        <v>0</v>
      </c>
      <c s="36">
        <f>ROUND(G521*H521,6)</f>
      </c>
      <c r="L521" s="38">
        <v>0</v>
      </c>
      <c s="32">
        <f>ROUND(ROUND(L521,2)*ROUND(G521,3),2)</f>
      </c>
      <c s="36" t="s">
        <v>54</v>
      </c>
      <c>
        <f>(M521*21)/100</f>
      </c>
      <c t="s">
        <v>27</v>
      </c>
    </row>
    <row r="522" spans="1:5" ht="12.75">
      <c r="A522" s="35" t="s">
        <v>55</v>
      </c>
      <c r="E522" s="39" t="s">
        <v>51</v>
      </c>
    </row>
    <row r="523" spans="1:5" ht="12.75">
      <c r="A523" s="35" t="s">
        <v>56</v>
      </c>
      <c r="E523" s="40" t="s">
        <v>51</v>
      </c>
    </row>
    <row r="524" spans="1:5" ht="229.5">
      <c r="A524" t="s">
        <v>57</v>
      </c>
      <c r="E524" s="39" t="s">
        <v>716</v>
      </c>
    </row>
    <row r="525" spans="1:16" ht="12.75">
      <c r="A525" t="s">
        <v>49</v>
      </c>
      <c s="34" t="s">
        <v>559</v>
      </c>
      <c s="34" t="s">
        <v>346</v>
      </c>
      <c s="35" t="s">
        <v>51</v>
      </c>
      <c s="6" t="s">
        <v>347</v>
      </c>
      <c s="36" t="s">
        <v>107</v>
      </c>
      <c s="37">
        <v>19</v>
      </c>
      <c s="36">
        <v>0</v>
      </c>
      <c s="36">
        <f>ROUND(G525*H525,6)</f>
      </c>
      <c r="L525" s="38">
        <v>0</v>
      </c>
      <c s="32">
        <f>ROUND(ROUND(L525,2)*ROUND(G525,3),2)</f>
      </c>
      <c s="36" t="s">
        <v>54</v>
      </c>
      <c>
        <f>(M525*21)/100</f>
      </c>
      <c t="s">
        <v>27</v>
      </c>
    </row>
    <row r="526" spans="1:5" ht="12.75">
      <c r="A526" s="35" t="s">
        <v>55</v>
      </c>
      <c r="E526" s="39" t="s">
        <v>51</v>
      </c>
    </row>
    <row r="527" spans="1:5" ht="12.75">
      <c r="A527" s="35" t="s">
        <v>56</v>
      </c>
      <c r="E527" s="40" t="s">
        <v>51</v>
      </c>
    </row>
    <row r="528" spans="1:5" ht="229.5">
      <c r="A528" t="s">
        <v>57</v>
      </c>
      <c r="E528" s="39" t="s">
        <v>348</v>
      </c>
    </row>
    <row r="529" spans="1:16" ht="12.75">
      <c r="A529" t="s">
        <v>49</v>
      </c>
      <c s="34" t="s">
        <v>563</v>
      </c>
      <c s="34" t="s">
        <v>628</v>
      </c>
      <c s="35" t="s">
        <v>51</v>
      </c>
      <c s="6" t="s">
        <v>629</v>
      </c>
      <c s="36" t="s">
        <v>107</v>
      </c>
      <c s="37">
        <v>2</v>
      </c>
      <c s="36">
        <v>0</v>
      </c>
      <c s="36">
        <f>ROUND(G529*H529,6)</f>
      </c>
      <c r="L529" s="38">
        <v>0</v>
      </c>
      <c s="32">
        <f>ROUND(ROUND(L529,2)*ROUND(G529,3),2)</f>
      </c>
      <c s="36" t="s">
        <v>54</v>
      </c>
      <c>
        <f>(M529*21)/100</f>
      </c>
      <c t="s">
        <v>27</v>
      </c>
    </row>
    <row r="530" spans="1:5" ht="12.75">
      <c r="A530" s="35" t="s">
        <v>55</v>
      </c>
      <c r="E530" s="39" t="s">
        <v>51</v>
      </c>
    </row>
    <row r="531" spans="1:5" ht="12.75">
      <c r="A531" s="35" t="s">
        <v>56</v>
      </c>
      <c r="E531" s="40" t="s">
        <v>51</v>
      </c>
    </row>
    <row r="532" spans="1:5" ht="229.5">
      <c r="A532" t="s">
        <v>57</v>
      </c>
      <c r="E532" s="39" t="s">
        <v>630</v>
      </c>
    </row>
    <row r="533" spans="1:16" ht="12.75">
      <c r="A533" t="s">
        <v>49</v>
      </c>
      <c s="34" t="s">
        <v>567</v>
      </c>
      <c s="34" t="s">
        <v>632</v>
      </c>
      <c s="35" t="s">
        <v>51</v>
      </c>
      <c s="6" t="s">
        <v>633</v>
      </c>
      <c s="36" t="s">
        <v>107</v>
      </c>
      <c s="37">
        <v>1</v>
      </c>
      <c s="36">
        <v>0</v>
      </c>
      <c s="36">
        <f>ROUND(G533*H533,6)</f>
      </c>
      <c r="L533" s="38">
        <v>0</v>
      </c>
      <c s="32">
        <f>ROUND(ROUND(L533,2)*ROUND(G533,3),2)</f>
      </c>
      <c s="36" t="s">
        <v>54</v>
      </c>
      <c>
        <f>(M533*21)/100</f>
      </c>
      <c t="s">
        <v>27</v>
      </c>
    </row>
    <row r="534" spans="1:5" ht="12.75">
      <c r="A534" s="35" t="s">
        <v>55</v>
      </c>
      <c r="E534" s="39" t="s">
        <v>51</v>
      </c>
    </row>
    <row r="535" spans="1:5" ht="12.75">
      <c r="A535" s="35" t="s">
        <v>56</v>
      </c>
      <c r="E535" s="40" t="s">
        <v>51</v>
      </c>
    </row>
    <row r="536" spans="1:5" ht="242.25">
      <c r="A536" t="s">
        <v>57</v>
      </c>
      <c r="E536" s="39" t="s">
        <v>634</v>
      </c>
    </row>
    <row r="537" spans="1:16" ht="12.75">
      <c r="A537" t="s">
        <v>49</v>
      </c>
      <c s="34" t="s">
        <v>571</v>
      </c>
      <c s="34" t="s">
        <v>636</v>
      </c>
      <c s="35" t="s">
        <v>51</v>
      </c>
      <c s="6" t="s">
        <v>637</v>
      </c>
      <c s="36" t="s">
        <v>107</v>
      </c>
      <c s="37">
        <v>1</v>
      </c>
      <c s="36">
        <v>0</v>
      </c>
      <c s="36">
        <f>ROUND(G537*H537,6)</f>
      </c>
      <c r="L537" s="38">
        <v>0</v>
      </c>
      <c s="32">
        <f>ROUND(ROUND(L537,2)*ROUND(G537,3),2)</f>
      </c>
      <c s="36" t="s">
        <v>54</v>
      </c>
      <c>
        <f>(M537*21)/100</f>
      </c>
      <c t="s">
        <v>27</v>
      </c>
    </row>
    <row r="538" spans="1:5" ht="12.75">
      <c r="A538" s="35" t="s">
        <v>55</v>
      </c>
      <c r="E538" s="39" t="s">
        <v>51</v>
      </c>
    </row>
    <row r="539" spans="1:5" ht="12.75">
      <c r="A539" s="35" t="s">
        <v>56</v>
      </c>
      <c r="E539" s="40" t="s">
        <v>51</v>
      </c>
    </row>
    <row r="540" spans="1:5" ht="229.5">
      <c r="A540" t="s">
        <v>57</v>
      </c>
      <c r="E540" s="39" t="s">
        <v>638</v>
      </c>
    </row>
    <row r="541" spans="1:16" ht="12.75">
      <c r="A541" t="s">
        <v>49</v>
      </c>
      <c s="34" t="s">
        <v>574</v>
      </c>
      <c s="34" t="s">
        <v>640</v>
      </c>
      <c s="35" t="s">
        <v>51</v>
      </c>
      <c s="6" t="s">
        <v>641</v>
      </c>
      <c s="36" t="s">
        <v>107</v>
      </c>
      <c s="37">
        <v>2</v>
      </c>
      <c s="36">
        <v>0</v>
      </c>
      <c s="36">
        <f>ROUND(G541*H541,6)</f>
      </c>
      <c r="L541" s="38">
        <v>0</v>
      </c>
      <c s="32">
        <f>ROUND(ROUND(L541,2)*ROUND(G541,3),2)</f>
      </c>
      <c s="36" t="s">
        <v>54</v>
      </c>
      <c>
        <f>(M541*21)/100</f>
      </c>
      <c t="s">
        <v>27</v>
      </c>
    </row>
    <row r="542" spans="1:5" ht="12.75">
      <c r="A542" s="35" t="s">
        <v>55</v>
      </c>
      <c r="E542" s="39" t="s">
        <v>51</v>
      </c>
    </row>
    <row r="543" spans="1:5" ht="12.75">
      <c r="A543" s="35" t="s">
        <v>56</v>
      </c>
      <c r="E543" s="40" t="s">
        <v>51</v>
      </c>
    </row>
    <row r="544" spans="1:5" ht="229.5">
      <c r="A544" t="s">
        <v>57</v>
      </c>
      <c r="E544" s="39" t="s">
        <v>642</v>
      </c>
    </row>
    <row r="545" spans="1:16" ht="12.75">
      <c r="A545" t="s">
        <v>49</v>
      </c>
      <c s="34" t="s">
        <v>577</v>
      </c>
      <c s="34" t="s">
        <v>644</v>
      </c>
      <c s="35" t="s">
        <v>51</v>
      </c>
      <c s="6" t="s">
        <v>645</v>
      </c>
      <c s="36" t="s">
        <v>107</v>
      </c>
      <c s="37">
        <v>2</v>
      </c>
      <c s="36">
        <v>0</v>
      </c>
      <c s="36">
        <f>ROUND(G545*H545,6)</f>
      </c>
      <c r="L545" s="38">
        <v>0</v>
      </c>
      <c s="32">
        <f>ROUND(ROUND(L545,2)*ROUND(G545,3),2)</f>
      </c>
      <c s="36" t="s">
        <v>54</v>
      </c>
      <c>
        <f>(M545*21)/100</f>
      </c>
      <c t="s">
        <v>27</v>
      </c>
    </row>
    <row r="546" spans="1:5" ht="12.75">
      <c r="A546" s="35" t="s">
        <v>55</v>
      </c>
      <c r="E546" s="39" t="s">
        <v>51</v>
      </c>
    </row>
    <row r="547" spans="1:5" ht="12.75">
      <c r="A547" s="35" t="s">
        <v>56</v>
      </c>
      <c r="E547" s="40" t="s">
        <v>51</v>
      </c>
    </row>
    <row r="548" spans="1:5" ht="229.5">
      <c r="A548" t="s">
        <v>57</v>
      </c>
      <c r="E548" s="39" t="s">
        <v>646</v>
      </c>
    </row>
    <row r="549" spans="1:16" ht="12.75">
      <c r="A549" t="s">
        <v>49</v>
      </c>
      <c s="34" t="s">
        <v>581</v>
      </c>
      <c s="34" t="s">
        <v>652</v>
      </c>
      <c s="35" t="s">
        <v>51</v>
      </c>
      <c s="6" t="s">
        <v>653</v>
      </c>
      <c s="36" t="s">
        <v>107</v>
      </c>
      <c s="37">
        <v>3</v>
      </c>
      <c s="36">
        <v>0</v>
      </c>
      <c s="36">
        <f>ROUND(G549*H549,6)</f>
      </c>
      <c r="L549" s="38">
        <v>0</v>
      </c>
      <c s="32">
        <f>ROUND(ROUND(L549,2)*ROUND(G549,3),2)</f>
      </c>
      <c s="36" t="s">
        <v>54</v>
      </c>
      <c>
        <f>(M549*21)/100</f>
      </c>
      <c t="s">
        <v>27</v>
      </c>
    </row>
    <row r="550" spans="1:5" ht="12.75">
      <c r="A550" s="35" t="s">
        <v>55</v>
      </c>
      <c r="E550" s="39" t="s">
        <v>51</v>
      </c>
    </row>
    <row r="551" spans="1:5" ht="12.75">
      <c r="A551" s="35" t="s">
        <v>56</v>
      </c>
      <c r="E551" s="40" t="s">
        <v>51</v>
      </c>
    </row>
    <row r="552" spans="1:5" ht="242.25">
      <c r="A552" t="s">
        <v>57</v>
      </c>
      <c r="E552" s="39" t="s">
        <v>654</v>
      </c>
    </row>
    <row r="553" spans="1:16" ht="12.75">
      <c r="A553" t="s">
        <v>49</v>
      </c>
      <c s="34" t="s">
        <v>586</v>
      </c>
      <c s="34" t="s">
        <v>660</v>
      </c>
      <c s="35" t="s">
        <v>51</v>
      </c>
      <c s="6" t="s">
        <v>661</v>
      </c>
      <c s="36" t="s">
        <v>107</v>
      </c>
      <c s="37">
        <v>5</v>
      </c>
      <c s="36">
        <v>0</v>
      </c>
      <c s="36">
        <f>ROUND(G553*H553,6)</f>
      </c>
      <c r="L553" s="38">
        <v>0</v>
      </c>
      <c s="32">
        <f>ROUND(ROUND(L553,2)*ROUND(G553,3),2)</f>
      </c>
      <c s="36" t="s">
        <v>54</v>
      </c>
      <c>
        <f>(M553*21)/100</f>
      </c>
      <c t="s">
        <v>27</v>
      </c>
    </row>
    <row r="554" spans="1:5" ht="12.75">
      <c r="A554" s="35" t="s">
        <v>55</v>
      </c>
      <c r="E554" s="39" t="s">
        <v>51</v>
      </c>
    </row>
    <row r="555" spans="1:5" ht="12.75">
      <c r="A555" s="35" t="s">
        <v>56</v>
      </c>
      <c r="E555" s="40" t="s">
        <v>51</v>
      </c>
    </row>
    <row r="556" spans="1:5" ht="255">
      <c r="A556" t="s">
        <v>57</v>
      </c>
      <c r="E556" s="39" t="s">
        <v>662</v>
      </c>
    </row>
    <row r="557" spans="1:16" ht="12.75">
      <c r="A557" t="s">
        <v>49</v>
      </c>
      <c s="34" t="s">
        <v>590</v>
      </c>
      <c s="34" t="s">
        <v>717</v>
      </c>
      <c s="35" t="s">
        <v>51</v>
      </c>
      <c s="6" t="s">
        <v>718</v>
      </c>
      <c s="36" t="s">
        <v>107</v>
      </c>
      <c s="37">
        <v>2</v>
      </c>
      <c s="36">
        <v>0</v>
      </c>
      <c s="36">
        <f>ROUND(G557*H557,6)</f>
      </c>
      <c r="L557" s="38">
        <v>0</v>
      </c>
      <c s="32">
        <f>ROUND(ROUND(L557,2)*ROUND(G557,3),2)</f>
      </c>
      <c s="36" t="s">
        <v>54</v>
      </c>
      <c>
        <f>(M557*21)/100</f>
      </c>
      <c t="s">
        <v>27</v>
      </c>
    </row>
    <row r="558" spans="1:5" ht="12.75">
      <c r="A558" s="35" t="s">
        <v>55</v>
      </c>
      <c r="E558" s="39" t="s">
        <v>51</v>
      </c>
    </row>
    <row r="559" spans="1:5" ht="12.75">
      <c r="A559" s="35" t="s">
        <v>56</v>
      </c>
      <c r="E559" s="40" t="s">
        <v>51</v>
      </c>
    </row>
    <row r="560" spans="1:5" ht="242.25">
      <c r="A560" t="s">
        <v>57</v>
      </c>
      <c r="E560" s="39" t="s">
        <v>719</v>
      </c>
    </row>
    <row r="561" spans="1:16" ht="25.5">
      <c r="A561" t="s">
        <v>49</v>
      </c>
      <c s="34" t="s">
        <v>593</v>
      </c>
      <c s="34" t="s">
        <v>668</v>
      </c>
      <c s="35" t="s">
        <v>51</v>
      </c>
      <c s="6" t="s">
        <v>669</v>
      </c>
      <c s="36" t="s">
        <v>107</v>
      </c>
      <c s="37">
        <v>15</v>
      </c>
      <c s="36">
        <v>0</v>
      </c>
      <c s="36">
        <f>ROUND(G561*H561,6)</f>
      </c>
      <c r="L561" s="38">
        <v>0</v>
      </c>
      <c s="32">
        <f>ROUND(ROUND(L561,2)*ROUND(G561,3),2)</f>
      </c>
      <c s="36" t="s">
        <v>54</v>
      </c>
      <c>
        <f>(M561*21)/100</f>
      </c>
      <c t="s">
        <v>27</v>
      </c>
    </row>
    <row r="562" spans="1:5" ht="12.75">
      <c r="A562" s="35" t="s">
        <v>55</v>
      </c>
      <c r="E562" s="39" t="s">
        <v>51</v>
      </c>
    </row>
    <row r="563" spans="1:5" ht="12.75">
      <c r="A563" s="35" t="s">
        <v>56</v>
      </c>
      <c r="E563" s="40" t="s">
        <v>51</v>
      </c>
    </row>
    <row r="564" spans="1:5" ht="242.25">
      <c r="A564" t="s">
        <v>57</v>
      </c>
      <c r="E564" s="39" t="s">
        <v>670</v>
      </c>
    </row>
    <row r="565" spans="1:16" ht="25.5">
      <c r="A565" t="s">
        <v>49</v>
      </c>
      <c s="34" t="s">
        <v>596</v>
      </c>
      <c s="34" t="s">
        <v>672</v>
      </c>
      <c s="35" t="s">
        <v>51</v>
      </c>
      <c s="6" t="s">
        <v>673</v>
      </c>
      <c s="36" t="s">
        <v>107</v>
      </c>
      <c s="37">
        <v>16</v>
      </c>
      <c s="36">
        <v>0</v>
      </c>
      <c s="36">
        <f>ROUND(G565*H565,6)</f>
      </c>
      <c r="L565" s="38">
        <v>0</v>
      </c>
      <c s="32">
        <f>ROUND(ROUND(L565,2)*ROUND(G565,3),2)</f>
      </c>
      <c s="36" t="s">
        <v>54</v>
      </c>
      <c>
        <f>(M565*21)/100</f>
      </c>
      <c t="s">
        <v>27</v>
      </c>
    </row>
    <row r="566" spans="1:5" ht="12.75">
      <c r="A566" s="35" t="s">
        <v>55</v>
      </c>
      <c r="E566" s="39" t="s">
        <v>51</v>
      </c>
    </row>
    <row r="567" spans="1:5" ht="12.75">
      <c r="A567" s="35" t="s">
        <v>56</v>
      </c>
      <c r="E567" s="40" t="s">
        <v>51</v>
      </c>
    </row>
    <row r="568" spans="1:5" ht="242.25">
      <c r="A568" t="s">
        <v>57</v>
      </c>
      <c r="E568" s="39" t="s">
        <v>674</v>
      </c>
    </row>
    <row r="569" spans="1:16" ht="25.5">
      <c r="A569" t="s">
        <v>49</v>
      </c>
      <c s="34" t="s">
        <v>600</v>
      </c>
      <c s="34" t="s">
        <v>676</v>
      </c>
      <c s="35" t="s">
        <v>51</v>
      </c>
      <c s="6" t="s">
        <v>677</v>
      </c>
      <c s="36" t="s">
        <v>107</v>
      </c>
      <c s="37">
        <v>16</v>
      </c>
      <c s="36">
        <v>0</v>
      </c>
      <c s="36">
        <f>ROUND(G569*H569,6)</f>
      </c>
      <c r="L569" s="38">
        <v>0</v>
      </c>
      <c s="32">
        <f>ROUND(ROUND(L569,2)*ROUND(G569,3),2)</f>
      </c>
      <c s="36" t="s">
        <v>54</v>
      </c>
      <c>
        <f>(M569*21)/100</f>
      </c>
      <c t="s">
        <v>27</v>
      </c>
    </row>
    <row r="570" spans="1:5" ht="12.75">
      <c r="A570" s="35" t="s">
        <v>55</v>
      </c>
      <c r="E570" s="39" t="s">
        <v>51</v>
      </c>
    </row>
    <row r="571" spans="1:5" ht="12.75">
      <c r="A571" s="35" t="s">
        <v>56</v>
      </c>
      <c r="E571" s="40" t="s">
        <v>51</v>
      </c>
    </row>
    <row r="572" spans="1:5" ht="267.75">
      <c r="A572" t="s">
        <v>57</v>
      </c>
      <c r="E572" s="39" t="s">
        <v>678</v>
      </c>
    </row>
    <row r="573" spans="1:16" ht="12.75">
      <c r="A573" t="s">
        <v>49</v>
      </c>
      <c s="34" t="s">
        <v>601</v>
      </c>
      <c s="34" t="s">
        <v>680</v>
      </c>
      <c s="35" t="s">
        <v>51</v>
      </c>
      <c s="6" t="s">
        <v>681</v>
      </c>
      <c s="36" t="s">
        <v>107</v>
      </c>
      <c s="37">
        <v>3</v>
      </c>
      <c s="36">
        <v>0</v>
      </c>
      <c s="36">
        <f>ROUND(G573*H573,6)</f>
      </c>
      <c r="L573" s="38">
        <v>0</v>
      </c>
      <c s="32">
        <f>ROUND(ROUND(L573,2)*ROUND(G573,3),2)</f>
      </c>
      <c s="36" t="s">
        <v>54</v>
      </c>
      <c>
        <f>(M573*21)/100</f>
      </c>
      <c t="s">
        <v>27</v>
      </c>
    </row>
    <row r="574" spans="1:5" ht="12.75">
      <c r="A574" s="35" t="s">
        <v>55</v>
      </c>
      <c r="E574" s="39" t="s">
        <v>51</v>
      </c>
    </row>
    <row r="575" spans="1:5" ht="12.75">
      <c r="A575" s="35" t="s">
        <v>56</v>
      </c>
      <c r="E575" s="40" t="s">
        <v>51</v>
      </c>
    </row>
    <row r="576" spans="1:5" ht="242.25">
      <c r="A576" t="s">
        <v>57</v>
      </c>
      <c r="E576" s="39" t="s">
        <v>682</v>
      </c>
    </row>
    <row r="577" spans="1:16" ht="12.75">
      <c r="A577" t="s">
        <v>49</v>
      </c>
      <c s="34" t="s">
        <v>605</v>
      </c>
      <c s="34" t="s">
        <v>684</v>
      </c>
      <c s="35" t="s">
        <v>51</v>
      </c>
      <c s="6" t="s">
        <v>685</v>
      </c>
      <c s="36" t="s">
        <v>107</v>
      </c>
      <c s="37">
        <v>1</v>
      </c>
      <c s="36">
        <v>0</v>
      </c>
      <c s="36">
        <f>ROUND(G577*H577,6)</f>
      </c>
      <c r="L577" s="38">
        <v>0</v>
      </c>
      <c s="32">
        <f>ROUND(ROUND(L577,2)*ROUND(G577,3),2)</f>
      </c>
      <c s="36" t="s">
        <v>54</v>
      </c>
      <c>
        <f>(M577*21)/100</f>
      </c>
      <c t="s">
        <v>27</v>
      </c>
    </row>
    <row r="578" spans="1:5" ht="12.75">
      <c r="A578" s="35" t="s">
        <v>55</v>
      </c>
      <c r="E578" s="39" t="s">
        <v>51</v>
      </c>
    </row>
    <row r="579" spans="1:5" ht="12.75">
      <c r="A579" s="35" t="s">
        <v>56</v>
      </c>
      <c r="E579" s="40" t="s">
        <v>51</v>
      </c>
    </row>
    <row r="580" spans="1:5" ht="242.25">
      <c r="A580" t="s">
        <v>57</v>
      </c>
      <c r="E580" s="39" t="s">
        <v>686</v>
      </c>
    </row>
    <row r="581" spans="1:16" ht="12.75">
      <c r="A581" t="s">
        <v>49</v>
      </c>
      <c s="34" t="s">
        <v>609</v>
      </c>
      <c s="34" t="s">
        <v>688</v>
      </c>
      <c s="35" t="s">
        <v>51</v>
      </c>
      <c s="6" t="s">
        <v>689</v>
      </c>
      <c s="36" t="s">
        <v>107</v>
      </c>
      <c s="37">
        <v>3</v>
      </c>
      <c s="36">
        <v>0</v>
      </c>
      <c s="36">
        <f>ROUND(G581*H581,6)</f>
      </c>
      <c r="L581" s="38">
        <v>0</v>
      </c>
      <c s="32">
        <f>ROUND(ROUND(L581,2)*ROUND(G581,3),2)</f>
      </c>
      <c s="36" t="s">
        <v>54</v>
      </c>
      <c>
        <f>(M581*21)/100</f>
      </c>
      <c t="s">
        <v>27</v>
      </c>
    </row>
    <row r="582" spans="1:5" ht="12.75">
      <c r="A582" s="35" t="s">
        <v>55</v>
      </c>
      <c r="E582" s="39" t="s">
        <v>51</v>
      </c>
    </row>
    <row r="583" spans="1:5" ht="12.75">
      <c r="A583" s="35" t="s">
        <v>56</v>
      </c>
      <c r="E583" s="40" t="s">
        <v>51</v>
      </c>
    </row>
    <row r="584" spans="1:5" ht="242.25">
      <c r="A584" t="s">
        <v>57</v>
      </c>
      <c r="E584" s="39" t="s">
        <v>690</v>
      </c>
    </row>
    <row r="585" spans="1:16" ht="12.75">
      <c r="A585" t="s">
        <v>49</v>
      </c>
      <c s="34" t="s">
        <v>613</v>
      </c>
      <c s="34" t="s">
        <v>535</v>
      </c>
      <c s="35" t="s">
        <v>51</v>
      </c>
      <c s="6" t="s">
        <v>536</v>
      </c>
      <c s="36" t="s">
        <v>537</v>
      </c>
      <c s="37">
        <v>40</v>
      </c>
      <c s="36">
        <v>0</v>
      </c>
      <c s="36">
        <f>ROUND(G585*H585,6)</f>
      </c>
      <c r="L585" s="38">
        <v>0</v>
      </c>
      <c s="32">
        <f>ROUND(ROUND(L585,2)*ROUND(G585,3),2)</f>
      </c>
      <c s="36" t="s">
        <v>54</v>
      </c>
      <c>
        <f>(M585*21)/100</f>
      </c>
      <c t="s">
        <v>27</v>
      </c>
    </row>
    <row r="586" spans="1:5" ht="12.75">
      <c r="A586" s="35" t="s">
        <v>55</v>
      </c>
      <c r="E586" s="39" t="s">
        <v>51</v>
      </c>
    </row>
    <row r="587" spans="1:5" ht="12.75">
      <c r="A587" s="35" t="s">
        <v>56</v>
      </c>
      <c r="E587" s="40" t="s">
        <v>51</v>
      </c>
    </row>
    <row r="588" spans="1:5" ht="191.25">
      <c r="A588" t="s">
        <v>57</v>
      </c>
      <c r="E588" s="39" t="s">
        <v>538</v>
      </c>
    </row>
    <row r="589" spans="1:16" ht="12.75">
      <c r="A589" t="s">
        <v>49</v>
      </c>
      <c s="34" t="s">
        <v>720</v>
      </c>
      <c s="34" t="s">
        <v>721</v>
      </c>
      <c s="35" t="s">
        <v>51</v>
      </c>
      <c s="6" t="s">
        <v>722</v>
      </c>
      <c s="36" t="s">
        <v>107</v>
      </c>
      <c s="37">
        <v>3</v>
      </c>
      <c s="36">
        <v>0</v>
      </c>
      <c s="36">
        <f>ROUND(G589*H589,6)</f>
      </c>
      <c r="L589" s="38">
        <v>0</v>
      </c>
      <c s="32">
        <f>ROUND(ROUND(L589,2)*ROUND(G589,3),2)</f>
      </c>
      <c s="36" t="s">
        <v>54</v>
      </c>
      <c>
        <f>(M589*21)/100</f>
      </c>
      <c t="s">
        <v>27</v>
      </c>
    </row>
    <row r="590" spans="1:5" ht="12.75">
      <c r="A590" s="35" t="s">
        <v>55</v>
      </c>
      <c r="E590" s="39" t="s">
        <v>51</v>
      </c>
    </row>
    <row r="591" spans="1:5" ht="12.75">
      <c r="A591" s="35" t="s">
        <v>56</v>
      </c>
      <c r="E591" s="40" t="s">
        <v>51</v>
      </c>
    </row>
    <row r="592" spans="1:5" ht="114.75">
      <c r="A592" t="s">
        <v>57</v>
      </c>
      <c r="E592" s="39" t="s">
        <v>723</v>
      </c>
    </row>
    <row r="593" spans="1:16" ht="12.75">
      <c r="A593" t="s">
        <v>49</v>
      </c>
      <c s="34" t="s">
        <v>724</v>
      </c>
      <c s="34" t="s">
        <v>725</v>
      </c>
      <c s="35" t="s">
        <v>51</v>
      </c>
      <c s="6" t="s">
        <v>726</v>
      </c>
      <c s="36" t="s">
        <v>107</v>
      </c>
      <c s="37">
        <v>3</v>
      </c>
      <c s="36">
        <v>0</v>
      </c>
      <c s="36">
        <f>ROUND(G593*H593,6)</f>
      </c>
      <c r="L593" s="38">
        <v>0</v>
      </c>
      <c s="32">
        <f>ROUND(ROUND(L593,2)*ROUND(G593,3),2)</f>
      </c>
      <c s="36" t="s">
        <v>54</v>
      </c>
      <c>
        <f>(M593*21)/100</f>
      </c>
      <c t="s">
        <v>27</v>
      </c>
    </row>
    <row r="594" spans="1:5" ht="12.75">
      <c r="A594" s="35" t="s">
        <v>55</v>
      </c>
      <c r="E594" s="39" t="s">
        <v>51</v>
      </c>
    </row>
    <row r="595" spans="1:5" ht="12.75">
      <c r="A595" s="35" t="s">
        <v>56</v>
      </c>
      <c r="E595" s="40" t="s">
        <v>51</v>
      </c>
    </row>
    <row r="596" spans="1:5" ht="102">
      <c r="A596" t="s">
        <v>57</v>
      </c>
      <c r="E596" s="39" t="s">
        <v>727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COUNTIFS(L8:L721,"=0",A8:A721,"P")+COUNTIFS(L8:L721,"",A8:A721,"P")+SUM(Q8:Q721)</f>
      </c>
    </row>
    <row r="8" spans="1:13" ht="12.75">
      <c r="A8" t="s">
        <v>44</v>
      </c>
      <c r="C8" s="28" t="s">
        <v>730</v>
      </c>
      <c r="E8" s="30" t="s">
        <v>729</v>
      </c>
      <c r="J8" s="29">
        <f>0+J9+J62+J83+J100+J109+J114+J159+J616</f>
      </c>
      <c s="29">
        <f>0+K9+K62+K83+K100+K109+K114+K159+K616</f>
      </c>
      <c s="29">
        <f>0+L9+L62+L83+L100+L109+L114+L159+L616</f>
      </c>
      <c s="29">
        <f>0+M9+M62+M83+M100+M109+M114+M159+M616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28.839</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7.21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1.897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7.1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1.25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0.05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0.5</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4.2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0.016</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0.36</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50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50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503.28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28.839</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7.21</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1.897</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380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105</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146</v>
      </c>
      <c r="J109" s="32">
        <f>0</f>
      </c>
      <c s="32">
        <f>0</f>
      </c>
      <c s="32">
        <f>0+L110</f>
      </c>
      <c s="32">
        <f>0+M110</f>
      </c>
    </row>
    <row r="110" spans="1:16" ht="12.75">
      <c r="A110" t="s">
        <v>49</v>
      </c>
      <c s="34" t="s">
        <v>147</v>
      </c>
      <c s="34" t="s">
        <v>148</v>
      </c>
      <c s="35" t="s">
        <v>51</v>
      </c>
      <c s="6" t="s">
        <v>149</v>
      </c>
      <c s="36" t="s">
        <v>150</v>
      </c>
      <c s="37">
        <v>40</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25.5">
      <c r="A113" t="s">
        <v>57</v>
      </c>
      <c r="E113" s="39" t="s">
        <v>151</v>
      </c>
    </row>
    <row r="114" spans="1:13" ht="12.75">
      <c r="A114" t="s">
        <v>46</v>
      </c>
      <c r="C114" s="31" t="s">
        <v>152</v>
      </c>
      <c r="E114" s="33" t="s">
        <v>153</v>
      </c>
      <c r="J114" s="32">
        <f>0</f>
      </c>
      <c s="32">
        <f>0</f>
      </c>
      <c s="32">
        <f>0+L115+L119+L123+L127+L131+L135+L139+L143+L147+L151+L155</f>
      </c>
      <c s="32">
        <f>0+M115+M119+M123+M127+M131+M135+M139+M143+M147+M151+M155</f>
      </c>
    </row>
    <row r="115" spans="1:16" ht="25.5">
      <c r="A115" t="s">
        <v>49</v>
      </c>
      <c s="34" t="s">
        <v>154</v>
      </c>
      <c s="34" t="s">
        <v>155</v>
      </c>
      <c s="35" t="s">
        <v>51</v>
      </c>
      <c s="6" t="s">
        <v>156</v>
      </c>
      <c s="36" t="s">
        <v>107</v>
      </c>
      <c s="37">
        <v>116</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40.25">
      <c r="A118" t="s">
        <v>57</v>
      </c>
      <c r="E118" s="39" t="s">
        <v>157</v>
      </c>
    </row>
    <row r="119" spans="1:16" ht="12.75">
      <c r="A119" t="s">
        <v>49</v>
      </c>
      <c s="34" t="s">
        <v>158</v>
      </c>
      <c s="34" t="s">
        <v>159</v>
      </c>
      <c s="35" t="s">
        <v>51</v>
      </c>
      <c s="6" t="s">
        <v>160</v>
      </c>
      <c s="36" t="s">
        <v>107</v>
      </c>
      <c s="37">
        <v>116</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216.75">
      <c r="A122" t="s">
        <v>57</v>
      </c>
      <c r="E122" s="39" t="s">
        <v>161</v>
      </c>
    </row>
    <row r="123" spans="1:16" ht="12.75">
      <c r="A123" t="s">
        <v>49</v>
      </c>
      <c s="34" t="s">
        <v>162</v>
      </c>
      <c s="34" t="s">
        <v>163</v>
      </c>
      <c s="35" t="s">
        <v>51</v>
      </c>
      <c s="6" t="s">
        <v>164</v>
      </c>
      <c s="36" t="s">
        <v>107</v>
      </c>
      <c s="37">
        <v>40</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165</v>
      </c>
    </row>
    <row r="127" spans="1:16" ht="12.75">
      <c r="A127" t="s">
        <v>49</v>
      </c>
      <c s="34" t="s">
        <v>166</v>
      </c>
      <c s="34" t="s">
        <v>167</v>
      </c>
      <c s="35" t="s">
        <v>51</v>
      </c>
      <c s="6" t="s">
        <v>168</v>
      </c>
      <c s="36" t="s">
        <v>150</v>
      </c>
      <c s="37">
        <v>2275</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169</v>
      </c>
    </row>
    <row r="131" spans="1:16" ht="12.75">
      <c r="A131" t="s">
        <v>49</v>
      </c>
      <c s="34" t="s">
        <v>170</v>
      </c>
      <c s="34" t="s">
        <v>171</v>
      </c>
      <c s="35" t="s">
        <v>51</v>
      </c>
      <c s="6" t="s">
        <v>172</v>
      </c>
      <c s="36" t="s">
        <v>150</v>
      </c>
      <c s="37">
        <v>280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191.25">
      <c r="A134" t="s">
        <v>57</v>
      </c>
      <c r="E134" s="39" t="s">
        <v>173</v>
      </c>
    </row>
    <row r="135" spans="1:16" ht="12.75">
      <c r="A135" t="s">
        <v>49</v>
      </c>
      <c s="34" t="s">
        <v>174</v>
      </c>
      <c s="34" t="s">
        <v>175</v>
      </c>
      <c s="35" t="s">
        <v>51</v>
      </c>
      <c s="6" t="s">
        <v>176</v>
      </c>
      <c s="36" t="s">
        <v>150</v>
      </c>
      <c s="37">
        <v>2050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177</v>
      </c>
    </row>
    <row r="139" spans="1:16" ht="25.5">
      <c r="A139" t="s">
        <v>49</v>
      </c>
      <c s="34" t="s">
        <v>178</v>
      </c>
      <c s="34" t="s">
        <v>179</v>
      </c>
      <c s="35" t="s">
        <v>51</v>
      </c>
      <c s="6" t="s">
        <v>180</v>
      </c>
      <c s="36" t="s">
        <v>107</v>
      </c>
      <c s="37">
        <v>4</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229.5">
      <c r="A142" t="s">
        <v>57</v>
      </c>
      <c r="E142" s="39" t="s">
        <v>181</v>
      </c>
    </row>
    <row r="143" spans="1:16" ht="25.5">
      <c r="A143" t="s">
        <v>49</v>
      </c>
      <c s="34" t="s">
        <v>182</v>
      </c>
      <c s="34" t="s">
        <v>187</v>
      </c>
      <c s="35" t="s">
        <v>51</v>
      </c>
      <c s="6" t="s">
        <v>188</v>
      </c>
      <c s="36" t="s">
        <v>150</v>
      </c>
      <c s="37">
        <v>2275</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242.25">
      <c r="A146" t="s">
        <v>57</v>
      </c>
      <c r="E146" s="39" t="s">
        <v>189</v>
      </c>
    </row>
    <row r="147" spans="1:16" ht="25.5">
      <c r="A147" t="s">
        <v>49</v>
      </c>
      <c s="34" t="s">
        <v>186</v>
      </c>
      <c s="34" t="s">
        <v>191</v>
      </c>
      <c s="35" t="s">
        <v>51</v>
      </c>
      <c s="6" t="s">
        <v>192</v>
      </c>
      <c s="36" t="s">
        <v>150</v>
      </c>
      <c s="37">
        <v>6</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229.5">
      <c r="A150" t="s">
        <v>57</v>
      </c>
      <c r="E150" s="39" t="s">
        <v>181</v>
      </c>
    </row>
    <row r="151" spans="1:16" ht="12.75">
      <c r="A151" t="s">
        <v>49</v>
      </c>
      <c s="34" t="s">
        <v>190</v>
      </c>
      <c s="34" t="s">
        <v>194</v>
      </c>
      <c s="35" t="s">
        <v>51</v>
      </c>
      <c s="6" t="s">
        <v>195</v>
      </c>
      <c s="36" t="s">
        <v>98</v>
      </c>
      <c s="37">
        <v>3</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38.25">
      <c r="A154" t="s">
        <v>57</v>
      </c>
      <c r="E154" s="39" t="s">
        <v>196</v>
      </c>
    </row>
    <row r="155" spans="1:16" ht="25.5">
      <c r="A155" t="s">
        <v>49</v>
      </c>
      <c s="34" t="s">
        <v>193</v>
      </c>
      <c s="34" t="s">
        <v>198</v>
      </c>
      <c s="35" t="s">
        <v>51</v>
      </c>
      <c s="6" t="s">
        <v>199</v>
      </c>
      <c s="36" t="s">
        <v>107</v>
      </c>
      <c s="37">
        <v>6</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38.25">
      <c r="A158" t="s">
        <v>57</v>
      </c>
      <c r="E158" s="39" t="s">
        <v>196</v>
      </c>
    </row>
    <row r="159" spans="1:13" ht="12.75">
      <c r="A159" t="s">
        <v>46</v>
      </c>
      <c r="C159" s="31" t="s">
        <v>200</v>
      </c>
      <c r="E159" s="33" t="s">
        <v>201</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f>
      </c>
      <c s="32">
        <f>0+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f>
      </c>
    </row>
    <row r="160" spans="1:16" ht="12.75">
      <c r="A160" t="s">
        <v>49</v>
      </c>
      <c s="34" t="s">
        <v>197</v>
      </c>
      <c s="34" t="s">
        <v>203</v>
      </c>
      <c s="35" t="s">
        <v>51</v>
      </c>
      <c s="6" t="s">
        <v>204</v>
      </c>
      <c s="36" t="s">
        <v>205</v>
      </c>
      <c s="37">
        <v>20</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140.25">
      <c r="A163" t="s">
        <v>57</v>
      </c>
      <c r="E163" s="39" t="s">
        <v>206</v>
      </c>
    </row>
    <row r="164" spans="1:16" ht="12.75">
      <c r="A164" t="s">
        <v>49</v>
      </c>
      <c s="34" t="s">
        <v>202</v>
      </c>
      <c s="34" t="s">
        <v>208</v>
      </c>
      <c s="35" t="s">
        <v>51</v>
      </c>
      <c s="6" t="s">
        <v>209</v>
      </c>
      <c s="36" t="s">
        <v>205</v>
      </c>
      <c s="37">
        <v>13.1</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140.25">
      <c r="A167" t="s">
        <v>57</v>
      </c>
      <c r="E167" s="39" t="s">
        <v>206</v>
      </c>
    </row>
    <row r="168" spans="1:16" ht="12.75">
      <c r="A168" t="s">
        <v>49</v>
      </c>
      <c s="34" t="s">
        <v>207</v>
      </c>
      <c s="34" t="s">
        <v>211</v>
      </c>
      <c s="35" t="s">
        <v>51</v>
      </c>
      <c s="6" t="s">
        <v>212</v>
      </c>
      <c s="36" t="s">
        <v>205</v>
      </c>
      <c s="37">
        <v>99</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140.25">
      <c r="A171" t="s">
        <v>57</v>
      </c>
      <c r="E171" s="39" t="s">
        <v>206</v>
      </c>
    </row>
    <row r="172" spans="1:16" ht="25.5">
      <c r="A172" t="s">
        <v>49</v>
      </c>
      <c s="34" t="s">
        <v>210</v>
      </c>
      <c s="34" t="s">
        <v>214</v>
      </c>
      <c s="35" t="s">
        <v>51</v>
      </c>
      <c s="6" t="s">
        <v>215</v>
      </c>
      <c s="36" t="s">
        <v>107</v>
      </c>
      <c s="37">
        <v>56</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91.25">
      <c r="A175" t="s">
        <v>57</v>
      </c>
      <c r="E175" s="39" t="s">
        <v>216</v>
      </c>
    </row>
    <row r="176" spans="1:16" ht="25.5">
      <c r="A176" t="s">
        <v>49</v>
      </c>
      <c s="34" t="s">
        <v>213</v>
      </c>
      <c s="34" t="s">
        <v>218</v>
      </c>
      <c s="35" t="s">
        <v>51</v>
      </c>
      <c s="6" t="s">
        <v>219</v>
      </c>
      <c s="36" t="s">
        <v>107</v>
      </c>
      <c s="37">
        <v>18</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91.25">
      <c r="A179" t="s">
        <v>57</v>
      </c>
      <c r="E179" s="39" t="s">
        <v>216</v>
      </c>
    </row>
    <row r="180" spans="1:16" ht="25.5">
      <c r="A180" t="s">
        <v>49</v>
      </c>
      <c s="34" t="s">
        <v>217</v>
      </c>
      <c s="34" t="s">
        <v>221</v>
      </c>
      <c s="35" t="s">
        <v>51</v>
      </c>
      <c s="6" t="s">
        <v>222</v>
      </c>
      <c s="36" t="s">
        <v>107</v>
      </c>
      <c s="37">
        <v>12</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229.5">
      <c r="A183" t="s">
        <v>57</v>
      </c>
      <c r="E183" s="39" t="s">
        <v>223</v>
      </c>
    </row>
    <row r="184" spans="1:16" ht="25.5">
      <c r="A184" t="s">
        <v>49</v>
      </c>
      <c s="34" t="s">
        <v>220</v>
      </c>
      <c s="34" t="s">
        <v>225</v>
      </c>
      <c s="35" t="s">
        <v>51</v>
      </c>
      <c s="6" t="s">
        <v>226</v>
      </c>
      <c s="36" t="s">
        <v>107</v>
      </c>
      <c s="37">
        <v>10</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229.5">
      <c r="A187" t="s">
        <v>57</v>
      </c>
      <c r="E187" s="39" t="s">
        <v>227</v>
      </c>
    </row>
    <row r="188" spans="1:16" ht="25.5">
      <c r="A188" t="s">
        <v>49</v>
      </c>
      <c s="34" t="s">
        <v>224</v>
      </c>
      <c s="34" t="s">
        <v>229</v>
      </c>
      <c s="35" t="s">
        <v>51</v>
      </c>
      <c s="6" t="s">
        <v>230</v>
      </c>
      <c s="36" t="s">
        <v>107</v>
      </c>
      <c s="37">
        <v>18</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227</v>
      </c>
    </row>
    <row r="192" spans="1:16" ht="12.75">
      <c r="A192" t="s">
        <v>49</v>
      </c>
      <c s="34" t="s">
        <v>228</v>
      </c>
      <c s="34" t="s">
        <v>232</v>
      </c>
      <c s="35" t="s">
        <v>51</v>
      </c>
      <c s="6" t="s">
        <v>233</v>
      </c>
      <c s="36" t="s">
        <v>107</v>
      </c>
      <c s="37">
        <v>3</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53">
      <c r="A195" t="s">
        <v>57</v>
      </c>
      <c r="E195" s="39" t="s">
        <v>234</v>
      </c>
    </row>
    <row r="196" spans="1:16" ht="12.75">
      <c r="A196" t="s">
        <v>49</v>
      </c>
      <c s="34" t="s">
        <v>231</v>
      </c>
      <c s="34" t="s">
        <v>236</v>
      </c>
      <c s="35" t="s">
        <v>51</v>
      </c>
      <c s="6" t="s">
        <v>237</v>
      </c>
      <c s="36" t="s">
        <v>107</v>
      </c>
      <c s="37">
        <v>3</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178.5">
      <c r="A199" t="s">
        <v>57</v>
      </c>
      <c r="E199" s="39" t="s">
        <v>238</v>
      </c>
    </row>
    <row r="200" spans="1:16" ht="12.75">
      <c r="A200" t="s">
        <v>49</v>
      </c>
      <c s="34" t="s">
        <v>235</v>
      </c>
      <c s="34" t="s">
        <v>240</v>
      </c>
      <c s="35" t="s">
        <v>51</v>
      </c>
      <c s="6" t="s">
        <v>241</v>
      </c>
      <c s="36" t="s">
        <v>150</v>
      </c>
      <c s="37">
        <v>30</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04">
      <c r="A203" t="s">
        <v>57</v>
      </c>
      <c r="E203" s="39" t="s">
        <v>242</v>
      </c>
    </row>
    <row r="204" spans="1:16" ht="12.75">
      <c r="A204" t="s">
        <v>49</v>
      </c>
      <c s="34" t="s">
        <v>239</v>
      </c>
      <c s="34" t="s">
        <v>244</v>
      </c>
      <c s="35" t="s">
        <v>51</v>
      </c>
      <c s="6" t="s">
        <v>245</v>
      </c>
      <c s="36" t="s">
        <v>150</v>
      </c>
      <c s="37">
        <v>30</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91.25">
      <c r="A207" t="s">
        <v>57</v>
      </c>
      <c r="E207" s="39" t="s">
        <v>246</v>
      </c>
    </row>
    <row r="208" spans="1:16" ht="12.75">
      <c r="A208" t="s">
        <v>49</v>
      </c>
      <c s="34" t="s">
        <v>243</v>
      </c>
      <c s="34" t="s">
        <v>587</v>
      </c>
      <c s="35" t="s">
        <v>51</v>
      </c>
      <c s="6" t="s">
        <v>588</v>
      </c>
      <c s="36" t="s">
        <v>150</v>
      </c>
      <c s="37">
        <v>15</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229.5">
      <c r="A211" t="s">
        <v>57</v>
      </c>
      <c r="E211" s="39" t="s">
        <v>589</v>
      </c>
    </row>
    <row r="212" spans="1:16" ht="12.75">
      <c r="A212" t="s">
        <v>49</v>
      </c>
      <c s="34" t="s">
        <v>247</v>
      </c>
      <c s="34" t="s">
        <v>248</v>
      </c>
      <c s="35" t="s">
        <v>51</v>
      </c>
      <c s="6" t="s">
        <v>249</v>
      </c>
      <c s="36" t="s">
        <v>150</v>
      </c>
      <c s="37">
        <v>24</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04">
      <c r="A215" t="s">
        <v>57</v>
      </c>
      <c r="E215" s="39" t="s">
        <v>242</v>
      </c>
    </row>
    <row r="216" spans="1:16" ht="12.75">
      <c r="A216" t="s">
        <v>49</v>
      </c>
      <c s="34" t="s">
        <v>250</v>
      </c>
      <c s="34" t="s">
        <v>251</v>
      </c>
      <c s="35" t="s">
        <v>51</v>
      </c>
      <c s="6" t="s">
        <v>252</v>
      </c>
      <c s="36" t="s">
        <v>150</v>
      </c>
      <c s="37">
        <v>24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91.25">
      <c r="A219" t="s">
        <v>57</v>
      </c>
      <c r="E219" s="39" t="s">
        <v>246</v>
      </c>
    </row>
    <row r="220" spans="1:16" ht="12.75">
      <c r="A220" t="s">
        <v>49</v>
      </c>
      <c s="34" t="s">
        <v>253</v>
      </c>
      <c s="34" t="s">
        <v>594</v>
      </c>
      <c s="35" t="s">
        <v>51</v>
      </c>
      <c s="6" t="s">
        <v>595</v>
      </c>
      <c s="36" t="s">
        <v>150</v>
      </c>
      <c s="37">
        <v>5</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29.5">
      <c r="A223" t="s">
        <v>57</v>
      </c>
      <c r="E223" s="39" t="s">
        <v>589</v>
      </c>
    </row>
    <row r="224" spans="1:16" ht="25.5">
      <c r="A224" t="s">
        <v>49</v>
      </c>
      <c s="34" t="s">
        <v>257</v>
      </c>
      <c s="34" t="s">
        <v>254</v>
      </c>
      <c s="35" t="s">
        <v>51</v>
      </c>
      <c s="6" t="s">
        <v>255</v>
      </c>
      <c s="36" t="s">
        <v>107</v>
      </c>
      <c s="37">
        <v>2</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256</v>
      </c>
    </row>
    <row r="228" spans="1:16" ht="25.5">
      <c r="A228" t="s">
        <v>49</v>
      </c>
      <c s="34" t="s">
        <v>261</v>
      </c>
      <c s="34" t="s">
        <v>258</v>
      </c>
      <c s="35" t="s">
        <v>51</v>
      </c>
      <c s="6" t="s">
        <v>259</v>
      </c>
      <c s="36" t="s">
        <v>107</v>
      </c>
      <c s="37">
        <v>2</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260</v>
      </c>
    </row>
    <row r="232" spans="1:16" ht="12.75">
      <c r="A232" t="s">
        <v>49</v>
      </c>
      <c s="34" t="s">
        <v>265</v>
      </c>
      <c s="34" t="s">
        <v>262</v>
      </c>
      <c s="35" t="s">
        <v>51</v>
      </c>
      <c s="6" t="s">
        <v>263</v>
      </c>
      <c s="36" t="s">
        <v>107</v>
      </c>
      <c s="37">
        <v>1</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204">
      <c r="A235" t="s">
        <v>57</v>
      </c>
      <c r="E235" s="39" t="s">
        <v>264</v>
      </c>
    </row>
    <row r="236" spans="1:16" ht="12.75">
      <c r="A236" t="s">
        <v>49</v>
      </c>
      <c s="34" t="s">
        <v>269</v>
      </c>
      <c s="34" t="s">
        <v>266</v>
      </c>
      <c s="35" t="s">
        <v>51</v>
      </c>
      <c s="6" t="s">
        <v>267</v>
      </c>
      <c s="36" t="s">
        <v>107</v>
      </c>
      <c s="37">
        <v>1</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42.25">
      <c r="A239" t="s">
        <v>57</v>
      </c>
      <c r="E239" s="39" t="s">
        <v>268</v>
      </c>
    </row>
    <row r="240" spans="1:16" ht="12.75">
      <c r="A240" t="s">
        <v>49</v>
      </c>
      <c s="34" t="s">
        <v>273</v>
      </c>
      <c s="34" t="s">
        <v>270</v>
      </c>
      <c s="35" t="s">
        <v>51</v>
      </c>
      <c s="6" t="s">
        <v>271</v>
      </c>
      <c s="36" t="s">
        <v>107</v>
      </c>
      <c s="37">
        <v>2</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216.75">
      <c r="A243" t="s">
        <v>57</v>
      </c>
      <c r="E243" s="39" t="s">
        <v>272</v>
      </c>
    </row>
    <row r="244" spans="1:16" ht="12.75">
      <c r="A244" t="s">
        <v>49</v>
      </c>
      <c s="34" t="s">
        <v>277</v>
      </c>
      <c s="34" t="s">
        <v>274</v>
      </c>
      <c s="35" t="s">
        <v>51</v>
      </c>
      <c s="6" t="s">
        <v>275</v>
      </c>
      <c s="36" t="s">
        <v>107</v>
      </c>
      <c s="37">
        <v>3</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178.5">
      <c r="A247" t="s">
        <v>57</v>
      </c>
      <c r="E247" s="39" t="s">
        <v>276</v>
      </c>
    </row>
    <row r="248" spans="1:16" ht="12.75">
      <c r="A248" t="s">
        <v>49</v>
      </c>
      <c s="34" t="s">
        <v>281</v>
      </c>
      <c s="34" t="s">
        <v>731</v>
      </c>
      <c s="35" t="s">
        <v>51</v>
      </c>
      <c s="6" t="s">
        <v>732</v>
      </c>
      <c s="36" t="s">
        <v>107</v>
      </c>
      <c s="37">
        <v>3</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78.5">
      <c r="A251" t="s">
        <v>57</v>
      </c>
      <c r="E251" s="39" t="s">
        <v>733</v>
      </c>
    </row>
    <row r="252" spans="1:16" ht="12.75">
      <c r="A252" t="s">
        <v>49</v>
      </c>
      <c s="34" t="s">
        <v>285</v>
      </c>
      <c s="34" t="s">
        <v>734</v>
      </c>
      <c s="35" t="s">
        <v>51</v>
      </c>
      <c s="6" t="s">
        <v>735</v>
      </c>
      <c s="36" t="s">
        <v>107</v>
      </c>
      <c s="37">
        <v>3</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191.25">
      <c r="A255" t="s">
        <v>57</v>
      </c>
      <c r="E255" s="39" t="s">
        <v>736</v>
      </c>
    </row>
    <row r="256" spans="1:16" ht="25.5">
      <c r="A256" t="s">
        <v>49</v>
      </c>
      <c s="34" t="s">
        <v>289</v>
      </c>
      <c s="34" t="s">
        <v>278</v>
      </c>
      <c s="35" t="s">
        <v>51</v>
      </c>
      <c s="6" t="s">
        <v>279</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280</v>
      </c>
    </row>
    <row r="260" spans="1:16" ht="25.5">
      <c r="A260" t="s">
        <v>49</v>
      </c>
      <c s="34" t="s">
        <v>292</v>
      </c>
      <c s="34" t="s">
        <v>282</v>
      </c>
      <c s="35" t="s">
        <v>51</v>
      </c>
      <c s="6" t="s">
        <v>283</v>
      </c>
      <c s="36" t="s">
        <v>107</v>
      </c>
      <c s="37">
        <v>3</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191.25">
      <c r="A263" t="s">
        <v>57</v>
      </c>
      <c r="E263" s="39" t="s">
        <v>284</v>
      </c>
    </row>
    <row r="264" spans="1:16" ht="12.75">
      <c r="A264" t="s">
        <v>49</v>
      </c>
      <c s="34" t="s">
        <v>296</v>
      </c>
      <c s="34" t="s">
        <v>293</v>
      </c>
      <c s="35" t="s">
        <v>51</v>
      </c>
      <c s="6" t="s">
        <v>294</v>
      </c>
      <c s="36" t="s">
        <v>107</v>
      </c>
      <c s="37">
        <v>6</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229.5">
      <c r="A267" t="s">
        <v>57</v>
      </c>
      <c r="E267" s="39" t="s">
        <v>295</v>
      </c>
    </row>
    <row r="268" spans="1:16" ht="12.75">
      <c r="A268" t="s">
        <v>49</v>
      </c>
      <c s="34" t="s">
        <v>300</v>
      </c>
      <c s="34" t="s">
        <v>737</v>
      </c>
      <c s="35" t="s">
        <v>51</v>
      </c>
      <c s="6" t="s">
        <v>738</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191.25">
      <c r="A271" t="s">
        <v>57</v>
      </c>
      <c r="E271" s="39" t="s">
        <v>739</v>
      </c>
    </row>
    <row r="272" spans="1:16" ht="12.75">
      <c r="A272" t="s">
        <v>49</v>
      </c>
      <c s="34" t="s">
        <v>304</v>
      </c>
      <c s="34" t="s">
        <v>740</v>
      </c>
      <c s="35" t="s">
        <v>51</v>
      </c>
      <c s="6" t="s">
        <v>741</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78.5">
      <c r="A275" t="s">
        <v>57</v>
      </c>
      <c r="E275" s="39" t="s">
        <v>742</v>
      </c>
    </row>
    <row r="276" spans="1:16" ht="12.75">
      <c r="A276" t="s">
        <v>49</v>
      </c>
      <c s="34" t="s">
        <v>308</v>
      </c>
      <c s="34" t="s">
        <v>297</v>
      </c>
      <c s="35" t="s">
        <v>51</v>
      </c>
      <c s="6" t="s">
        <v>298</v>
      </c>
      <c s="36" t="s">
        <v>107</v>
      </c>
      <c s="37">
        <v>15</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191.25">
      <c r="A279" t="s">
        <v>57</v>
      </c>
      <c r="E279" s="39" t="s">
        <v>299</v>
      </c>
    </row>
    <row r="280" spans="1:16" ht="12.75">
      <c r="A280" t="s">
        <v>49</v>
      </c>
      <c s="34" t="s">
        <v>312</v>
      </c>
      <c s="34" t="s">
        <v>301</v>
      </c>
      <c s="35" t="s">
        <v>51</v>
      </c>
      <c s="6" t="s">
        <v>302</v>
      </c>
      <c s="36" t="s">
        <v>107</v>
      </c>
      <c s="37">
        <v>15</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78.5">
      <c r="A283" t="s">
        <v>57</v>
      </c>
      <c r="E283" s="39" t="s">
        <v>303</v>
      </c>
    </row>
    <row r="284" spans="1:16" ht="12.75">
      <c r="A284" t="s">
        <v>49</v>
      </c>
      <c s="34" t="s">
        <v>316</v>
      </c>
      <c s="34" t="s">
        <v>305</v>
      </c>
      <c s="35" t="s">
        <v>51</v>
      </c>
      <c s="6" t="s">
        <v>306</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191.25">
      <c r="A287" t="s">
        <v>57</v>
      </c>
      <c r="E287" s="39" t="s">
        <v>307</v>
      </c>
    </row>
    <row r="288" spans="1:16" ht="12.75">
      <c r="A288" t="s">
        <v>49</v>
      </c>
      <c s="34" t="s">
        <v>320</v>
      </c>
      <c s="34" t="s">
        <v>309</v>
      </c>
      <c s="35" t="s">
        <v>51</v>
      </c>
      <c s="6" t="s">
        <v>310</v>
      </c>
      <c s="36" t="s">
        <v>107</v>
      </c>
      <c s="37">
        <v>3</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78.5">
      <c r="A291" t="s">
        <v>57</v>
      </c>
      <c r="E291" s="39" t="s">
        <v>311</v>
      </c>
    </row>
    <row r="292" spans="1:16" ht="12.75">
      <c r="A292" t="s">
        <v>49</v>
      </c>
      <c s="34" t="s">
        <v>324</v>
      </c>
      <c s="34" t="s">
        <v>313</v>
      </c>
      <c s="35" t="s">
        <v>51</v>
      </c>
      <c s="6" t="s">
        <v>314</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191.25">
      <c r="A295" t="s">
        <v>57</v>
      </c>
      <c r="E295" s="39" t="s">
        <v>315</v>
      </c>
    </row>
    <row r="296" spans="1:16" ht="12.75">
      <c r="A296" t="s">
        <v>49</v>
      </c>
      <c s="34" t="s">
        <v>328</v>
      </c>
      <c s="34" t="s">
        <v>317</v>
      </c>
      <c s="35" t="s">
        <v>51</v>
      </c>
      <c s="6" t="s">
        <v>318</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78.5">
      <c r="A299" t="s">
        <v>57</v>
      </c>
      <c r="E299" s="39" t="s">
        <v>319</v>
      </c>
    </row>
    <row r="300" spans="1:16" ht="12.75">
      <c r="A300" t="s">
        <v>49</v>
      </c>
      <c s="34" t="s">
        <v>333</v>
      </c>
      <c s="34" t="s">
        <v>321</v>
      </c>
      <c s="35" t="s">
        <v>51</v>
      </c>
      <c s="6" t="s">
        <v>322</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204">
      <c r="A303" t="s">
        <v>57</v>
      </c>
      <c r="E303" s="39" t="s">
        <v>323</v>
      </c>
    </row>
    <row r="304" spans="1:16" ht="12.75">
      <c r="A304" t="s">
        <v>49</v>
      </c>
      <c s="34" t="s">
        <v>337</v>
      </c>
      <c s="34" t="s">
        <v>325</v>
      </c>
      <c s="35" t="s">
        <v>51</v>
      </c>
      <c s="6" t="s">
        <v>326</v>
      </c>
      <c s="36" t="s">
        <v>107</v>
      </c>
      <c s="37">
        <v>1</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78.5">
      <c r="A307" t="s">
        <v>57</v>
      </c>
      <c r="E307" s="39" t="s">
        <v>327</v>
      </c>
    </row>
    <row r="308" spans="1:16" ht="12.75">
      <c r="A308" t="s">
        <v>49</v>
      </c>
      <c s="34" t="s">
        <v>341</v>
      </c>
      <c s="34" t="s">
        <v>743</v>
      </c>
      <c s="35" t="s">
        <v>51</v>
      </c>
      <c s="6" t="s">
        <v>744</v>
      </c>
      <c s="36" t="s">
        <v>107</v>
      </c>
      <c s="37">
        <v>1</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255">
      <c r="A311" t="s">
        <v>57</v>
      </c>
      <c r="E311" s="39" t="s">
        <v>745</v>
      </c>
    </row>
    <row r="312" spans="1:16" ht="25.5">
      <c r="A312" t="s">
        <v>49</v>
      </c>
      <c s="34" t="s">
        <v>345</v>
      </c>
      <c s="34" t="s">
        <v>329</v>
      </c>
      <c s="35" t="s">
        <v>51</v>
      </c>
      <c s="6" t="s">
        <v>330</v>
      </c>
      <c s="36" t="s">
        <v>331</v>
      </c>
      <c s="37">
        <v>6</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04">
      <c r="A315" t="s">
        <v>57</v>
      </c>
      <c r="E315" s="39" t="s">
        <v>332</v>
      </c>
    </row>
    <row r="316" spans="1:16" ht="25.5">
      <c r="A316" t="s">
        <v>49</v>
      </c>
      <c s="34" t="s">
        <v>349</v>
      </c>
      <c s="34" t="s">
        <v>334</v>
      </c>
      <c s="35" t="s">
        <v>51</v>
      </c>
      <c s="6" t="s">
        <v>335</v>
      </c>
      <c s="36" t="s">
        <v>331</v>
      </c>
      <c s="37">
        <v>6</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204">
      <c r="A319" t="s">
        <v>57</v>
      </c>
      <c r="E319" s="39" t="s">
        <v>336</v>
      </c>
    </row>
    <row r="320" spans="1:16" ht="12.75">
      <c r="A320" t="s">
        <v>49</v>
      </c>
      <c s="34" t="s">
        <v>353</v>
      </c>
      <c s="34" t="s">
        <v>338</v>
      </c>
      <c s="35" t="s">
        <v>51</v>
      </c>
      <c s="6" t="s">
        <v>339</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04">
      <c r="A323" t="s">
        <v>57</v>
      </c>
      <c r="E323" s="39" t="s">
        <v>340</v>
      </c>
    </row>
    <row r="324" spans="1:16" ht="12.75">
      <c r="A324" t="s">
        <v>49</v>
      </c>
      <c s="34" t="s">
        <v>357</v>
      </c>
      <c s="34" t="s">
        <v>342</v>
      </c>
      <c s="35" t="s">
        <v>51</v>
      </c>
      <c s="6" t="s">
        <v>343</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191.25">
      <c r="A327" t="s">
        <v>57</v>
      </c>
      <c r="E327" s="39" t="s">
        <v>344</v>
      </c>
    </row>
    <row r="328" spans="1:16" ht="25.5">
      <c r="A328" t="s">
        <v>49</v>
      </c>
      <c s="34" t="s">
        <v>361</v>
      </c>
      <c s="34" t="s">
        <v>746</v>
      </c>
      <c s="35" t="s">
        <v>51</v>
      </c>
      <c s="6" t="s">
        <v>747</v>
      </c>
      <c s="36" t="s">
        <v>107</v>
      </c>
      <c s="37">
        <v>7</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42.25">
      <c r="A331" t="s">
        <v>57</v>
      </c>
      <c r="E331" s="39" t="s">
        <v>748</v>
      </c>
    </row>
    <row r="332" spans="1:16" ht="12.75">
      <c r="A332" t="s">
        <v>49</v>
      </c>
      <c s="34" t="s">
        <v>365</v>
      </c>
      <c s="34" t="s">
        <v>749</v>
      </c>
      <c s="35" t="s">
        <v>51</v>
      </c>
      <c s="6" t="s">
        <v>750</v>
      </c>
      <c s="36" t="s">
        <v>107</v>
      </c>
      <c s="37">
        <v>1</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178.5">
      <c r="A335" t="s">
        <v>57</v>
      </c>
      <c r="E335" s="39" t="s">
        <v>352</v>
      </c>
    </row>
    <row r="336" spans="1:16" ht="12.75">
      <c r="A336" t="s">
        <v>49</v>
      </c>
      <c s="34" t="s">
        <v>370</v>
      </c>
      <c s="34" t="s">
        <v>354</v>
      </c>
      <c s="35" t="s">
        <v>51</v>
      </c>
      <c s="6" t="s">
        <v>355</v>
      </c>
      <c s="36" t="s">
        <v>107</v>
      </c>
      <c s="37">
        <v>1</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04">
      <c r="A339" t="s">
        <v>57</v>
      </c>
      <c r="E339" s="39" t="s">
        <v>356</v>
      </c>
    </row>
    <row r="340" spans="1:16" ht="12.75">
      <c r="A340" t="s">
        <v>49</v>
      </c>
      <c s="34" t="s">
        <v>374</v>
      </c>
      <c s="34" t="s">
        <v>751</v>
      </c>
      <c s="35" t="s">
        <v>51</v>
      </c>
      <c s="6" t="s">
        <v>752</v>
      </c>
      <c s="36" t="s">
        <v>107</v>
      </c>
      <c s="37">
        <v>1</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91.25">
      <c r="A343" t="s">
        <v>57</v>
      </c>
      <c r="E343" s="39" t="s">
        <v>753</v>
      </c>
    </row>
    <row r="344" spans="1:16" ht="12.75">
      <c r="A344" t="s">
        <v>49</v>
      </c>
      <c s="34" t="s">
        <v>378</v>
      </c>
      <c s="34" t="s">
        <v>754</v>
      </c>
      <c s="35" t="s">
        <v>51</v>
      </c>
      <c s="6" t="s">
        <v>755</v>
      </c>
      <c s="36" t="s">
        <v>107</v>
      </c>
      <c s="37">
        <v>1</v>
      </c>
      <c s="36">
        <v>0</v>
      </c>
      <c s="36">
        <f>ROUND(G344*H344,6)</f>
      </c>
      <c r="L344" s="38">
        <v>0</v>
      </c>
      <c s="32">
        <f>ROUND(ROUND(L344,2)*ROUND(G344,3),2)</f>
      </c>
      <c s="36" t="s">
        <v>54</v>
      </c>
      <c>
        <f>(M344*21)/100</f>
      </c>
      <c t="s">
        <v>27</v>
      </c>
    </row>
    <row r="345" spans="1:5" ht="12.75">
      <c r="A345" s="35" t="s">
        <v>55</v>
      </c>
      <c r="E345" s="39" t="s">
        <v>51</v>
      </c>
    </row>
    <row r="346" spans="1:5" ht="12.75">
      <c r="A346" s="35" t="s">
        <v>56</v>
      </c>
      <c r="E346" s="40" t="s">
        <v>51</v>
      </c>
    </row>
    <row r="347" spans="1:5" ht="191.25">
      <c r="A347" t="s">
        <v>57</v>
      </c>
      <c r="E347" s="39" t="s">
        <v>756</v>
      </c>
    </row>
    <row r="348" spans="1:16" ht="12.75">
      <c r="A348" t="s">
        <v>49</v>
      </c>
      <c s="34" t="s">
        <v>382</v>
      </c>
      <c s="34" t="s">
        <v>757</v>
      </c>
      <c s="35" t="s">
        <v>51</v>
      </c>
      <c s="6" t="s">
        <v>758</v>
      </c>
      <c s="36" t="s">
        <v>107</v>
      </c>
      <c s="37">
        <v>1</v>
      </c>
      <c s="36">
        <v>0</v>
      </c>
      <c s="36">
        <f>ROUND(G348*H348,6)</f>
      </c>
      <c r="L348" s="38">
        <v>0</v>
      </c>
      <c s="32">
        <f>ROUND(ROUND(L348,2)*ROUND(G348,3),2)</f>
      </c>
      <c s="36" t="s">
        <v>54</v>
      </c>
      <c>
        <f>(M348*21)/100</f>
      </c>
      <c t="s">
        <v>27</v>
      </c>
    </row>
    <row r="349" spans="1:5" ht="12.75">
      <c r="A349" s="35" t="s">
        <v>55</v>
      </c>
      <c r="E349" s="39" t="s">
        <v>51</v>
      </c>
    </row>
    <row r="350" spans="1:5" ht="12.75">
      <c r="A350" s="35" t="s">
        <v>56</v>
      </c>
      <c r="E350" s="40" t="s">
        <v>51</v>
      </c>
    </row>
    <row r="351" spans="1:5" ht="191.25">
      <c r="A351" t="s">
        <v>57</v>
      </c>
      <c r="E351" s="39" t="s">
        <v>759</v>
      </c>
    </row>
    <row r="352" spans="1:16" ht="12.75">
      <c r="A352" t="s">
        <v>49</v>
      </c>
      <c s="34" t="s">
        <v>386</v>
      </c>
      <c s="34" t="s">
        <v>644</v>
      </c>
      <c s="35" t="s">
        <v>51</v>
      </c>
      <c s="6" t="s">
        <v>645</v>
      </c>
      <c s="36" t="s">
        <v>107</v>
      </c>
      <c s="37">
        <v>1</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29.5">
      <c r="A355" t="s">
        <v>57</v>
      </c>
      <c r="E355" s="39" t="s">
        <v>646</v>
      </c>
    </row>
    <row r="356" spans="1:16" ht="12.75">
      <c r="A356" t="s">
        <v>49</v>
      </c>
      <c s="34" t="s">
        <v>390</v>
      </c>
      <c s="34" t="s">
        <v>358</v>
      </c>
      <c s="35" t="s">
        <v>51</v>
      </c>
      <c s="6" t="s">
        <v>359</v>
      </c>
      <c s="36" t="s">
        <v>107</v>
      </c>
      <c s="37">
        <v>29</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178.5">
      <c r="A359" t="s">
        <v>57</v>
      </c>
      <c r="E359" s="39" t="s">
        <v>360</v>
      </c>
    </row>
    <row r="360" spans="1:16" ht="12.75">
      <c r="A360" t="s">
        <v>49</v>
      </c>
      <c s="34" t="s">
        <v>394</v>
      </c>
      <c s="34" t="s">
        <v>362</v>
      </c>
      <c s="35" t="s">
        <v>51</v>
      </c>
      <c s="6" t="s">
        <v>363</v>
      </c>
      <c s="36" t="s">
        <v>107</v>
      </c>
      <c s="37">
        <v>29</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178.5">
      <c r="A363" t="s">
        <v>57</v>
      </c>
      <c r="E363" s="39" t="s">
        <v>364</v>
      </c>
    </row>
    <row r="364" spans="1:16" ht="25.5">
      <c r="A364" t="s">
        <v>49</v>
      </c>
      <c s="34" t="s">
        <v>398</v>
      </c>
      <c s="34" t="s">
        <v>366</v>
      </c>
      <c s="35" t="s">
        <v>51</v>
      </c>
      <c s="6" t="s">
        <v>367</v>
      </c>
      <c s="36" t="s">
        <v>368</v>
      </c>
      <c s="37">
        <v>2</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29.5">
      <c r="A367" t="s">
        <v>57</v>
      </c>
      <c r="E367" s="39" t="s">
        <v>369</v>
      </c>
    </row>
    <row r="368" spans="1:16" ht="12.75">
      <c r="A368" t="s">
        <v>49</v>
      </c>
      <c s="34" t="s">
        <v>402</v>
      </c>
      <c s="34" t="s">
        <v>379</v>
      </c>
      <c s="35" t="s">
        <v>51</v>
      </c>
      <c s="6" t="s">
        <v>380</v>
      </c>
      <c s="36" t="s">
        <v>107</v>
      </c>
      <c s="37">
        <v>1</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191.25">
      <c r="A371" t="s">
        <v>57</v>
      </c>
      <c r="E371" s="39" t="s">
        <v>381</v>
      </c>
    </row>
    <row r="372" spans="1:16" ht="12.75">
      <c r="A372" t="s">
        <v>49</v>
      </c>
      <c s="34" t="s">
        <v>406</v>
      </c>
      <c s="34" t="s">
        <v>383</v>
      </c>
      <c s="35" t="s">
        <v>51</v>
      </c>
      <c s="6" t="s">
        <v>384</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178.5">
      <c r="A375" t="s">
        <v>57</v>
      </c>
      <c r="E375" s="39" t="s">
        <v>385</v>
      </c>
    </row>
    <row r="376" spans="1:16" ht="12.75">
      <c r="A376" t="s">
        <v>49</v>
      </c>
      <c s="34" t="s">
        <v>410</v>
      </c>
      <c s="34" t="s">
        <v>387</v>
      </c>
      <c s="35" t="s">
        <v>51</v>
      </c>
      <c s="6" t="s">
        <v>388</v>
      </c>
      <c s="36" t="s">
        <v>107</v>
      </c>
      <c s="37">
        <v>2</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04">
      <c r="A379" t="s">
        <v>57</v>
      </c>
      <c r="E379" s="39" t="s">
        <v>389</v>
      </c>
    </row>
    <row r="380" spans="1:16" ht="12.75">
      <c r="A380" t="s">
        <v>49</v>
      </c>
      <c s="34" t="s">
        <v>414</v>
      </c>
      <c s="34" t="s">
        <v>391</v>
      </c>
      <c s="35" t="s">
        <v>51</v>
      </c>
      <c s="6" t="s">
        <v>392</v>
      </c>
      <c s="36" t="s">
        <v>107</v>
      </c>
      <c s="37">
        <v>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191.25">
      <c r="A383" t="s">
        <v>57</v>
      </c>
      <c r="E383" s="39" t="s">
        <v>393</v>
      </c>
    </row>
    <row r="384" spans="1:16" ht="25.5">
      <c r="A384" t="s">
        <v>49</v>
      </c>
      <c s="34" t="s">
        <v>418</v>
      </c>
      <c s="34" t="s">
        <v>395</v>
      </c>
      <c s="35" t="s">
        <v>51</v>
      </c>
      <c s="6" t="s">
        <v>396</v>
      </c>
      <c s="36" t="s">
        <v>107</v>
      </c>
      <c s="37">
        <v>1</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55">
      <c r="A387" t="s">
        <v>57</v>
      </c>
      <c r="E387" s="39" t="s">
        <v>397</v>
      </c>
    </row>
    <row r="388" spans="1:16" ht="25.5">
      <c r="A388" t="s">
        <v>49</v>
      </c>
      <c s="34" t="s">
        <v>422</v>
      </c>
      <c s="34" t="s">
        <v>399</v>
      </c>
      <c s="35" t="s">
        <v>51</v>
      </c>
      <c s="6" t="s">
        <v>400</v>
      </c>
      <c s="36" t="s">
        <v>107</v>
      </c>
      <c s="37">
        <v>1</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16.75">
      <c r="A391" t="s">
        <v>57</v>
      </c>
      <c r="E391" s="39" t="s">
        <v>401</v>
      </c>
    </row>
    <row r="392" spans="1:16" ht="25.5">
      <c r="A392" t="s">
        <v>49</v>
      </c>
      <c s="34" t="s">
        <v>426</v>
      </c>
      <c s="34" t="s">
        <v>403</v>
      </c>
      <c s="35" t="s">
        <v>51</v>
      </c>
      <c s="6" t="s">
        <v>404</v>
      </c>
      <c s="36" t="s">
        <v>107</v>
      </c>
      <c s="37">
        <v>1</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140.25">
      <c r="A395" t="s">
        <v>57</v>
      </c>
      <c r="E395" s="39" t="s">
        <v>405</v>
      </c>
    </row>
    <row r="396" spans="1:16" ht="25.5">
      <c r="A396" t="s">
        <v>49</v>
      </c>
      <c s="34" t="s">
        <v>430</v>
      </c>
      <c s="34" t="s">
        <v>760</v>
      </c>
      <c s="35" t="s">
        <v>51</v>
      </c>
      <c s="6" t="s">
        <v>761</v>
      </c>
      <c s="36" t="s">
        <v>331</v>
      </c>
      <c s="37">
        <v>9.33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191.25">
      <c r="A399" t="s">
        <v>57</v>
      </c>
      <c r="E399" s="39" t="s">
        <v>762</v>
      </c>
    </row>
    <row r="400" spans="1:16" ht="12.75">
      <c r="A400" t="s">
        <v>49</v>
      </c>
      <c s="34" t="s">
        <v>434</v>
      </c>
      <c s="34" t="s">
        <v>407</v>
      </c>
      <c s="35" t="s">
        <v>51</v>
      </c>
      <c s="6" t="s">
        <v>408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153">
      <c r="A403" t="s">
        <v>57</v>
      </c>
      <c r="E403" s="39" t="s">
        <v>409</v>
      </c>
    </row>
    <row r="404" spans="1:16" ht="12.75">
      <c r="A404" t="s">
        <v>49</v>
      </c>
      <c s="34" t="s">
        <v>438</v>
      </c>
      <c s="34" t="s">
        <v>411</v>
      </c>
      <c s="35" t="s">
        <v>51</v>
      </c>
      <c s="6" t="s">
        <v>412</v>
      </c>
      <c s="36" t="s">
        <v>107</v>
      </c>
      <c s="37">
        <v>2</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53">
      <c r="A407" t="s">
        <v>57</v>
      </c>
      <c r="E407" s="39" t="s">
        <v>413</v>
      </c>
    </row>
    <row r="408" spans="1:16" ht="12.75">
      <c r="A408" t="s">
        <v>49</v>
      </c>
      <c s="34" t="s">
        <v>442</v>
      </c>
      <c s="34" t="s">
        <v>763</v>
      </c>
      <c s="35" t="s">
        <v>51</v>
      </c>
      <c s="6" t="s">
        <v>764</v>
      </c>
      <c s="36" t="s">
        <v>107</v>
      </c>
      <c s="37">
        <v>2</v>
      </c>
      <c s="36">
        <v>0</v>
      </c>
      <c s="36">
        <f>ROUND(G408*H408,6)</f>
      </c>
      <c r="L408" s="38">
        <v>0</v>
      </c>
      <c s="32">
        <f>ROUND(ROUND(L408,2)*ROUND(G408,3),2)</f>
      </c>
      <c s="36" t="s">
        <v>54</v>
      </c>
      <c>
        <f>(M408*21)/100</f>
      </c>
      <c t="s">
        <v>27</v>
      </c>
    </row>
    <row r="409" spans="1:5" ht="12.75">
      <c r="A409" s="35" t="s">
        <v>55</v>
      </c>
      <c r="E409" s="39" t="s">
        <v>51</v>
      </c>
    </row>
    <row r="410" spans="1:5" ht="12.75">
      <c r="A410" s="35" t="s">
        <v>56</v>
      </c>
      <c r="E410" s="40" t="s">
        <v>51</v>
      </c>
    </row>
    <row r="411" spans="1:5" ht="140.25">
      <c r="A411" t="s">
        <v>57</v>
      </c>
      <c r="E411" s="39" t="s">
        <v>765</v>
      </c>
    </row>
    <row r="412" spans="1:16" ht="12.75">
      <c r="A412" t="s">
        <v>49</v>
      </c>
      <c s="34" t="s">
        <v>446</v>
      </c>
      <c s="34" t="s">
        <v>766</v>
      </c>
      <c s="35" t="s">
        <v>51</v>
      </c>
      <c s="6" t="s">
        <v>767</v>
      </c>
      <c s="36" t="s">
        <v>107</v>
      </c>
      <c s="37">
        <v>2</v>
      </c>
      <c s="36">
        <v>0</v>
      </c>
      <c s="36">
        <f>ROUND(G412*H412,6)</f>
      </c>
      <c r="L412" s="38">
        <v>0</v>
      </c>
      <c s="32">
        <f>ROUND(ROUND(L412,2)*ROUND(G412,3),2)</f>
      </c>
      <c s="36" t="s">
        <v>54</v>
      </c>
      <c>
        <f>(M412*21)/100</f>
      </c>
      <c t="s">
        <v>27</v>
      </c>
    </row>
    <row r="413" spans="1:5" ht="12.75">
      <c r="A413" s="35" t="s">
        <v>55</v>
      </c>
      <c r="E413" s="39" t="s">
        <v>51</v>
      </c>
    </row>
    <row r="414" spans="1:5" ht="12.75">
      <c r="A414" s="35" t="s">
        <v>56</v>
      </c>
      <c r="E414" s="40" t="s">
        <v>51</v>
      </c>
    </row>
    <row r="415" spans="1:5" ht="153">
      <c r="A415" t="s">
        <v>57</v>
      </c>
      <c r="E415" s="39" t="s">
        <v>768</v>
      </c>
    </row>
    <row r="416" spans="1:16" ht="12.75">
      <c r="A416" t="s">
        <v>49</v>
      </c>
      <c s="34" t="s">
        <v>450</v>
      </c>
      <c s="34" t="s">
        <v>415</v>
      </c>
      <c s="35" t="s">
        <v>51</v>
      </c>
      <c s="6" t="s">
        <v>416</v>
      </c>
      <c s="36" t="s">
        <v>107</v>
      </c>
      <c s="37">
        <v>2</v>
      </c>
      <c s="36">
        <v>0</v>
      </c>
      <c s="36">
        <f>ROUND(G416*H416,6)</f>
      </c>
      <c r="L416" s="38">
        <v>0</v>
      </c>
      <c s="32">
        <f>ROUND(ROUND(L416,2)*ROUND(G416,3),2)</f>
      </c>
      <c s="36" t="s">
        <v>54</v>
      </c>
      <c>
        <f>(M416*21)/100</f>
      </c>
      <c t="s">
        <v>27</v>
      </c>
    </row>
    <row r="417" spans="1:5" ht="12.75">
      <c r="A417" s="35" t="s">
        <v>55</v>
      </c>
      <c r="E417" s="39" t="s">
        <v>51</v>
      </c>
    </row>
    <row r="418" spans="1:5" ht="12.75">
      <c r="A418" s="35" t="s">
        <v>56</v>
      </c>
      <c r="E418" s="40" t="s">
        <v>51</v>
      </c>
    </row>
    <row r="419" spans="1:5" ht="153">
      <c r="A419" t="s">
        <v>57</v>
      </c>
      <c r="E419" s="39" t="s">
        <v>417</v>
      </c>
    </row>
    <row r="420" spans="1:16" ht="12.75">
      <c r="A420" t="s">
        <v>49</v>
      </c>
      <c s="34" t="s">
        <v>454</v>
      </c>
      <c s="34" t="s">
        <v>419</v>
      </c>
      <c s="35" t="s">
        <v>51</v>
      </c>
      <c s="6" t="s">
        <v>420</v>
      </c>
      <c s="36" t="s">
        <v>107</v>
      </c>
      <c s="37">
        <v>2</v>
      </c>
      <c s="36">
        <v>0</v>
      </c>
      <c s="36">
        <f>ROUND(G420*H420,6)</f>
      </c>
      <c r="L420" s="38">
        <v>0</v>
      </c>
      <c s="32">
        <f>ROUND(ROUND(L420,2)*ROUND(G420,3),2)</f>
      </c>
      <c s="36" t="s">
        <v>54</v>
      </c>
      <c>
        <f>(M420*21)/100</f>
      </c>
      <c t="s">
        <v>27</v>
      </c>
    </row>
    <row r="421" spans="1:5" ht="12.75">
      <c r="A421" s="35" t="s">
        <v>55</v>
      </c>
      <c r="E421" s="39" t="s">
        <v>51</v>
      </c>
    </row>
    <row r="422" spans="1:5" ht="12.75">
      <c r="A422" s="35" t="s">
        <v>56</v>
      </c>
      <c r="E422" s="40" t="s">
        <v>51</v>
      </c>
    </row>
    <row r="423" spans="1:5" ht="165.75">
      <c r="A423" t="s">
        <v>57</v>
      </c>
      <c r="E423" s="39" t="s">
        <v>421</v>
      </c>
    </row>
    <row r="424" spans="1:16" ht="12.75">
      <c r="A424" t="s">
        <v>49</v>
      </c>
      <c s="34" t="s">
        <v>458</v>
      </c>
      <c s="34" t="s">
        <v>769</v>
      </c>
      <c s="35" t="s">
        <v>51</v>
      </c>
      <c s="6" t="s">
        <v>770</v>
      </c>
      <c s="36" t="s">
        <v>107</v>
      </c>
      <c s="37">
        <v>1</v>
      </c>
      <c s="36">
        <v>0</v>
      </c>
      <c s="36">
        <f>ROUND(G424*H424,6)</f>
      </c>
      <c r="L424" s="38">
        <v>0</v>
      </c>
      <c s="32">
        <f>ROUND(ROUND(L424,2)*ROUND(G424,3),2)</f>
      </c>
      <c s="36" t="s">
        <v>54</v>
      </c>
      <c>
        <f>(M424*21)/100</f>
      </c>
      <c t="s">
        <v>27</v>
      </c>
    </row>
    <row r="425" spans="1:5" ht="12.75">
      <c r="A425" s="35" t="s">
        <v>55</v>
      </c>
      <c r="E425" s="39" t="s">
        <v>51</v>
      </c>
    </row>
    <row r="426" spans="1:5" ht="12.75">
      <c r="A426" s="35" t="s">
        <v>56</v>
      </c>
      <c r="E426" s="40" t="s">
        <v>51</v>
      </c>
    </row>
    <row r="427" spans="1:5" ht="191.25">
      <c r="A427" t="s">
        <v>57</v>
      </c>
      <c r="E427" s="39" t="s">
        <v>771</v>
      </c>
    </row>
    <row r="428" spans="1:16" ht="12.75">
      <c r="A428" t="s">
        <v>49</v>
      </c>
      <c s="34" t="s">
        <v>462</v>
      </c>
      <c s="34" t="s">
        <v>423</v>
      </c>
      <c s="35" t="s">
        <v>51</v>
      </c>
      <c s="6" t="s">
        <v>424</v>
      </c>
      <c s="36" t="s">
        <v>107</v>
      </c>
      <c s="37">
        <v>2</v>
      </c>
      <c s="36">
        <v>0</v>
      </c>
      <c s="36">
        <f>ROUND(G428*H428,6)</f>
      </c>
      <c r="L428" s="38">
        <v>0</v>
      </c>
      <c s="32">
        <f>ROUND(ROUND(L428,2)*ROUND(G428,3),2)</f>
      </c>
      <c s="36" t="s">
        <v>54</v>
      </c>
      <c>
        <f>(M428*21)/100</f>
      </c>
      <c t="s">
        <v>27</v>
      </c>
    </row>
    <row r="429" spans="1:5" ht="12.75">
      <c r="A429" s="35" t="s">
        <v>55</v>
      </c>
      <c r="E429" s="39" t="s">
        <v>51</v>
      </c>
    </row>
    <row r="430" spans="1:5" ht="12.75">
      <c r="A430" s="35" t="s">
        <v>56</v>
      </c>
      <c r="E430" s="40" t="s">
        <v>51</v>
      </c>
    </row>
    <row r="431" spans="1:5" ht="140.25">
      <c r="A431" t="s">
        <v>57</v>
      </c>
      <c r="E431" s="39" t="s">
        <v>425</v>
      </c>
    </row>
    <row r="432" spans="1:16" ht="12.75">
      <c r="A432" t="s">
        <v>49</v>
      </c>
      <c s="34" t="s">
        <v>466</v>
      </c>
      <c s="34" t="s">
        <v>427</v>
      </c>
      <c s="35" t="s">
        <v>51</v>
      </c>
      <c s="6" t="s">
        <v>428</v>
      </c>
      <c s="36" t="s">
        <v>107</v>
      </c>
      <c s="37">
        <v>2</v>
      </c>
      <c s="36">
        <v>0</v>
      </c>
      <c s="36">
        <f>ROUND(G432*H432,6)</f>
      </c>
      <c r="L432" s="38">
        <v>0</v>
      </c>
      <c s="32">
        <f>ROUND(ROUND(L432,2)*ROUND(G432,3),2)</f>
      </c>
      <c s="36" t="s">
        <v>54</v>
      </c>
      <c>
        <f>(M432*21)/100</f>
      </c>
      <c t="s">
        <v>27</v>
      </c>
    </row>
    <row r="433" spans="1:5" ht="12.75">
      <c r="A433" s="35" t="s">
        <v>55</v>
      </c>
      <c r="E433" s="39" t="s">
        <v>51</v>
      </c>
    </row>
    <row r="434" spans="1:5" ht="12.75">
      <c r="A434" s="35" t="s">
        <v>56</v>
      </c>
      <c r="E434" s="40" t="s">
        <v>51</v>
      </c>
    </row>
    <row r="435" spans="1:5" ht="153">
      <c r="A435" t="s">
        <v>57</v>
      </c>
      <c r="E435" s="39" t="s">
        <v>429</v>
      </c>
    </row>
    <row r="436" spans="1:16" ht="12.75">
      <c r="A436" t="s">
        <v>49</v>
      </c>
      <c s="34" t="s">
        <v>470</v>
      </c>
      <c s="34" t="s">
        <v>431</v>
      </c>
      <c s="35" t="s">
        <v>51</v>
      </c>
      <c s="6" t="s">
        <v>432</v>
      </c>
      <c s="36" t="s">
        <v>107</v>
      </c>
      <c s="37">
        <v>6</v>
      </c>
      <c s="36">
        <v>0</v>
      </c>
      <c s="36">
        <f>ROUND(G436*H436,6)</f>
      </c>
      <c r="L436" s="38">
        <v>0</v>
      </c>
      <c s="32">
        <f>ROUND(ROUND(L436,2)*ROUND(G436,3),2)</f>
      </c>
      <c s="36" t="s">
        <v>54</v>
      </c>
      <c>
        <f>(M436*21)/100</f>
      </c>
      <c t="s">
        <v>27</v>
      </c>
    </row>
    <row r="437" spans="1:5" ht="12.75">
      <c r="A437" s="35" t="s">
        <v>55</v>
      </c>
      <c r="E437" s="39" t="s">
        <v>51</v>
      </c>
    </row>
    <row r="438" spans="1:5" ht="12.75">
      <c r="A438" s="35" t="s">
        <v>56</v>
      </c>
      <c r="E438" s="40" t="s">
        <v>51</v>
      </c>
    </row>
    <row r="439" spans="1:5" ht="229.5">
      <c r="A439" t="s">
        <v>57</v>
      </c>
      <c r="E439" s="39" t="s">
        <v>433</v>
      </c>
    </row>
    <row r="440" spans="1:16" ht="12.75">
      <c r="A440" t="s">
        <v>49</v>
      </c>
      <c s="34" t="s">
        <v>474</v>
      </c>
      <c s="34" t="s">
        <v>772</v>
      </c>
      <c s="35" t="s">
        <v>51</v>
      </c>
      <c s="6" t="s">
        <v>773</v>
      </c>
      <c s="36" t="s">
        <v>107</v>
      </c>
      <c s="37">
        <v>1</v>
      </c>
      <c s="36">
        <v>0</v>
      </c>
      <c s="36">
        <f>ROUND(G440*H440,6)</f>
      </c>
      <c r="L440" s="38">
        <v>0</v>
      </c>
      <c s="32">
        <f>ROUND(ROUND(L440,2)*ROUND(G440,3),2)</f>
      </c>
      <c s="36" t="s">
        <v>54</v>
      </c>
      <c>
        <f>(M440*21)/100</f>
      </c>
      <c t="s">
        <v>27</v>
      </c>
    </row>
    <row r="441" spans="1:5" ht="12.75">
      <c r="A441" s="35" t="s">
        <v>55</v>
      </c>
      <c r="E441" s="39" t="s">
        <v>51</v>
      </c>
    </row>
    <row r="442" spans="1:5" ht="12.75">
      <c r="A442" s="35" t="s">
        <v>56</v>
      </c>
      <c r="E442" s="40" t="s">
        <v>51</v>
      </c>
    </row>
    <row r="443" spans="1:5" ht="191.25">
      <c r="A443" t="s">
        <v>57</v>
      </c>
      <c r="E443" s="39" t="s">
        <v>774</v>
      </c>
    </row>
    <row r="444" spans="1:16" ht="12.75">
      <c r="A444" t="s">
        <v>49</v>
      </c>
      <c s="34" t="s">
        <v>478</v>
      </c>
      <c s="34" t="s">
        <v>775</v>
      </c>
      <c s="35" t="s">
        <v>51</v>
      </c>
      <c s="6" t="s">
        <v>776</v>
      </c>
      <c s="36" t="s">
        <v>107</v>
      </c>
      <c s="37">
        <v>1</v>
      </c>
      <c s="36">
        <v>0</v>
      </c>
      <c s="36">
        <f>ROUND(G444*H444,6)</f>
      </c>
      <c r="L444" s="38">
        <v>0</v>
      </c>
      <c s="32">
        <f>ROUND(ROUND(L444,2)*ROUND(G444,3),2)</f>
      </c>
      <c s="36" t="s">
        <v>54</v>
      </c>
      <c>
        <f>(M444*21)/100</f>
      </c>
      <c t="s">
        <v>27</v>
      </c>
    </row>
    <row r="445" spans="1:5" ht="12.75">
      <c r="A445" s="35" t="s">
        <v>55</v>
      </c>
      <c r="E445" s="39" t="s">
        <v>51</v>
      </c>
    </row>
    <row r="446" spans="1:5" ht="12.75">
      <c r="A446" s="35" t="s">
        <v>56</v>
      </c>
      <c r="E446" s="40" t="s">
        <v>51</v>
      </c>
    </row>
    <row r="447" spans="1:5" ht="204">
      <c r="A447" t="s">
        <v>57</v>
      </c>
      <c r="E447" s="39" t="s">
        <v>777</v>
      </c>
    </row>
    <row r="448" spans="1:16" ht="12.75">
      <c r="A448" t="s">
        <v>49</v>
      </c>
      <c s="34" t="s">
        <v>482</v>
      </c>
      <c s="34" t="s">
        <v>443</v>
      </c>
      <c s="35" t="s">
        <v>51</v>
      </c>
      <c s="6" t="s">
        <v>444</v>
      </c>
      <c s="36" t="s">
        <v>107</v>
      </c>
      <c s="37">
        <v>2</v>
      </c>
      <c s="36">
        <v>0</v>
      </c>
      <c s="36">
        <f>ROUND(G448*H448,6)</f>
      </c>
      <c r="L448" s="38">
        <v>0</v>
      </c>
      <c s="32">
        <f>ROUND(ROUND(L448,2)*ROUND(G448,3),2)</f>
      </c>
      <c s="36" t="s">
        <v>54</v>
      </c>
      <c>
        <f>(M448*21)/100</f>
      </c>
      <c t="s">
        <v>27</v>
      </c>
    </row>
    <row r="449" spans="1:5" ht="12.75">
      <c r="A449" s="35" t="s">
        <v>55</v>
      </c>
      <c r="E449" s="39" t="s">
        <v>51</v>
      </c>
    </row>
    <row r="450" spans="1:5" ht="12.75">
      <c r="A450" s="35" t="s">
        <v>56</v>
      </c>
      <c r="E450" s="40" t="s">
        <v>51</v>
      </c>
    </row>
    <row r="451" spans="1:5" ht="191.25">
      <c r="A451" t="s">
        <v>57</v>
      </c>
      <c r="E451" s="39" t="s">
        <v>445</v>
      </c>
    </row>
    <row r="452" spans="1:16" ht="12.75">
      <c r="A452" t="s">
        <v>49</v>
      </c>
      <c s="34" t="s">
        <v>486</v>
      </c>
      <c s="34" t="s">
        <v>447</v>
      </c>
      <c s="35" t="s">
        <v>51</v>
      </c>
      <c s="6" t="s">
        <v>448</v>
      </c>
      <c s="36" t="s">
        <v>107</v>
      </c>
      <c s="37">
        <v>2</v>
      </c>
      <c s="36">
        <v>0</v>
      </c>
      <c s="36">
        <f>ROUND(G452*H452,6)</f>
      </c>
      <c r="L452" s="38">
        <v>0</v>
      </c>
      <c s="32">
        <f>ROUND(ROUND(L452,2)*ROUND(G452,3),2)</f>
      </c>
      <c s="36" t="s">
        <v>54</v>
      </c>
      <c>
        <f>(M452*21)/100</f>
      </c>
      <c t="s">
        <v>27</v>
      </c>
    </row>
    <row r="453" spans="1:5" ht="12.75">
      <c r="A453" s="35" t="s">
        <v>55</v>
      </c>
      <c r="E453" s="39" t="s">
        <v>51</v>
      </c>
    </row>
    <row r="454" spans="1:5" ht="12.75">
      <c r="A454" s="35" t="s">
        <v>56</v>
      </c>
      <c r="E454" s="40" t="s">
        <v>51</v>
      </c>
    </row>
    <row r="455" spans="1:5" ht="267.75">
      <c r="A455" t="s">
        <v>57</v>
      </c>
      <c r="E455" s="39" t="s">
        <v>449</v>
      </c>
    </row>
    <row r="456" spans="1:16" ht="12.75">
      <c r="A456" t="s">
        <v>49</v>
      </c>
      <c s="34" t="s">
        <v>490</v>
      </c>
      <c s="34" t="s">
        <v>451</v>
      </c>
      <c s="35" t="s">
        <v>51</v>
      </c>
      <c s="6" t="s">
        <v>452</v>
      </c>
      <c s="36" t="s">
        <v>107</v>
      </c>
      <c s="37">
        <v>7</v>
      </c>
      <c s="36">
        <v>0</v>
      </c>
      <c s="36">
        <f>ROUND(G456*H456,6)</f>
      </c>
      <c r="L456" s="38">
        <v>0</v>
      </c>
      <c s="32">
        <f>ROUND(ROUND(L456,2)*ROUND(G456,3),2)</f>
      </c>
      <c s="36" t="s">
        <v>54</v>
      </c>
      <c>
        <f>(M456*21)/100</f>
      </c>
      <c t="s">
        <v>27</v>
      </c>
    </row>
    <row r="457" spans="1:5" ht="12.75">
      <c r="A457" s="35" t="s">
        <v>55</v>
      </c>
      <c r="E457" s="39" t="s">
        <v>51</v>
      </c>
    </row>
    <row r="458" spans="1:5" ht="12.75">
      <c r="A458" s="35" t="s">
        <v>56</v>
      </c>
      <c r="E458" s="40" t="s">
        <v>51</v>
      </c>
    </row>
    <row r="459" spans="1:5" ht="191.25">
      <c r="A459" t="s">
        <v>57</v>
      </c>
      <c r="E459" s="39" t="s">
        <v>453</v>
      </c>
    </row>
    <row r="460" spans="1:16" ht="12.75">
      <c r="A460" t="s">
        <v>49</v>
      </c>
      <c s="34" t="s">
        <v>494</v>
      </c>
      <c s="34" t="s">
        <v>455</v>
      </c>
      <c s="35" t="s">
        <v>51</v>
      </c>
      <c s="6" t="s">
        <v>456</v>
      </c>
      <c s="36" t="s">
        <v>107</v>
      </c>
      <c s="37">
        <v>7</v>
      </c>
      <c s="36">
        <v>0</v>
      </c>
      <c s="36">
        <f>ROUND(G460*H460,6)</f>
      </c>
      <c r="L460" s="38">
        <v>0</v>
      </c>
      <c s="32">
        <f>ROUND(ROUND(L460,2)*ROUND(G460,3),2)</f>
      </c>
      <c s="36" t="s">
        <v>54</v>
      </c>
      <c>
        <f>(M460*21)/100</f>
      </c>
      <c t="s">
        <v>27</v>
      </c>
    </row>
    <row r="461" spans="1:5" ht="12.75">
      <c r="A461" s="35" t="s">
        <v>55</v>
      </c>
      <c r="E461" s="39" t="s">
        <v>51</v>
      </c>
    </row>
    <row r="462" spans="1:5" ht="12.75">
      <c r="A462" s="35" t="s">
        <v>56</v>
      </c>
      <c r="E462" s="40" t="s">
        <v>51</v>
      </c>
    </row>
    <row r="463" spans="1:5" ht="267.75">
      <c r="A463" t="s">
        <v>57</v>
      </c>
      <c r="E463" s="39" t="s">
        <v>457</v>
      </c>
    </row>
    <row r="464" spans="1:16" ht="12.75">
      <c r="A464" t="s">
        <v>49</v>
      </c>
      <c s="34" t="s">
        <v>498</v>
      </c>
      <c s="34" t="s">
        <v>778</v>
      </c>
      <c s="35" t="s">
        <v>51</v>
      </c>
      <c s="6" t="s">
        <v>779</v>
      </c>
      <c s="36" t="s">
        <v>107</v>
      </c>
      <c s="37">
        <v>2</v>
      </c>
      <c s="36">
        <v>0</v>
      </c>
      <c s="36">
        <f>ROUND(G464*H464,6)</f>
      </c>
      <c r="L464" s="38">
        <v>0</v>
      </c>
      <c s="32">
        <f>ROUND(ROUND(L464,2)*ROUND(G464,3),2)</f>
      </c>
      <c s="36" t="s">
        <v>54</v>
      </c>
      <c>
        <f>(M464*21)/100</f>
      </c>
      <c t="s">
        <v>27</v>
      </c>
    </row>
    <row r="465" spans="1:5" ht="12.75">
      <c r="A465" s="35" t="s">
        <v>55</v>
      </c>
      <c r="E465" s="39" t="s">
        <v>51</v>
      </c>
    </row>
    <row r="466" spans="1:5" ht="12.75">
      <c r="A466" s="35" t="s">
        <v>56</v>
      </c>
      <c r="E466" s="40" t="s">
        <v>51</v>
      </c>
    </row>
    <row r="467" spans="1:5" ht="191.25">
      <c r="A467" t="s">
        <v>57</v>
      </c>
      <c r="E467" s="39" t="s">
        <v>780</v>
      </c>
    </row>
    <row r="468" spans="1:16" ht="12.75">
      <c r="A468" t="s">
        <v>49</v>
      </c>
      <c s="34" t="s">
        <v>502</v>
      </c>
      <c s="34" t="s">
        <v>459</v>
      </c>
      <c s="35" t="s">
        <v>51</v>
      </c>
      <c s="6" t="s">
        <v>460</v>
      </c>
      <c s="36" t="s">
        <v>107</v>
      </c>
      <c s="37">
        <v>2</v>
      </c>
      <c s="36">
        <v>0</v>
      </c>
      <c s="36">
        <f>ROUND(G468*H468,6)</f>
      </c>
      <c r="L468" s="38">
        <v>0</v>
      </c>
      <c s="32">
        <f>ROUND(ROUND(L468,2)*ROUND(G468,3),2)</f>
      </c>
      <c s="36" t="s">
        <v>54</v>
      </c>
      <c>
        <f>(M468*21)/100</f>
      </c>
      <c t="s">
        <v>27</v>
      </c>
    </row>
    <row r="469" spans="1:5" ht="12.75">
      <c r="A469" s="35" t="s">
        <v>55</v>
      </c>
      <c r="E469" s="39" t="s">
        <v>51</v>
      </c>
    </row>
    <row r="470" spans="1:5" ht="12.75">
      <c r="A470" s="35" t="s">
        <v>56</v>
      </c>
      <c r="E470" s="40" t="s">
        <v>51</v>
      </c>
    </row>
    <row r="471" spans="1:5" ht="267.75">
      <c r="A471" t="s">
        <v>57</v>
      </c>
      <c r="E471" s="39" t="s">
        <v>461</v>
      </c>
    </row>
    <row r="472" spans="1:16" ht="25.5">
      <c r="A472" t="s">
        <v>49</v>
      </c>
      <c s="34" t="s">
        <v>506</v>
      </c>
      <c s="34" t="s">
        <v>463</v>
      </c>
      <c s="35" t="s">
        <v>51</v>
      </c>
      <c s="6" t="s">
        <v>464</v>
      </c>
      <c s="36" t="s">
        <v>107</v>
      </c>
      <c s="37">
        <v>7</v>
      </c>
      <c s="36">
        <v>0</v>
      </c>
      <c s="36">
        <f>ROUND(G472*H472,6)</f>
      </c>
      <c r="L472" s="38">
        <v>0</v>
      </c>
      <c s="32">
        <f>ROUND(ROUND(L472,2)*ROUND(G472,3),2)</f>
      </c>
      <c s="36" t="s">
        <v>54</v>
      </c>
      <c>
        <f>(M472*21)/100</f>
      </c>
      <c t="s">
        <v>27</v>
      </c>
    </row>
    <row r="473" spans="1:5" ht="12.75">
      <c r="A473" s="35" t="s">
        <v>55</v>
      </c>
      <c r="E473" s="39" t="s">
        <v>51</v>
      </c>
    </row>
    <row r="474" spans="1:5" ht="12.75">
      <c r="A474" s="35" t="s">
        <v>56</v>
      </c>
      <c r="E474" s="40" t="s">
        <v>51</v>
      </c>
    </row>
    <row r="475" spans="1:5" ht="191.25">
      <c r="A475" t="s">
        <v>57</v>
      </c>
      <c r="E475" s="39" t="s">
        <v>465</v>
      </c>
    </row>
    <row r="476" spans="1:16" ht="25.5">
      <c r="A476" t="s">
        <v>49</v>
      </c>
      <c s="34" t="s">
        <v>510</v>
      </c>
      <c s="34" t="s">
        <v>467</v>
      </c>
      <c s="35" t="s">
        <v>51</v>
      </c>
      <c s="6" t="s">
        <v>468</v>
      </c>
      <c s="36" t="s">
        <v>107</v>
      </c>
      <c s="37">
        <v>7</v>
      </c>
      <c s="36">
        <v>0</v>
      </c>
      <c s="36">
        <f>ROUND(G476*H476,6)</f>
      </c>
      <c r="L476" s="38">
        <v>0</v>
      </c>
      <c s="32">
        <f>ROUND(ROUND(L476,2)*ROUND(G476,3),2)</f>
      </c>
      <c s="36" t="s">
        <v>54</v>
      </c>
      <c>
        <f>(M476*21)/100</f>
      </c>
      <c t="s">
        <v>27</v>
      </c>
    </row>
    <row r="477" spans="1:5" ht="12.75">
      <c r="A477" s="35" t="s">
        <v>55</v>
      </c>
      <c r="E477" s="39" t="s">
        <v>51</v>
      </c>
    </row>
    <row r="478" spans="1:5" ht="12.75">
      <c r="A478" s="35" t="s">
        <v>56</v>
      </c>
      <c r="E478" s="40" t="s">
        <v>51</v>
      </c>
    </row>
    <row r="479" spans="1:5" ht="204">
      <c r="A479" t="s">
        <v>57</v>
      </c>
      <c r="E479" s="39" t="s">
        <v>469</v>
      </c>
    </row>
    <row r="480" spans="1:16" ht="12.75">
      <c r="A480" t="s">
        <v>49</v>
      </c>
      <c s="34" t="s">
        <v>514</v>
      </c>
      <c s="34" t="s">
        <v>479</v>
      </c>
      <c s="35" t="s">
        <v>51</v>
      </c>
      <c s="6" t="s">
        <v>480</v>
      </c>
      <c s="36" t="s">
        <v>107</v>
      </c>
      <c s="37">
        <v>3</v>
      </c>
      <c s="36">
        <v>0</v>
      </c>
      <c s="36">
        <f>ROUND(G480*H480,6)</f>
      </c>
      <c r="L480" s="38">
        <v>0</v>
      </c>
      <c s="32">
        <f>ROUND(ROUND(L480,2)*ROUND(G480,3),2)</f>
      </c>
      <c s="36" t="s">
        <v>54</v>
      </c>
      <c>
        <f>(M480*21)/100</f>
      </c>
      <c t="s">
        <v>27</v>
      </c>
    </row>
    <row r="481" spans="1:5" ht="12.75">
      <c r="A481" s="35" t="s">
        <v>55</v>
      </c>
      <c r="E481" s="39" t="s">
        <v>51</v>
      </c>
    </row>
    <row r="482" spans="1:5" ht="12.75">
      <c r="A482" s="35" t="s">
        <v>56</v>
      </c>
      <c r="E482" s="40" t="s">
        <v>51</v>
      </c>
    </row>
    <row r="483" spans="1:5" ht="191.25">
      <c r="A483" t="s">
        <v>57</v>
      </c>
      <c r="E483" s="39" t="s">
        <v>481</v>
      </c>
    </row>
    <row r="484" spans="1:16" ht="25.5">
      <c r="A484" t="s">
        <v>49</v>
      </c>
      <c s="34" t="s">
        <v>518</v>
      </c>
      <c s="34" t="s">
        <v>483</v>
      </c>
      <c s="35" t="s">
        <v>51</v>
      </c>
      <c s="6" t="s">
        <v>484</v>
      </c>
      <c s="36" t="s">
        <v>107</v>
      </c>
      <c s="37">
        <v>3</v>
      </c>
      <c s="36">
        <v>0</v>
      </c>
      <c s="36">
        <f>ROUND(G484*H484,6)</f>
      </c>
      <c r="L484" s="38">
        <v>0</v>
      </c>
      <c s="32">
        <f>ROUND(ROUND(L484,2)*ROUND(G484,3),2)</f>
      </c>
      <c s="36" t="s">
        <v>54</v>
      </c>
      <c>
        <f>(M484*21)/100</f>
      </c>
      <c t="s">
        <v>27</v>
      </c>
    </row>
    <row r="485" spans="1:5" ht="12.75">
      <c r="A485" s="35" t="s">
        <v>55</v>
      </c>
      <c r="E485" s="39" t="s">
        <v>51</v>
      </c>
    </row>
    <row r="486" spans="1:5" ht="12.75">
      <c r="A486" s="35" t="s">
        <v>56</v>
      </c>
      <c r="E486" s="40" t="s">
        <v>51</v>
      </c>
    </row>
    <row r="487" spans="1:5" ht="229.5">
      <c r="A487" t="s">
        <v>57</v>
      </c>
      <c r="E487" s="39" t="s">
        <v>485</v>
      </c>
    </row>
    <row r="488" spans="1:16" ht="25.5">
      <c r="A488" t="s">
        <v>49</v>
      </c>
      <c s="34" t="s">
        <v>522</v>
      </c>
      <c s="34" t="s">
        <v>487</v>
      </c>
      <c s="35" t="s">
        <v>51</v>
      </c>
      <c s="6" t="s">
        <v>488</v>
      </c>
      <c s="36" t="s">
        <v>107</v>
      </c>
      <c s="37">
        <v>3</v>
      </c>
      <c s="36">
        <v>0</v>
      </c>
      <c s="36">
        <f>ROUND(G488*H488,6)</f>
      </c>
      <c r="L488" s="38">
        <v>0</v>
      </c>
      <c s="32">
        <f>ROUND(ROUND(L488,2)*ROUND(G488,3),2)</f>
      </c>
      <c s="36" t="s">
        <v>54</v>
      </c>
      <c>
        <f>(M488*21)/100</f>
      </c>
      <c t="s">
        <v>27</v>
      </c>
    </row>
    <row r="489" spans="1:5" ht="12.75">
      <c r="A489" s="35" t="s">
        <v>55</v>
      </c>
      <c r="E489" s="39" t="s">
        <v>51</v>
      </c>
    </row>
    <row r="490" spans="1:5" ht="12.75">
      <c r="A490" s="35" t="s">
        <v>56</v>
      </c>
      <c r="E490" s="40" t="s">
        <v>51</v>
      </c>
    </row>
    <row r="491" spans="1:5" ht="178.5">
      <c r="A491" t="s">
        <v>57</v>
      </c>
      <c r="E491" s="39" t="s">
        <v>489</v>
      </c>
    </row>
    <row r="492" spans="1:16" ht="25.5">
      <c r="A492" t="s">
        <v>49</v>
      </c>
      <c s="34" t="s">
        <v>526</v>
      </c>
      <c s="34" t="s">
        <v>491</v>
      </c>
      <c s="35" t="s">
        <v>51</v>
      </c>
      <c s="6" t="s">
        <v>492</v>
      </c>
      <c s="36" t="s">
        <v>107</v>
      </c>
      <c s="37">
        <v>3</v>
      </c>
      <c s="36">
        <v>0</v>
      </c>
      <c s="36">
        <f>ROUND(G492*H492,6)</f>
      </c>
      <c r="L492" s="38">
        <v>0</v>
      </c>
      <c s="32">
        <f>ROUND(ROUND(L492,2)*ROUND(G492,3),2)</f>
      </c>
      <c s="36" t="s">
        <v>54</v>
      </c>
      <c>
        <f>(M492*21)/100</f>
      </c>
      <c t="s">
        <v>27</v>
      </c>
    </row>
    <row r="493" spans="1:5" ht="12.75">
      <c r="A493" s="35" t="s">
        <v>55</v>
      </c>
      <c r="E493" s="39" t="s">
        <v>51</v>
      </c>
    </row>
    <row r="494" spans="1:5" ht="12.75">
      <c r="A494" s="35" t="s">
        <v>56</v>
      </c>
      <c r="E494" s="40" t="s">
        <v>51</v>
      </c>
    </row>
    <row r="495" spans="1:5" ht="216.75">
      <c r="A495" t="s">
        <v>57</v>
      </c>
      <c r="E495" s="39" t="s">
        <v>493</v>
      </c>
    </row>
    <row r="496" spans="1:16" ht="12.75">
      <c r="A496" t="s">
        <v>49</v>
      </c>
      <c s="34" t="s">
        <v>530</v>
      </c>
      <c s="34" t="s">
        <v>702</v>
      </c>
      <c s="35" t="s">
        <v>51</v>
      </c>
      <c s="6" t="s">
        <v>703</v>
      </c>
      <c s="36" t="s">
        <v>107</v>
      </c>
      <c s="37">
        <v>6</v>
      </c>
      <c s="36">
        <v>0</v>
      </c>
      <c s="36">
        <f>ROUND(G496*H496,6)</f>
      </c>
      <c r="L496" s="38">
        <v>0</v>
      </c>
      <c s="32">
        <f>ROUND(ROUND(L496,2)*ROUND(G496,3),2)</f>
      </c>
      <c s="36" t="s">
        <v>54</v>
      </c>
      <c>
        <f>(M496*21)/100</f>
      </c>
      <c t="s">
        <v>27</v>
      </c>
    </row>
    <row r="497" spans="1:5" ht="12.75">
      <c r="A497" s="35" t="s">
        <v>55</v>
      </c>
      <c r="E497" s="39" t="s">
        <v>51</v>
      </c>
    </row>
    <row r="498" spans="1:5" ht="12.75">
      <c r="A498" s="35" t="s">
        <v>56</v>
      </c>
      <c r="E498" s="40" t="s">
        <v>51</v>
      </c>
    </row>
    <row r="499" spans="1:5" ht="191.25">
      <c r="A499" t="s">
        <v>57</v>
      </c>
      <c r="E499" s="39" t="s">
        <v>704</v>
      </c>
    </row>
    <row r="500" spans="1:16" ht="12.75">
      <c r="A500" t="s">
        <v>49</v>
      </c>
      <c s="34" t="s">
        <v>534</v>
      </c>
      <c s="34" t="s">
        <v>705</v>
      </c>
      <c s="35" t="s">
        <v>51</v>
      </c>
      <c s="6" t="s">
        <v>706</v>
      </c>
      <c s="36" t="s">
        <v>107</v>
      </c>
      <c s="37">
        <v>6</v>
      </c>
      <c s="36">
        <v>0</v>
      </c>
      <c s="36">
        <f>ROUND(G500*H500,6)</f>
      </c>
      <c r="L500" s="38">
        <v>0</v>
      </c>
      <c s="32">
        <f>ROUND(ROUND(L500,2)*ROUND(G500,3),2)</f>
      </c>
      <c s="36" t="s">
        <v>54</v>
      </c>
      <c>
        <f>(M500*21)/100</f>
      </c>
      <c t="s">
        <v>27</v>
      </c>
    </row>
    <row r="501" spans="1:5" ht="12.75">
      <c r="A501" s="35" t="s">
        <v>55</v>
      </c>
      <c r="E501" s="39" t="s">
        <v>51</v>
      </c>
    </row>
    <row r="502" spans="1:5" ht="12.75">
      <c r="A502" s="35" t="s">
        <v>56</v>
      </c>
      <c r="E502" s="40" t="s">
        <v>51</v>
      </c>
    </row>
    <row r="503" spans="1:5" ht="204">
      <c r="A503" t="s">
        <v>57</v>
      </c>
      <c r="E503" s="39" t="s">
        <v>707</v>
      </c>
    </row>
    <row r="504" spans="1:16" ht="12.75">
      <c r="A504" t="s">
        <v>49</v>
      </c>
      <c s="34" t="s">
        <v>539</v>
      </c>
      <c s="34" t="s">
        <v>680</v>
      </c>
      <c s="35" t="s">
        <v>51</v>
      </c>
      <c s="6" t="s">
        <v>681</v>
      </c>
      <c s="36" t="s">
        <v>107</v>
      </c>
      <c s="37">
        <v>6</v>
      </c>
      <c s="36">
        <v>0</v>
      </c>
      <c s="36">
        <f>ROUND(G504*H504,6)</f>
      </c>
      <c r="L504" s="38">
        <v>0</v>
      </c>
      <c s="32">
        <f>ROUND(ROUND(L504,2)*ROUND(G504,3),2)</f>
      </c>
      <c s="36" t="s">
        <v>54</v>
      </c>
      <c>
        <f>(M504*21)/100</f>
      </c>
      <c t="s">
        <v>27</v>
      </c>
    </row>
    <row r="505" spans="1:5" ht="12.75">
      <c r="A505" s="35" t="s">
        <v>55</v>
      </c>
      <c r="E505" s="39" t="s">
        <v>51</v>
      </c>
    </row>
    <row r="506" spans="1:5" ht="12.75">
      <c r="A506" s="35" t="s">
        <v>56</v>
      </c>
      <c r="E506" s="40" t="s">
        <v>51</v>
      </c>
    </row>
    <row r="507" spans="1:5" ht="242.25">
      <c r="A507" t="s">
        <v>57</v>
      </c>
      <c r="E507" s="39" t="s">
        <v>682</v>
      </c>
    </row>
    <row r="508" spans="1:16" ht="12.75">
      <c r="A508" t="s">
        <v>49</v>
      </c>
      <c s="34" t="s">
        <v>543</v>
      </c>
      <c s="34" t="s">
        <v>495</v>
      </c>
      <c s="35" t="s">
        <v>51</v>
      </c>
      <c s="6" t="s">
        <v>496</v>
      </c>
      <c s="36" t="s">
        <v>107</v>
      </c>
      <c s="37">
        <v>1</v>
      </c>
      <c s="36">
        <v>0</v>
      </c>
      <c s="36">
        <f>ROUND(G508*H508,6)</f>
      </c>
      <c r="L508" s="38">
        <v>0</v>
      </c>
      <c s="32">
        <f>ROUND(ROUND(L508,2)*ROUND(G508,3),2)</f>
      </c>
      <c s="36" t="s">
        <v>54</v>
      </c>
      <c>
        <f>(M508*21)/100</f>
      </c>
      <c t="s">
        <v>27</v>
      </c>
    </row>
    <row r="509" spans="1:5" ht="12.75">
      <c r="A509" s="35" t="s">
        <v>55</v>
      </c>
      <c r="E509" s="39" t="s">
        <v>51</v>
      </c>
    </row>
    <row r="510" spans="1:5" ht="12.75">
      <c r="A510" s="35" t="s">
        <v>56</v>
      </c>
      <c r="E510" s="40" t="s">
        <v>51</v>
      </c>
    </row>
    <row r="511" spans="1:5" ht="191.25">
      <c r="A511" t="s">
        <v>57</v>
      </c>
      <c r="E511" s="39" t="s">
        <v>497</v>
      </c>
    </row>
    <row r="512" spans="1:16" ht="12.75">
      <c r="A512" t="s">
        <v>49</v>
      </c>
      <c s="34" t="s">
        <v>547</v>
      </c>
      <c s="34" t="s">
        <v>499</v>
      </c>
      <c s="35" t="s">
        <v>51</v>
      </c>
      <c s="6" t="s">
        <v>500</v>
      </c>
      <c s="36" t="s">
        <v>107</v>
      </c>
      <c s="37">
        <v>1</v>
      </c>
      <c s="36">
        <v>0</v>
      </c>
      <c s="36">
        <f>ROUND(G512*H512,6)</f>
      </c>
      <c r="L512" s="38">
        <v>0</v>
      </c>
      <c s="32">
        <f>ROUND(ROUND(L512,2)*ROUND(G512,3),2)</f>
      </c>
      <c s="36" t="s">
        <v>54</v>
      </c>
      <c>
        <f>(M512*21)/100</f>
      </c>
      <c t="s">
        <v>27</v>
      </c>
    </row>
    <row r="513" spans="1:5" ht="12.75">
      <c r="A513" s="35" t="s">
        <v>55</v>
      </c>
      <c r="E513" s="39" t="s">
        <v>51</v>
      </c>
    </row>
    <row r="514" spans="1:5" ht="12.75">
      <c r="A514" s="35" t="s">
        <v>56</v>
      </c>
      <c r="E514" s="40" t="s">
        <v>51</v>
      </c>
    </row>
    <row r="515" spans="1:5" ht="204">
      <c r="A515" t="s">
        <v>57</v>
      </c>
      <c r="E515" s="39" t="s">
        <v>501</v>
      </c>
    </row>
    <row r="516" spans="1:16" ht="12.75">
      <c r="A516" t="s">
        <v>49</v>
      </c>
      <c s="34" t="s">
        <v>551</v>
      </c>
      <c s="34" t="s">
        <v>503</v>
      </c>
      <c s="35" t="s">
        <v>51</v>
      </c>
      <c s="6" t="s">
        <v>504</v>
      </c>
      <c s="36" t="s">
        <v>107</v>
      </c>
      <c s="37">
        <v>14</v>
      </c>
      <c s="36">
        <v>0</v>
      </c>
      <c s="36">
        <f>ROUND(G516*H516,6)</f>
      </c>
      <c r="L516" s="38">
        <v>0</v>
      </c>
      <c s="32">
        <f>ROUND(ROUND(L516,2)*ROUND(G516,3),2)</f>
      </c>
      <c s="36" t="s">
        <v>54</v>
      </c>
      <c>
        <f>(M516*21)/100</f>
      </c>
      <c t="s">
        <v>27</v>
      </c>
    </row>
    <row r="517" spans="1:5" ht="12.75">
      <c r="A517" s="35" t="s">
        <v>55</v>
      </c>
      <c r="E517" s="39" t="s">
        <v>51</v>
      </c>
    </row>
    <row r="518" spans="1:5" ht="12.75">
      <c r="A518" s="35" t="s">
        <v>56</v>
      </c>
      <c r="E518" s="40" t="s">
        <v>51</v>
      </c>
    </row>
    <row r="519" spans="1:5" ht="191.25">
      <c r="A519" t="s">
        <v>57</v>
      </c>
      <c r="E519" s="39" t="s">
        <v>505</v>
      </c>
    </row>
    <row r="520" spans="1:16" ht="12.75">
      <c r="A520" t="s">
        <v>49</v>
      </c>
      <c s="34" t="s">
        <v>555</v>
      </c>
      <c s="34" t="s">
        <v>507</v>
      </c>
      <c s="35" t="s">
        <v>51</v>
      </c>
      <c s="6" t="s">
        <v>508</v>
      </c>
      <c s="36" t="s">
        <v>107</v>
      </c>
      <c s="37">
        <v>14</v>
      </c>
      <c s="36">
        <v>0</v>
      </c>
      <c s="36">
        <f>ROUND(G520*H520,6)</f>
      </c>
      <c r="L520" s="38">
        <v>0</v>
      </c>
      <c s="32">
        <f>ROUND(ROUND(L520,2)*ROUND(G520,3),2)</f>
      </c>
      <c s="36" t="s">
        <v>54</v>
      </c>
      <c>
        <f>(M520*21)/100</f>
      </c>
      <c t="s">
        <v>27</v>
      </c>
    </row>
    <row r="521" spans="1:5" ht="12.75">
      <c r="A521" s="35" t="s">
        <v>55</v>
      </c>
      <c r="E521" s="39" t="s">
        <v>51</v>
      </c>
    </row>
    <row r="522" spans="1:5" ht="12.75">
      <c r="A522" s="35" t="s">
        <v>56</v>
      </c>
      <c r="E522" s="40" t="s">
        <v>51</v>
      </c>
    </row>
    <row r="523" spans="1:5" ht="204">
      <c r="A523" t="s">
        <v>57</v>
      </c>
      <c r="E523" s="39" t="s">
        <v>509</v>
      </c>
    </row>
    <row r="524" spans="1:16" ht="12.75">
      <c r="A524" t="s">
        <v>49</v>
      </c>
      <c s="34" t="s">
        <v>559</v>
      </c>
      <c s="34" t="s">
        <v>511</v>
      </c>
      <c s="35" t="s">
        <v>51</v>
      </c>
      <c s="6" t="s">
        <v>512</v>
      </c>
      <c s="36" t="s">
        <v>107</v>
      </c>
      <c s="37">
        <v>1</v>
      </c>
      <c s="36">
        <v>0</v>
      </c>
      <c s="36">
        <f>ROUND(G524*H524,6)</f>
      </c>
      <c r="L524" s="38">
        <v>0</v>
      </c>
      <c s="32">
        <f>ROUND(ROUND(L524,2)*ROUND(G524,3),2)</f>
      </c>
      <c s="36" t="s">
        <v>54</v>
      </c>
      <c>
        <f>(M524*21)/100</f>
      </c>
      <c t="s">
        <v>27</v>
      </c>
    </row>
    <row r="525" spans="1:5" ht="12.75">
      <c r="A525" s="35" t="s">
        <v>55</v>
      </c>
      <c r="E525" s="39" t="s">
        <v>51</v>
      </c>
    </row>
    <row r="526" spans="1:5" ht="12.75">
      <c r="A526" s="35" t="s">
        <v>56</v>
      </c>
      <c r="E526" s="40" t="s">
        <v>51</v>
      </c>
    </row>
    <row r="527" spans="1:5" ht="191.25">
      <c r="A527" t="s">
        <v>57</v>
      </c>
      <c r="E527" s="39" t="s">
        <v>513</v>
      </c>
    </row>
    <row r="528" spans="1:16" ht="12.75">
      <c r="A528" t="s">
        <v>49</v>
      </c>
      <c s="34" t="s">
        <v>563</v>
      </c>
      <c s="34" t="s">
        <v>515</v>
      </c>
      <c s="35" t="s">
        <v>51</v>
      </c>
      <c s="6" t="s">
        <v>516</v>
      </c>
      <c s="36" t="s">
        <v>107</v>
      </c>
      <c s="37">
        <v>1</v>
      </c>
      <c s="36">
        <v>0</v>
      </c>
      <c s="36">
        <f>ROUND(G528*H528,6)</f>
      </c>
      <c r="L528" s="38">
        <v>0</v>
      </c>
      <c s="32">
        <f>ROUND(ROUND(L528,2)*ROUND(G528,3),2)</f>
      </c>
      <c s="36" t="s">
        <v>54</v>
      </c>
      <c>
        <f>(M528*21)/100</f>
      </c>
      <c t="s">
        <v>27</v>
      </c>
    </row>
    <row r="529" spans="1:5" ht="12.75">
      <c r="A529" s="35" t="s">
        <v>55</v>
      </c>
      <c r="E529" s="39" t="s">
        <v>51</v>
      </c>
    </row>
    <row r="530" spans="1:5" ht="12.75">
      <c r="A530" s="35" t="s">
        <v>56</v>
      </c>
      <c r="E530" s="40" t="s">
        <v>51</v>
      </c>
    </row>
    <row r="531" spans="1:5" ht="204">
      <c r="A531" t="s">
        <v>57</v>
      </c>
      <c r="E531" s="39" t="s">
        <v>517</v>
      </c>
    </row>
    <row r="532" spans="1:16" ht="12.75">
      <c r="A532" t="s">
        <v>49</v>
      </c>
      <c s="34" t="s">
        <v>567</v>
      </c>
      <c s="34" t="s">
        <v>519</v>
      </c>
      <c s="35" t="s">
        <v>51</v>
      </c>
      <c s="6" t="s">
        <v>520</v>
      </c>
      <c s="36" t="s">
        <v>107</v>
      </c>
      <c s="37">
        <v>1</v>
      </c>
      <c s="36">
        <v>0</v>
      </c>
      <c s="36">
        <f>ROUND(G532*H532,6)</f>
      </c>
      <c r="L532" s="38">
        <v>0</v>
      </c>
      <c s="32">
        <f>ROUND(ROUND(L532,2)*ROUND(G532,3),2)</f>
      </c>
      <c s="36" t="s">
        <v>54</v>
      </c>
      <c>
        <f>(M532*21)/100</f>
      </c>
      <c t="s">
        <v>27</v>
      </c>
    </row>
    <row r="533" spans="1:5" ht="12.75">
      <c r="A533" s="35" t="s">
        <v>55</v>
      </c>
      <c r="E533" s="39" t="s">
        <v>51</v>
      </c>
    </row>
    <row r="534" spans="1:5" ht="12.75">
      <c r="A534" s="35" t="s">
        <v>56</v>
      </c>
      <c r="E534" s="40" t="s">
        <v>51</v>
      </c>
    </row>
    <row r="535" spans="1:5" ht="191.25">
      <c r="A535" t="s">
        <v>57</v>
      </c>
      <c r="E535" s="39" t="s">
        <v>521</v>
      </c>
    </row>
    <row r="536" spans="1:16" ht="12.75">
      <c r="A536" t="s">
        <v>49</v>
      </c>
      <c s="34" t="s">
        <v>571</v>
      </c>
      <c s="34" t="s">
        <v>523</v>
      </c>
      <c s="35" t="s">
        <v>51</v>
      </c>
      <c s="6" t="s">
        <v>524</v>
      </c>
      <c s="36" t="s">
        <v>107</v>
      </c>
      <c s="37">
        <v>1</v>
      </c>
      <c s="36">
        <v>0</v>
      </c>
      <c s="36">
        <f>ROUND(G536*H536,6)</f>
      </c>
      <c r="L536" s="38">
        <v>0</v>
      </c>
      <c s="32">
        <f>ROUND(ROUND(L536,2)*ROUND(G536,3),2)</f>
      </c>
      <c s="36" t="s">
        <v>54</v>
      </c>
      <c>
        <f>(M536*21)/100</f>
      </c>
      <c t="s">
        <v>27</v>
      </c>
    </row>
    <row r="537" spans="1:5" ht="12.75">
      <c r="A537" s="35" t="s">
        <v>55</v>
      </c>
      <c r="E537" s="39" t="s">
        <v>51</v>
      </c>
    </row>
    <row r="538" spans="1:5" ht="12.75">
      <c r="A538" s="35" t="s">
        <v>56</v>
      </c>
      <c r="E538" s="40" t="s">
        <v>51</v>
      </c>
    </row>
    <row r="539" spans="1:5" ht="204">
      <c r="A539" t="s">
        <v>57</v>
      </c>
      <c r="E539" s="39" t="s">
        <v>525</v>
      </c>
    </row>
    <row r="540" spans="1:16" ht="12.75">
      <c r="A540" t="s">
        <v>49</v>
      </c>
      <c s="34" t="s">
        <v>574</v>
      </c>
      <c s="34" t="s">
        <v>527</v>
      </c>
      <c s="35" t="s">
        <v>51</v>
      </c>
      <c s="6" t="s">
        <v>528</v>
      </c>
      <c s="36" t="s">
        <v>107</v>
      </c>
      <c s="37">
        <v>2</v>
      </c>
      <c s="36">
        <v>0</v>
      </c>
      <c s="36">
        <f>ROUND(G540*H540,6)</f>
      </c>
      <c r="L540" s="38">
        <v>0</v>
      </c>
      <c s="32">
        <f>ROUND(ROUND(L540,2)*ROUND(G540,3),2)</f>
      </c>
      <c s="36" t="s">
        <v>54</v>
      </c>
      <c>
        <f>(M540*21)/100</f>
      </c>
      <c t="s">
        <v>27</v>
      </c>
    </row>
    <row r="541" spans="1:5" ht="12.75">
      <c r="A541" s="35" t="s">
        <v>55</v>
      </c>
      <c r="E541" s="39" t="s">
        <v>51</v>
      </c>
    </row>
    <row r="542" spans="1:5" ht="12.75">
      <c r="A542" s="35" t="s">
        <v>56</v>
      </c>
      <c r="E542" s="40" t="s">
        <v>51</v>
      </c>
    </row>
    <row r="543" spans="1:5" ht="191.25">
      <c r="A543" t="s">
        <v>57</v>
      </c>
      <c r="E543" s="39" t="s">
        <v>529</v>
      </c>
    </row>
    <row r="544" spans="1:16" ht="12.75">
      <c r="A544" t="s">
        <v>49</v>
      </c>
      <c s="34" t="s">
        <v>577</v>
      </c>
      <c s="34" t="s">
        <v>531</v>
      </c>
      <c s="35" t="s">
        <v>51</v>
      </c>
      <c s="6" t="s">
        <v>532</v>
      </c>
      <c s="36" t="s">
        <v>107</v>
      </c>
      <c s="37">
        <v>2</v>
      </c>
      <c s="36">
        <v>0</v>
      </c>
      <c s="36">
        <f>ROUND(G544*H544,6)</f>
      </c>
      <c r="L544" s="38">
        <v>0</v>
      </c>
      <c s="32">
        <f>ROUND(ROUND(L544,2)*ROUND(G544,3),2)</f>
      </c>
      <c s="36" t="s">
        <v>54</v>
      </c>
      <c>
        <f>(M544*21)/100</f>
      </c>
      <c t="s">
        <v>27</v>
      </c>
    </row>
    <row r="545" spans="1:5" ht="12.75">
      <c r="A545" s="35" t="s">
        <v>55</v>
      </c>
      <c r="E545" s="39" t="s">
        <v>51</v>
      </c>
    </row>
    <row r="546" spans="1:5" ht="12.75">
      <c r="A546" s="35" t="s">
        <v>56</v>
      </c>
      <c r="E546" s="40" t="s">
        <v>51</v>
      </c>
    </row>
    <row r="547" spans="1:5" ht="229.5">
      <c r="A547" t="s">
        <v>57</v>
      </c>
      <c r="E547" s="39" t="s">
        <v>533</v>
      </c>
    </row>
    <row r="548" spans="1:16" ht="25.5">
      <c r="A548" t="s">
        <v>49</v>
      </c>
      <c s="34" t="s">
        <v>581</v>
      </c>
      <c s="34" t="s">
        <v>781</v>
      </c>
      <c s="35" t="s">
        <v>51</v>
      </c>
      <c s="6" t="s">
        <v>782</v>
      </c>
      <c s="36" t="s">
        <v>107</v>
      </c>
      <c s="37">
        <v>1</v>
      </c>
      <c s="36">
        <v>0</v>
      </c>
      <c s="36">
        <f>ROUND(G548*H548,6)</f>
      </c>
      <c r="L548" s="38">
        <v>0</v>
      </c>
      <c s="32">
        <f>ROUND(ROUND(L548,2)*ROUND(G548,3),2)</f>
      </c>
      <c s="36" t="s">
        <v>54</v>
      </c>
      <c>
        <f>(M548*21)/100</f>
      </c>
      <c t="s">
        <v>27</v>
      </c>
    </row>
    <row r="549" spans="1:5" ht="12.75">
      <c r="A549" s="35" t="s">
        <v>55</v>
      </c>
      <c r="E549" s="39" t="s">
        <v>51</v>
      </c>
    </row>
    <row r="550" spans="1:5" ht="12.75">
      <c r="A550" s="35" t="s">
        <v>56</v>
      </c>
      <c r="E550" s="40" t="s">
        <v>51</v>
      </c>
    </row>
    <row r="551" spans="1:5" ht="191.25">
      <c r="A551" t="s">
        <v>57</v>
      </c>
      <c r="E551" s="39" t="s">
        <v>783</v>
      </c>
    </row>
    <row r="552" spans="1:16" ht="12.75">
      <c r="A552" t="s">
        <v>49</v>
      </c>
      <c s="34" t="s">
        <v>586</v>
      </c>
      <c s="34" t="s">
        <v>784</v>
      </c>
      <c s="35" t="s">
        <v>51</v>
      </c>
      <c s="6" t="s">
        <v>785</v>
      </c>
      <c s="36" t="s">
        <v>107</v>
      </c>
      <c s="37">
        <v>1</v>
      </c>
      <c s="36">
        <v>0</v>
      </c>
      <c s="36">
        <f>ROUND(G552*H552,6)</f>
      </c>
      <c r="L552" s="38">
        <v>0</v>
      </c>
      <c s="32">
        <f>ROUND(ROUND(L552,2)*ROUND(G552,3),2)</f>
      </c>
      <c s="36" t="s">
        <v>54</v>
      </c>
      <c>
        <f>(M552*21)/100</f>
      </c>
      <c t="s">
        <v>27</v>
      </c>
    </row>
    <row r="553" spans="1:5" ht="12.75">
      <c r="A553" s="35" t="s">
        <v>55</v>
      </c>
      <c r="E553" s="39" t="s">
        <v>51</v>
      </c>
    </row>
    <row r="554" spans="1:5" ht="12.75">
      <c r="A554" s="35" t="s">
        <v>56</v>
      </c>
      <c r="E554" s="40" t="s">
        <v>51</v>
      </c>
    </row>
    <row r="555" spans="1:5" ht="242.25">
      <c r="A555" t="s">
        <v>57</v>
      </c>
      <c r="E555" s="39" t="s">
        <v>713</v>
      </c>
    </row>
    <row r="556" spans="1:16" ht="25.5">
      <c r="A556" t="s">
        <v>49</v>
      </c>
      <c s="34" t="s">
        <v>590</v>
      </c>
      <c s="34" t="s">
        <v>708</v>
      </c>
      <c s="35" t="s">
        <v>51</v>
      </c>
      <c s="6" t="s">
        <v>709</v>
      </c>
      <c s="36" t="s">
        <v>107</v>
      </c>
      <c s="37">
        <v>3</v>
      </c>
      <c s="36">
        <v>0</v>
      </c>
      <c s="36">
        <f>ROUND(G556*H556,6)</f>
      </c>
      <c r="L556" s="38">
        <v>0</v>
      </c>
      <c s="32">
        <f>ROUND(ROUND(L556,2)*ROUND(G556,3),2)</f>
      </c>
      <c s="36" t="s">
        <v>54</v>
      </c>
      <c>
        <f>(M556*21)/100</f>
      </c>
      <c t="s">
        <v>27</v>
      </c>
    </row>
    <row r="557" spans="1:5" ht="12.75">
      <c r="A557" s="35" t="s">
        <v>55</v>
      </c>
      <c r="E557" s="39" t="s">
        <v>51</v>
      </c>
    </row>
    <row r="558" spans="1:5" ht="12.75">
      <c r="A558" s="35" t="s">
        <v>56</v>
      </c>
      <c r="E558" s="40" t="s">
        <v>51</v>
      </c>
    </row>
    <row r="559" spans="1:5" ht="114.75">
      <c r="A559" t="s">
        <v>57</v>
      </c>
      <c r="E559" s="39" t="s">
        <v>710</v>
      </c>
    </row>
    <row r="560" spans="1:16" ht="12.75">
      <c r="A560" t="s">
        <v>49</v>
      </c>
      <c s="34" t="s">
        <v>593</v>
      </c>
      <c s="34" t="s">
        <v>711</v>
      </c>
      <c s="35" t="s">
        <v>51</v>
      </c>
      <c s="6" t="s">
        <v>712</v>
      </c>
      <c s="36" t="s">
        <v>107</v>
      </c>
      <c s="37">
        <v>3</v>
      </c>
      <c s="36">
        <v>0</v>
      </c>
      <c s="36">
        <f>ROUND(G560*H560,6)</f>
      </c>
      <c r="L560" s="38">
        <v>0</v>
      </c>
      <c s="32">
        <f>ROUND(ROUND(L560,2)*ROUND(G560,3),2)</f>
      </c>
      <c s="36" t="s">
        <v>54</v>
      </c>
      <c>
        <f>(M560*21)/100</f>
      </c>
      <c t="s">
        <v>27</v>
      </c>
    </row>
    <row r="561" spans="1:5" ht="12.75">
      <c r="A561" s="35" t="s">
        <v>55</v>
      </c>
      <c r="E561" s="39" t="s">
        <v>51</v>
      </c>
    </row>
    <row r="562" spans="1:5" ht="12.75">
      <c r="A562" s="35" t="s">
        <v>56</v>
      </c>
      <c r="E562" s="40" t="s">
        <v>51</v>
      </c>
    </row>
    <row r="563" spans="1:5" ht="242.25">
      <c r="A563" t="s">
        <v>57</v>
      </c>
      <c r="E563" s="39" t="s">
        <v>713</v>
      </c>
    </row>
    <row r="564" spans="1:16" ht="12.75">
      <c r="A564" t="s">
        <v>49</v>
      </c>
      <c s="34" t="s">
        <v>596</v>
      </c>
      <c s="34" t="s">
        <v>535</v>
      </c>
      <c s="35" t="s">
        <v>51</v>
      </c>
      <c s="6" t="s">
        <v>536</v>
      </c>
      <c s="36" t="s">
        <v>537</v>
      </c>
      <c s="37">
        <v>140</v>
      </c>
      <c s="36">
        <v>0</v>
      </c>
      <c s="36">
        <f>ROUND(G564*H564,6)</f>
      </c>
      <c r="L564" s="38">
        <v>0</v>
      </c>
      <c s="32">
        <f>ROUND(ROUND(L564,2)*ROUND(G564,3),2)</f>
      </c>
      <c s="36" t="s">
        <v>54</v>
      </c>
      <c>
        <f>(M564*21)/100</f>
      </c>
      <c t="s">
        <v>27</v>
      </c>
    </row>
    <row r="565" spans="1:5" ht="12.75">
      <c r="A565" s="35" t="s">
        <v>55</v>
      </c>
      <c r="E565" s="39" t="s">
        <v>51</v>
      </c>
    </row>
    <row r="566" spans="1:5" ht="12.75">
      <c r="A566" s="35" t="s">
        <v>56</v>
      </c>
      <c r="E566" s="40" t="s">
        <v>51</v>
      </c>
    </row>
    <row r="567" spans="1:5" ht="191.25">
      <c r="A567" t="s">
        <v>57</v>
      </c>
      <c r="E567" s="39" t="s">
        <v>538</v>
      </c>
    </row>
    <row r="568" spans="1:16" ht="12.75">
      <c r="A568" t="s">
        <v>49</v>
      </c>
      <c s="34" t="s">
        <v>600</v>
      </c>
      <c s="34" t="s">
        <v>540</v>
      </c>
      <c s="35" t="s">
        <v>51</v>
      </c>
      <c s="6" t="s">
        <v>541</v>
      </c>
      <c s="36" t="s">
        <v>537</v>
      </c>
      <c s="37">
        <v>120</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178.5">
      <c r="A571" t="s">
        <v>57</v>
      </c>
      <c r="E571" s="39" t="s">
        <v>542</v>
      </c>
    </row>
    <row r="572" spans="1:16" ht="12.75">
      <c r="A572" t="s">
        <v>49</v>
      </c>
      <c s="34" t="s">
        <v>601</v>
      </c>
      <c s="34" t="s">
        <v>544</v>
      </c>
      <c s="35" t="s">
        <v>51</v>
      </c>
      <c s="6" t="s">
        <v>545</v>
      </c>
      <c s="36" t="s">
        <v>107</v>
      </c>
      <c s="37">
        <v>10</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546</v>
      </c>
    </row>
    <row r="576" spans="1:16" ht="12.75">
      <c r="A576" t="s">
        <v>49</v>
      </c>
      <c s="34" t="s">
        <v>605</v>
      </c>
      <c s="34" t="s">
        <v>548</v>
      </c>
      <c s="35" t="s">
        <v>51</v>
      </c>
      <c s="6" t="s">
        <v>549</v>
      </c>
      <c s="36" t="s">
        <v>107</v>
      </c>
      <c s="37">
        <v>4</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178.5">
      <c r="A579" t="s">
        <v>57</v>
      </c>
      <c r="E579" s="39" t="s">
        <v>550</v>
      </c>
    </row>
    <row r="580" spans="1:16" ht="12.75">
      <c r="A580" t="s">
        <v>49</v>
      </c>
      <c s="34" t="s">
        <v>609</v>
      </c>
      <c s="34" t="s">
        <v>552</v>
      </c>
      <c s="35" t="s">
        <v>51</v>
      </c>
      <c s="6" t="s">
        <v>553</v>
      </c>
      <c s="36" t="s">
        <v>107</v>
      </c>
      <c s="37">
        <v>11</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16.75">
      <c r="A583" t="s">
        <v>57</v>
      </c>
      <c r="E583" s="39" t="s">
        <v>554</v>
      </c>
    </row>
    <row r="584" spans="1:16" ht="25.5">
      <c r="A584" t="s">
        <v>49</v>
      </c>
      <c s="34" t="s">
        <v>613</v>
      </c>
      <c s="34" t="s">
        <v>556</v>
      </c>
      <c s="35" t="s">
        <v>51</v>
      </c>
      <c s="6" t="s">
        <v>557</v>
      </c>
      <c s="36" t="s">
        <v>107</v>
      </c>
      <c s="37">
        <v>4</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29.5">
      <c r="A587" t="s">
        <v>57</v>
      </c>
      <c r="E587" s="39" t="s">
        <v>558</v>
      </c>
    </row>
    <row r="588" spans="1:16" ht="12.75">
      <c r="A588" t="s">
        <v>49</v>
      </c>
      <c s="34" t="s">
        <v>616</v>
      </c>
      <c s="34" t="s">
        <v>560</v>
      </c>
      <c s="35" t="s">
        <v>51</v>
      </c>
      <c s="6" t="s">
        <v>561</v>
      </c>
      <c s="36" t="s">
        <v>107</v>
      </c>
      <c s="37">
        <v>1</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140.25">
      <c r="A591" t="s">
        <v>57</v>
      </c>
      <c r="E591" s="39" t="s">
        <v>562</v>
      </c>
    </row>
    <row r="592" spans="1:16" ht="12.75">
      <c r="A592" t="s">
        <v>49</v>
      </c>
      <c s="34" t="s">
        <v>619</v>
      </c>
      <c s="34" t="s">
        <v>564</v>
      </c>
      <c s="35" t="s">
        <v>51</v>
      </c>
      <c s="6" t="s">
        <v>565</v>
      </c>
      <c s="36" t="s">
        <v>107</v>
      </c>
      <c s="37">
        <v>15</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67.75">
      <c r="A595" t="s">
        <v>57</v>
      </c>
      <c r="E595" s="39" t="s">
        <v>566</v>
      </c>
    </row>
    <row r="596" spans="1:16" ht="12.75">
      <c r="A596" t="s">
        <v>49</v>
      </c>
      <c s="34" t="s">
        <v>622</v>
      </c>
      <c s="34" t="s">
        <v>568</v>
      </c>
      <c s="35" t="s">
        <v>51</v>
      </c>
      <c s="6" t="s">
        <v>569</v>
      </c>
      <c s="36" t="s">
        <v>107</v>
      </c>
      <c s="37">
        <v>15</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204">
      <c r="A599" t="s">
        <v>57</v>
      </c>
      <c r="E599" s="39" t="s">
        <v>570</v>
      </c>
    </row>
    <row r="600" spans="1:16" ht="12.75">
      <c r="A600" t="s">
        <v>49</v>
      </c>
      <c s="34" t="s">
        <v>626</v>
      </c>
      <c s="34" t="s">
        <v>572</v>
      </c>
      <c s="35" t="s">
        <v>51</v>
      </c>
      <c s="6" t="s">
        <v>573</v>
      </c>
      <c s="36" t="s">
        <v>107</v>
      </c>
      <c s="37">
        <v>3</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267.75">
      <c r="A603" t="s">
        <v>57</v>
      </c>
      <c r="E603" s="39" t="s">
        <v>566</v>
      </c>
    </row>
    <row r="604" spans="1:16" ht="12.75">
      <c r="A604" t="s">
        <v>49</v>
      </c>
      <c s="34" t="s">
        <v>627</v>
      </c>
      <c s="34" t="s">
        <v>575</v>
      </c>
      <c s="35" t="s">
        <v>51</v>
      </c>
      <c s="6" t="s">
        <v>576</v>
      </c>
      <c s="36" t="s">
        <v>107</v>
      </c>
      <c s="37">
        <v>3</v>
      </c>
      <c s="36">
        <v>0</v>
      </c>
      <c s="36">
        <f>ROUND(G604*H604,6)</f>
      </c>
      <c r="L604" s="38">
        <v>0</v>
      </c>
      <c s="32">
        <f>ROUND(ROUND(L604,2)*ROUND(G604,3),2)</f>
      </c>
      <c s="36" t="s">
        <v>54</v>
      </c>
      <c>
        <f>(M604*21)/100</f>
      </c>
      <c t="s">
        <v>27</v>
      </c>
    </row>
    <row r="605" spans="1:5" ht="12.75">
      <c r="A605" s="35" t="s">
        <v>55</v>
      </c>
      <c r="E605" s="39" t="s">
        <v>51</v>
      </c>
    </row>
    <row r="606" spans="1:5" ht="12.75">
      <c r="A606" s="35" t="s">
        <v>56</v>
      </c>
      <c r="E606" s="40" t="s">
        <v>51</v>
      </c>
    </row>
    <row r="607" spans="1:5" ht="204">
      <c r="A607" t="s">
        <v>57</v>
      </c>
      <c r="E607" s="39" t="s">
        <v>570</v>
      </c>
    </row>
    <row r="608" spans="1:16" ht="12.75">
      <c r="A608" t="s">
        <v>49</v>
      </c>
      <c s="34" t="s">
        <v>631</v>
      </c>
      <c s="34" t="s">
        <v>578</v>
      </c>
      <c s="35" t="s">
        <v>51</v>
      </c>
      <c s="6" t="s">
        <v>579</v>
      </c>
      <c s="36" t="s">
        <v>150</v>
      </c>
      <c s="37">
        <v>30</v>
      </c>
      <c s="36">
        <v>0</v>
      </c>
      <c s="36">
        <f>ROUND(G608*H608,6)</f>
      </c>
      <c r="L608" s="38">
        <v>0</v>
      </c>
      <c s="32">
        <f>ROUND(ROUND(L608,2)*ROUND(G608,3),2)</f>
      </c>
      <c s="36" t="s">
        <v>54</v>
      </c>
      <c>
        <f>(M608*21)/100</f>
      </c>
      <c t="s">
        <v>27</v>
      </c>
    </row>
    <row r="609" spans="1:5" ht="12.75">
      <c r="A609" s="35" t="s">
        <v>55</v>
      </c>
      <c r="E609" s="39" t="s">
        <v>51</v>
      </c>
    </row>
    <row r="610" spans="1:5" ht="12.75">
      <c r="A610" s="35" t="s">
        <v>56</v>
      </c>
      <c r="E610" s="40" t="s">
        <v>51</v>
      </c>
    </row>
    <row r="611" spans="1:5" ht="242.25">
      <c r="A611" t="s">
        <v>57</v>
      </c>
      <c r="E611" s="39" t="s">
        <v>580</v>
      </c>
    </row>
    <row r="612" spans="1:16" ht="12.75">
      <c r="A612" t="s">
        <v>49</v>
      </c>
      <c s="34" t="s">
        <v>635</v>
      </c>
      <c s="34" t="s">
        <v>582</v>
      </c>
      <c s="35" t="s">
        <v>51</v>
      </c>
      <c s="6" t="s">
        <v>583</v>
      </c>
      <c s="36" t="s">
        <v>150</v>
      </c>
      <c s="37">
        <v>30</v>
      </c>
      <c s="36">
        <v>0</v>
      </c>
      <c s="36">
        <f>ROUND(G612*H612,6)</f>
      </c>
      <c r="L612" s="38">
        <v>0</v>
      </c>
      <c s="32">
        <f>ROUND(ROUND(L612,2)*ROUND(G612,3),2)</f>
      </c>
      <c s="36" t="s">
        <v>54</v>
      </c>
      <c>
        <f>(M612*21)/100</f>
      </c>
      <c t="s">
        <v>27</v>
      </c>
    </row>
    <row r="613" spans="1:5" ht="12.75">
      <c r="A613" s="35" t="s">
        <v>55</v>
      </c>
      <c r="E613" s="39" t="s">
        <v>51</v>
      </c>
    </row>
    <row r="614" spans="1:5" ht="12.75">
      <c r="A614" s="35" t="s">
        <v>56</v>
      </c>
      <c r="E614" s="40" t="s">
        <v>51</v>
      </c>
    </row>
    <row r="615" spans="1:5" ht="178.5">
      <c r="A615" t="s">
        <v>57</v>
      </c>
      <c r="E615" s="39" t="s">
        <v>584</v>
      </c>
    </row>
    <row r="616" spans="1:13" ht="12.75">
      <c r="A616" t="s">
        <v>46</v>
      </c>
      <c r="C616" s="31" t="s">
        <v>27</v>
      </c>
      <c r="E616" s="33" t="s">
        <v>585</v>
      </c>
      <c r="J616" s="32">
        <f>0</f>
      </c>
      <c s="32">
        <f>0</f>
      </c>
      <c s="32">
        <f>0+L617+L621+L625+L629+L633+L637+L641+L645+L649+L653+L657+L661+L665+L669+L673+L677+L681+L685+L689+L693+L697+L701+L705+L709+L713+L717+L721</f>
      </c>
      <c s="32">
        <f>0+M617+M621+M625+M629+M633+M637+M641+M645+M649+M653+M657+M661+M665+M669+M673+M677+M681+M685+M689+M693+M697+M701+M705+M709+M713+M717+M721</f>
      </c>
    </row>
    <row r="617" spans="1:16" ht="12.75">
      <c r="A617" t="s">
        <v>49</v>
      </c>
      <c s="34" t="s">
        <v>639</v>
      </c>
      <c s="34" t="s">
        <v>587</v>
      </c>
      <c s="35" t="s">
        <v>51</v>
      </c>
      <c s="6" t="s">
        <v>588</v>
      </c>
      <c s="36" t="s">
        <v>150</v>
      </c>
      <c s="37">
        <v>15</v>
      </c>
      <c s="36">
        <v>0</v>
      </c>
      <c s="36">
        <f>ROUND(G617*H617,6)</f>
      </c>
      <c r="L617" s="38">
        <v>0</v>
      </c>
      <c s="32">
        <f>ROUND(ROUND(L617,2)*ROUND(G617,3),2)</f>
      </c>
      <c s="36" t="s">
        <v>54</v>
      </c>
      <c>
        <f>(M617*21)/100</f>
      </c>
      <c t="s">
        <v>27</v>
      </c>
    </row>
    <row r="618" spans="1:5" ht="12.75">
      <c r="A618" s="35" t="s">
        <v>55</v>
      </c>
      <c r="E618" s="39" t="s">
        <v>51</v>
      </c>
    </row>
    <row r="619" spans="1:5" ht="12.75">
      <c r="A619" s="35" t="s">
        <v>56</v>
      </c>
      <c r="E619" s="40" t="s">
        <v>51</v>
      </c>
    </row>
    <row r="620" spans="1:5" ht="229.5">
      <c r="A620" t="s">
        <v>57</v>
      </c>
      <c r="E620" s="39" t="s">
        <v>589</v>
      </c>
    </row>
    <row r="621" spans="1:16" ht="12.75">
      <c r="A621" t="s">
        <v>49</v>
      </c>
      <c s="34" t="s">
        <v>643</v>
      </c>
      <c s="34" t="s">
        <v>591</v>
      </c>
      <c s="35" t="s">
        <v>51</v>
      </c>
      <c s="6" t="s">
        <v>592</v>
      </c>
      <c s="36" t="s">
        <v>150</v>
      </c>
      <c s="37">
        <v>30</v>
      </c>
      <c s="36">
        <v>0</v>
      </c>
      <c s="36">
        <f>ROUND(G621*H621,6)</f>
      </c>
      <c r="L621" s="38">
        <v>0</v>
      </c>
      <c s="32">
        <f>ROUND(ROUND(L621,2)*ROUND(G621,3),2)</f>
      </c>
      <c s="36" t="s">
        <v>54</v>
      </c>
      <c>
        <f>(M621*21)/100</f>
      </c>
      <c t="s">
        <v>27</v>
      </c>
    </row>
    <row r="622" spans="1:5" ht="12.75">
      <c r="A622" s="35" t="s">
        <v>55</v>
      </c>
      <c r="E622" s="39" t="s">
        <v>51</v>
      </c>
    </row>
    <row r="623" spans="1:5" ht="12.75">
      <c r="A623" s="35" t="s">
        <v>56</v>
      </c>
      <c r="E623" s="40" t="s">
        <v>51</v>
      </c>
    </row>
    <row r="624" spans="1:5" ht="229.5">
      <c r="A624" t="s">
        <v>57</v>
      </c>
      <c r="E624" s="39" t="s">
        <v>589</v>
      </c>
    </row>
    <row r="625" spans="1:16" ht="25.5">
      <c r="A625" t="s">
        <v>49</v>
      </c>
      <c s="34" t="s">
        <v>647</v>
      </c>
      <c s="34" t="s">
        <v>597</v>
      </c>
      <c s="35" t="s">
        <v>51</v>
      </c>
      <c s="6" t="s">
        <v>598</v>
      </c>
      <c s="36" t="s">
        <v>107</v>
      </c>
      <c s="37">
        <v>3</v>
      </c>
      <c s="36">
        <v>0</v>
      </c>
      <c s="36">
        <f>ROUND(G625*H625,6)</f>
      </c>
      <c r="L625" s="38">
        <v>0</v>
      </c>
      <c s="32">
        <f>ROUND(ROUND(L625,2)*ROUND(G625,3),2)</f>
      </c>
      <c s="36" t="s">
        <v>54</v>
      </c>
      <c>
        <f>(M625*21)/100</f>
      </c>
      <c t="s">
        <v>27</v>
      </c>
    </row>
    <row r="626" spans="1:5" ht="12.75">
      <c r="A626" s="35" t="s">
        <v>55</v>
      </c>
      <c r="E626" s="39" t="s">
        <v>51</v>
      </c>
    </row>
    <row r="627" spans="1:5" ht="12.75">
      <c r="A627" s="35" t="s">
        <v>56</v>
      </c>
      <c r="E627" s="40" t="s">
        <v>51</v>
      </c>
    </row>
    <row r="628" spans="1:5" ht="242.25">
      <c r="A628" t="s">
        <v>57</v>
      </c>
      <c r="E628" s="39" t="s">
        <v>599</v>
      </c>
    </row>
    <row r="629" spans="1:16" ht="12.75">
      <c r="A629" t="s">
        <v>49</v>
      </c>
      <c s="34" t="s">
        <v>651</v>
      </c>
      <c s="34" t="s">
        <v>293</v>
      </c>
      <c s="35" t="s">
        <v>51</v>
      </c>
      <c s="6" t="s">
        <v>294</v>
      </c>
      <c s="36" t="s">
        <v>107</v>
      </c>
      <c s="37">
        <v>3</v>
      </c>
      <c s="36">
        <v>0</v>
      </c>
      <c s="36">
        <f>ROUND(G629*H629,6)</f>
      </c>
      <c r="L629" s="38">
        <v>0</v>
      </c>
      <c s="32">
        <f>ROUND(ROUND(L629,2)*ROUND(G629,3),2)</f>
      </c>
      <c s="36" t="s">
        <v>54</v>
      </c>
      <c>
        <f>(M629*21)/100</f>
      </c>
      <c t="s">
        <v>27</v>
      </c>
    </row>
    <row r="630" spans="1:5" ht="12.75">
      <c r="A630" s="35" t="s">
        <v>55</v>
      </c>
      <c r="E630" s="39" t="s">
        <v>51</v>
      </c>
    </row>
    <row r="631" spans="1:5" ht="12.75">
      <c r="A631" s="35" t="s">
        <v>56</v>
      </c>
      <c r="E631" s="40" t="s">
        <v>51</v>
      </c>
    </row>
    <row r="632" spans="1:5" ht="229.5">
      <c r="A632" t="s">
        <v>57</v>
      </c>
      <c r="E632" s="39" t="s">
        <v>295</v>
      </c>
    </row>
    <row r="633" spans="1:16" ht="12.75">
      <c r="A633" t="s">
        <v>49</v>
      </c>
      <c s="34" t="s">
        <v>655</v>
      </c>
      <c s="34" t="s">
        <v>602</v>
      </c>
      <c s="35" t="s">
        <v>51</v>
      </c>
      <c s="6" t="s">
        <v>603</v>
      </c>
      <c s="36" t="s">
        <v>107</v>
      </c>
      <c s="37">
        <v>1</v>
      </c>
      <c s="36">
        <v>0</v>
      </c>
      <c s="36">
        <f>ROUND(G633*H633,6)</f>
      </c>
      <c r="L633" s="38">
        <v>0</v>
      </c>
      <c s="32">
        <f>ROUND(ROUND(L633,2)*ROUND(G633,3),2)</f>
      </c>
      <c s="36" t="s">
        <v>54</v>
      </c>
      <c>
        <f>(M633*21)/100</f>
      </c>
      <c t="s">
        <v>27</v>
      </c>
    </row>
    <row r="634" spans="1:5" ht="12.75">
      <c r="A634" s="35" t="s">
        <v>55</v>
      </c>
      <c r="E634" s="39" t="s">
        <v>51</v>
      </c>
    </row>
    <row r="635" spans="1:5" ht="12.75">
      <c r="A635" s="35" t="s">
        <v>56</v>
      </c>
      <c r="E635" s="40" t="s">
        <v>51</v>
      </c>
    </row>
    <row r="636" spans="1:5" ht="229.5">
      <c r="A636" t="s">
        <v>57</v>
      </c>
      <c r="E636" s="39" t="s">
        <v>604</v>
      </c>
    </row>
    <row r="637" spans="1:16" ht="12.75">
      <c r="A637" t="s">
        <v>49</v>
      </c>
      <c s="34" t="s">
        <v>659</v>
      </c>
      <c s="34" t="s">
        <v>606</v>
      </c>
      <c s="35" t="s">
        <v>51</v>
      </c>
      <c s="6" t="s">
        <v>607</v>
      </c>
      <c s="36" t="s">
        <v>107</v>
      </c>
      <c s="37">
        <v>1</v>
      </c>
      <c s="36">
        <v>0</v>
      </c>
      <c s="36">
        <f>ROUND(G637*H637,6)</f>
      </c>
      <c r="L637" s="38">
        <v>0</v>
      </c>
      <c s="32">
        <f>ROUND(ROUND(L637,2)*ROUND(G637,3),2)</f>
      </c>
      <c s="36" t="s">
        <v>54</v>
      </c>
      <c>
        <f>(M637*21)/100</f>
      </c>
      <c t="s">
        <v>27</v>
      </c>
    </row>
    <row r="638" spans="1:5" ht="12.75">
      <c r="A638" s="35" t="s">
        <v>55</v>
      </c>
      <c r="E638" s="39" t="s">
        <v>51</v>
      </c>
    </row>
    <row r="639" spans="1:5" ht="12.75">
      <c r="A639" s="35" t="s">
        <v>56</v>
      </c>
      <c r="E639" s="40" t="s">
        <v>51</v>
      </c>
    </row>
    <row r="640" spans="1:5" ht="229.5">
      <c r="A640" t="s">
        <v>57</v>
      </c>
      <c r="E640" s="39" t="s">
        <v>608</v>
      </c>
    </row>
    <row r="641" spans="1:16" ht="12.75">
      <c r="A641" t="s">
        <v>49</v>
      </c>
      <c s="34" t="s">
        <v>663</v>
      </c>
      <c s="34" t="s">
        <v>786</v>
      </c>
      <c s="35" t="s">
        <v>51</v>
      </c>
      <c s="6" t="s">
        <v>787</v>
      </c>
      <c s="36" t="s">
        <v>107</v>
      </c>
      <c s="37">
        <v>1</v>
      </c>
      <c s="36">
        <v>0</v>
      </c>
      <c s="36">
        <f>ROUND(G641*H641,6)</f>
      </c>
      <c r="L641" s="38">
        <v>0</v>
      </c>
      <c s="32">
        <f>ROUND(ROUND(L641,2)*ROUND(G641,3),2)</f>
      </c>
      <c s="36" t="s">
        <v>54</v>
      </c>
      <c>
        <f>(M641*21)/100</f>
      </c>
      <c t="s">
        <v>27</v>
      </c>
    </row>
    <row r="642" spans="1:5" ht="12.75">
      <c r="A642" s="35" t="s">
        <v>55</v>
      </c>
      <c r="E642" s="39" t="s">
        <v>51</v>
      </c>
    </row>
    <row r="643" spans="1:5" ht="12.75">
      <c r="A643" s="35" t="s">
        <v>56</v>
      </c>
      <c r="E643" s="40" t="s">
        <v>51</v>
      </c>
    </row>
    <row r="644" spans="1:5" ht="229.5">
      <c r="A644" t="s">
        <v>57</v>
      </c>
      <c r="E644" s="39" t="s">
        <v>788</v>
      </c>
    </row>
    <row r="645" spans="1:16" ht="12.75">
      <c r="A645" t="s">
        <v>49</v>
      </c>
      <c s="34" t="s">
        <v>667</v>
      </c>
      <c s="34" t="s">
        <v>617</v>
      </c>
      <c s="35" t="s">
        <v>51</v>
      </c>
      <c s="6" t="s">
        <v>618</v>
      </c>
      <c s="36" t="s">
        <v>107</v>
      </c>
      <c s="37">
        <v>1</v>
      </c>
      <c s="36">
        <v>0</v>
      </c>
      <c s="36">
        <f>ROUND(G645*H645,6)</f>
      </c>
      <c r="L645" s="38">
        <v>0</v>
      </c>
      <c s="32">
        <f>ROUND(ROUND(L645,2)*ROUND(G645,3),2)</f>
      </c>
      <c s="36" t="s">
        <v>54</v>
      </c>
      <c>
        <f>(M645*21)/100</f>
      </c>
      <c t="s">
        <v>27</v>
      </c>
    </row>
    <row r="646" spans="1:5" ht="12.75">
      <c r="A646" s="35" t="s">
        <v>55</v>
      </c>
      <c r="E646" s="39" t="s">
        <v>51</v>
      </c>
    </row>
    <row r="647" spans="1:5" ht="12.75">
      <c r="A647" s="35" t="s">
        <v>56</v>
      </c>
      <c r="E647" s="40" t="s">
        <v>51</v>
      </c>
    </row>
    <row r="648" spans="1:5" ht="229.5">
      <c r="A648" t="s">
        <v>57</v>
      </c>
      <c r="E648" s="39" t="s">
        <v>612</v>
      </c>
    </row>
    <row r="649" spans="1:16" ht="12.75">
      <c r="A649" t="s">
        <v>49</v>
      </c>
      <c s="34" t="s">
        <v>671</v>
      </c>
      <c s="34" t="s">
        <v>620</v>
      </c>
      <c s="35" t="s">
        <v>51</v>
      </c>
      <c s="6" t="s">
        <v>621</v>
      </c>
      <c s="36" t="s">
        <v>107</v>
      </c>
      <c s="37">
        <v>2</v>
      </c>
      <c s="36">
        <v>0</v>
      </c>
      <c s="36">
        <f>ROUND(G649*H649,6)</f>
      </c>
      <c r="L649" s="38">
        <v>0</v>
      </c>
      <c s="32">
        <f>ROUND(ROUND(L649,2)*ROUND(G649,3),2)</f>
      </c>
      <c s="36" t="s">
        <v>54</v>
      </c>
      <c>
        <f>(M649*21)/100</f>
      </c>
      <c t="s">
        <v>27</v>
      </c>
    </row>
    <row r="650" spans="1:5" ht="12.75">
      <c r="A650" s="35" t="s">
        <v>55</v>
      </c>
      <c r="E650" s="39" t="s">
        <v>51</v>
      </c>
    </row>
    <row r="651" spans="1:5" ht="12.75">
      <c r="A651" s="35" t="s">
        <v>56</v>
      </c>
      <c r="E651" s="40" t="s">
        <v>51</v>
      </c>
    </row>
    <row r="652" spans="1:5" ht="229.5">
      <c r="A652" t="s">
        <v>57</v>
      </c>
      <c r="E652" s="39" t="s">
        <v>612</v>
      </c>
    </row>
    <row r="653" spans="1:16" ht="12.75">
      <c r="A653" t="s">
        <v>49</v>
      </c>
      <c s="34" t="s">
        <v>675</v>
      </c>
      <c s="34" t="s">
        <v>623</v>
      </c>
      <c s="35" t="s">
        <v>51</v>
      </c>
      <c s="6" t="s">
        <v>624</v>
      </c>
      <c s="36" t="s">
        <v>107</v>
      </c>
      <c s="37">
        <v>18</v>
      </c>
      <c s="36">
        <v>0</v>
      </c>
      <c s="36">
        <f>ROUND(G653*H653,6)</f>
      </c>
      <c r="L653" s="38">
        <v>0</v>
      </c>
      <c s="32">
        <f>ROUND(ROUND(L653,2)*ROUND(G653,3),2)</f>
      </c>
      <c s="36" t="s">
        <v>54</v>
      </c>
      <c>
        <f>(M653*21)/100</f>
      </c>
      <c t="s">
        <v>27</v>
      </c>
    </row>
    <row r="654" spans="1:5" ht="12.75">
      <c r="A654" s="35" t="s">
        <v>55</v>
      </c>
      <c r="E654" s="39" t="s">
        <v>51</v>
      </c>
    </row>
    <row r="655" spans="1:5" ht="12.75">
      <c r="A655" s="35" t="s">
        <v>56</v>
      </c>
      <c r="E655" s="40" t="s">
        <v>51</v>
      </c>
    </row>
    <row r="656" spans="1:5" ht="229.5">
      <c r="A656" t="s">
        <v>57</v>
      </c>
      <c r="E656" s="39" t="s">
        <v>625</v>
      </c>
    </row>
    <row r="657" spans="1:16" ht="12.75">
      <c r="A657" t="s">
        <v>49</v>
      </c>
      <c s="34" t="s">
        <v>679</v>
      </c>
      <c s="34" t="s">
        <v>714</v>
      </c>
      <c s="35" t="s">
        <v>51</v>
      </c>
      <c s="6" t="s">
        <v>715</v>
      </c>
      <c s="36" t="s">
        <v>107</v>
      </c>
      <c s="37">
        <v>5</v>
      </c>
      <c s="36">
        <v>0</v>
      </c>
      <c s="36">
        <f>ROUND(G657*H657,6)</f>
      </c>
      <c r="L657" s="38">
        <v>0</v>
      </c>
      <c s="32">
        <f>ROUND(ROUND(L657,2)*ROUND(G657,3),2)</f>
      </c>
      <c s="36" t="s">
        <v>54</v>
      </c>
      <c>
        <f>(M657*21)/100</f>
      </c>
      <c t="s">
        <v>27</v>
      </c>
    </row>
    <row r="658" spans="1:5" ht="12.75">
      <c r="A658" s="35" t="s">
        <v>55</v>
      </c>
      <c r="E658" s="39" t="s">
        <v>51</v>
      </c>
    </row>
    <row r="659" spans="1:5" ht="12.75">
      <c r="A659" s="35" t="s">
        <v>56</v>
      </c>
      <c r="E659" s="40" t="s">
        <v>51</v>
      </c>
    </row>
    <row r="660" spans="1:5" ht="229.5">
      <c r="A660" t="s">
        <v>57</v>
      </c>
      <c r="E660" s="39" t="s">
        <v>716</v>
      </c>
    </row>
    <row r="661" spans="1:16" ht="12.75">
      <c r="A661" t="s">
        <v>49</v>
      </c>
      <c s="34" t="s">
        <v>683</v>
      </c>
      <c s="34" t="s">
        <v>346</v>
      </c>
      <c s="35" t="s">
        <v>51</v>
      </c>
      <c s="6" t="s">
        <v>347</v>
      </c>
      <c s="36" t="s">
        <v>107</v>
      </c>
      <c s="37">
        <v>15</v>
      </c>
      <c s="36">
        <v>0</v>
      </c>
      <c s="36">
        <f>ROUND(G661*H661,6)</f>
      </c>
      <c r="L661" s="38">
        <v>0</v>
      </c>
      <c s="32">
        <f>ROUND(ROUND(L661,2)*ROUND(G661,3),2)</f>
      </c>
      <c s="36" t="s">
        <v>54</v>
      </c>
      <c>
        <f>(M661*21)/100</f>
      </c>
      <c t="s">
        <v>27</v>
      </c>
    </row>
    <row r="662" spans="1:5" ht="12.75">
      <c r="A662" s="35" t="s">
        <v>55</v>
      </c>
      <c r="E662" s="39" t="s">
        <v>51</v>
      </c>
    </row>
    <row r="663" spans="1:5" ht="12.75">
      <c r="A663" s="35" t="s">
        <v>56</v>
      </c>
      <c r="E663" s="40" t="s">
        <v>51</v>
      </c>
    </row>
    <row r="664" spans="1:5" ht="229.5">
      <c r="A664" t="s">
        <v>57</v>
      </c>
      <c r="E664" s="39" t="s">
        <v>348</v>
      </c>
    </row>
    <row r="665" spans="1:16" ht="12.75">
      <c r="A665" t="s">
        <v>49</v>
      </c>
      <c s="34" t="s">
        <v>687</v>
      </c>
      <c s="34" t="s">
        <v>628</v>
      </c>
      <c s="35" t="s">
        <v>51</v>
      </c>
      <c s="6" t="s">
        <v>629</v>
      </c>
      <c s="36" t="s">
        <v>107</v>
      </c>
      <c s="37">
        <v>2</v>
      </c>
      <c s="36">
        <v>0</v>
      </c>
      <c s="36">
        <f>ROUND(G665*H665,6)</f>
      </c>
      <c r="L665" s="38">
        <v>0</v>
      </c>
      <c s="32">
        <f>ROUND(ROUND(L665,2)*ROUND(G665,3),2)</f>
      </c>
      <c s="36" t="s">
        <v>54</v>
      </c>
      <c>
        <f>(M665*21)/100</f>
      </c>
      <c t="s">
        <v>27</v>
      </c>
    </row>
    <row r="666" spans="1:5" ht="12.75">
      <c r="A666" s="35" t="s">
        <v>55</v>
      </c>
      <c r="E666" s="39" t="s">
        <v>51</v>
      </c>
    </row>
    <row r="667" spans="1:5" ht="12.75">
      <c r="A667" s="35" t="s">
        <v>56</v>
      </c>
      <c r="E667" s="40" t="s">
        <v>51</v>
      </c>
    </row>
    <row r="668" spans="1:5" ht="229.5">
      <c r="A668" t="s">
        <v>57</v>
      </c>
      <c r="E668" s="39" t="s">
        <v>630</v>
      </c>
    </row>
    <row r="669" spans="1:16" ht="12.75">
      <c r="A669" t="s">
        <v>49</v>
      </c>
      <c s="34" t="s">
        <v>691</v>
      </c>
      <c s="34" t="s">
        <v>632</v>
      </c>
      <c s="35" t="s">
        <v>51</v>
      </c>
      <c s="6" t="s">
        <v>633</v>
      </c>
      <c s="36" t="s">
        <v>107</v>
      </c>
      <c s="37">
        <v>1</v>
      </c>
      <c s="36">
        <v>0</v>
      </c>
      <c s="36">
        <f>ROUND(G669*H669,6)</f>
      </c>
      <c r="L669" s="38">
        <v>0</v>
      </c>
      <c s="32">
        <f>ROUND(ROUND(L669,2)*ROUND(G669,3),2)</f>
      </c>
      <c s="36" t="s">
        <v>54</v>
      </c>
      <c>
        <f>(M669*21)/100</f>
      </c>
      <c t="s">
        <v>27</v>
      </c>
    </row>
    <row r="670" spans="1:5" ht="12.75">
      <c r="A670" s="35" t="s">
        <v>55</v>
      </c>
      <c r="E670" s="39" t="s">
        <v>51</v>
      </c>
    </row>
    <row r="671" spans="1:5" ht="12.75">
      <c r="A671" s="35" t="s">
        <v>56</v>
      </c>
      <c r="E671" s="40" t="s">
        <v>51</v>
      </c>
    </row>
    <row r="672" spans="1:5" ht="242.25">
      <c r="A672" t="s">
        <v>57</v>
      </c>
      <c r="E672" s="39" t="s">
        <v>634</v>
      </c>
    </row>
    <row r="673" spans="1:16" ht="12.75">
      <c r="A673" t="s">
        <v>49</v>
      </c>
      <c s="34" t="s">
        <v>789</v>
      </c>
      <c s="34" t="s">
        <v>636</v>
      </c>
      <c s="35" t="s">
        <v>51</v>
      </c>
      <c s="6" t="s">
        <v>637</v>
      </c>
      <c s="36" t="s">
        <v>107</v>
      </c>
      <c s="37">
        <v>1</v>
      </c>
      <c s="36">
        <v>0</v>
      </c>
      <c s="36">
        <f>ROUND(G673*H673,6)</f>
      </c>
      <c r="L673" s="38">
        <v>0</v>
      </c>
      <c s="32">
        <f>ROUND(ROUND(L673,2)*ROUND(G673,3),2)</f>
      </c>
      <c s="36" t="s">
        <v>54</v>
      </c>
      <c>
        <f>(M673*21)/100</f>
      </c>
      <c t="s">
        <v>27</v>
      </c>
    </row>
    <row r="674" spans="1:5" ht="12.75">
      <c r="A674" s="35" t="s">
        <v>55</v>
      </c>
      <c r="E674" s="39" t="s">
        <v>51</v>
      </c>
    </row>
    <row r="675" spans="1:5" ht="12.75">
      <c r="A675" s="35" t="s">
        <v>56</v>
      </c>
      <c r="E675" s="40" t="s">
        <v>51</v>
      </c>
    </row>
    <row r="676" spans="1:5" ht="229.5">
      <c r="A676" t="s">
        <v>57</v>
      </c>
      <c r="E676" s="39" t="s">
        <v>638</v>
      </c>
    </row>
    <row r="677" spans="1:16" ht="12.75">
      <c r="A677" t="s">
        <v>49</v>
      </c>
      <c s="34" t="s">
        <v>790</v>
      </c>
      <c s="34" t="s">
        <v>640</v>
      </c>
      <c s="35" t="s">
        <v>51</v>
      </c>
      <c s="6" t="s">
        <v>641</v>
      </c>
      <c s="36" t="s">
        <v>107</v>
      </c>
      <c s="37">
        <v>2</v>
      </c>
      <c s="36">
        <v>0</v>
      </c>
      <c s="36">
        <f>ROUND(G677*H677,6)</f>
      </c>
      <c r="L677" s="38">
        <v>0</v>
      </c>
      <c s="32">
        <f>ROUND(ROUND(L677,2)*ROUND(G677,3),2)</f>
      </c>
      <c s="36" t="s">
        <v>54</v>
      </c>
      <c>
        <f>(M677*21)/100</f>
      </c>
      <c t="s">
        <v>27</v>
      </c>
    </row>
    <row r="678" spans="1:5" ht="12.75">
      <c r="A678" s="35" t="s">
        <v>55</v>
      </c>
      <c r="E678" s="39" t="s">
        <v>51</v>
      </c>
    </row>
    <row r="679" spans="1:5" ht="12.75">
      <c r="A679" s="35" t="s">
        <v>56</v>
      </c>
      <c r="E679" s="40" t="s">
        <v>51</v>
      </c>
    </row>
    <row r="680" spans="1:5" ht="229.5">
      <c r="A680" t="s">
        <v>57</v>
      </c>
      <c r="E680" s="39" t="s">
        <v>642</v>
      </c>
    </row>
    <row r="681" spans="1:16" ht="12.75">
      <c r="A681" t="s">
        <v>49</v>
      </c>
      <c s="34" t="s">
        <v>791</v>
      </c>
      <c s="34" t="s">
        <v>644</v>
      </c>
      <c s="35" t="s">
        <v>51</v>
      </c>
      <c s="6" t="s">
        <v>645</v>
      </c>
      <c s="36" t="s">
        <v>107</v>
      </c>
      <c s="37">
        <v>2</v>
      </c>
      <c s="36">
        <v>0</v>
      </c>
      <c s="36">
        <f>ROUND(G681*H681,6)</f>
      </c>
      <c r="L681" s="38">
        <v>0</v>
      </c>
      <c s="32">
        <f>ROUND(ROUND(L681,2)*ROUND(G681,3),2)</f>
      </c>
      <c s="36" t="s">
        <v>54</v>
      </c>
      <c>
        <f>(M681*21)/100</f>
      </c>
      <c t="s">
        <v>27</v>
      </c>
    </row>
    <row r="682" spans="1:5" ht="12.75">
      <c r="A682" s="35" t="s">
        <v>55</v>
      </c>
      <c r="E682" s="39" t="s">
        <v>51</v>
      </c>
    </row>
    <row r="683" spans="1:5" ht="12.75">
      <c r="A683" s="35" t="s">
        <v>56</v>
      </c>
      <c r="E683" s="40" t="s">
        <v>51</v>
      </c>
    </row>
    <row r="684" spans="1:5" ht="229.5">
      <c r="A684" t="s">
        <v>57</v>
      </c>
      <c r="E684" s="39" t="s">
        <v>646</v>
      </c>
    </row>
    <row r="685" spans="1:16" ht="12.75">
      <c r="A685" t="s">
        <v>49</v>
      </c>
      <c s="34" t="s">
        <v>792</v>
      </c>
      <c s="34" t="s">
        <v>652</v>
      </c>
      <c s="35" t="s">
        <v>51</v>
      </c>
      <c s="6" t="s">
        <v>653</v>
      </c>
      <c s="36" t="s">
        <v>107</v>
      </c>
      <c s="37">
        <v>1</v>
      </c>
      <c s="36">
        <v>0</v>
      </c>
      <c s="36">
        <f>ROUND(G685*H685,6)</f>
      </c>
      <c r="L685" s="38">
        <v>0</v>
      </c>
      <c s="32">
        <f>ROUND(ROUND(L685,2)*ROUND(G685,3),2)</f>
      </c>
      <c s="36" t="s">
        <v>54</v>
      </c>
      <c>
        <f>(M685*21)/100</f>
      </c>
      <c t="s">
        <v>27</v>
      </c>
    </row>
    <row r="686" spans="1:5" ht="12.75">
      <c r="A686" s="35" t="s">
        <v>55</v>
      </c>
      <c r="E686" s="39" t="s">
        <v>51</v>
      </c>
    </row>
    <row r="687" spans="1:5" ht="12.75">
      <c r="A687" s="35" t="s">
        <v>56</v>
      </c>
      <c r="E687" s="40" t="s">
        <v>51</v>
      </c>
    </row>
    <row r="688" spans="1:5" ht="242.25">
      <c r="A688" t="s">
        <v>57</v>
      </c>
      <c r="E688" s="39" t="s">
        <v>654</v>
      </c>
    </row>
    <row r="689" spans="1:16" ht="12.75">
      <c r="A689" t="s">
        <v>49</v>
      </c>
      <c s="34" t="s">
        <v>793</v>
      </c>
      <c s="34" t="s">
        <v>794</v>
      </c>
      <c s="35" t="s">
        <v>51</v>
      </c>
      <c s="6" t="s">
        <v>795</v>
      </c>
      <c s="36" t="s">
        <v>107</v>
      </c>
      <c s="37">
        <v>1</v>
      </c>
      <c s="36">
        <v>0</v>
      </c>
      <c s="36">
        <f>ROUND(G689*H689,6)</f>
      </c>
      <c r="L689" s="38">
        <v>0</v>
      </c>
      <c s="32">
        <f>ROUND(ROUND(L689,2)*ROUND(G689,3),2)</f>
      </c>
      <c s="36" t="s">
        <v>54</v>
      </c>
      <c>
        <f>(M689*21)/100</f>
      </c>
      <c t="s">
        <v>27</v>
      </c>
    </row>
    <row r="690" spans="1:5" ht="12.75">
      <c r="A690" s="35" t="s">
        <v>55</v>
      </c>
      <c r="E690" s="39" t="s">
        <v>51</v>
      </c>
    </row>
    <row r="691" spans="1:5" ht="12.75">
      <c r="A691" s="35" t="s">
        <v>56</v>
      </c>
      <c r="E691" s="40" t="s">
        <v>51</v>
      </c>
    </row>
    <row r="692" spans="1:5" ht="255">
      <c r="A692" t="s">
        <v>57</v>
      </c>
      <c r="E692" s="39" t="s">
        <v>796</v>
      </c>
    </row>
    <row r="693" spans="1:16" ht="12.75">
      <c r="A693" t="s">
        <v>49</v>
      </c>
      <c s="34" t="s">
        <v>797</v>
      </c>
      <c s="34" t="s">
        <v>660</v>
      </c>
      <c s="35" t="s">
        <v>51</v>
      </c>
      <c s="6" t="s">
        <v>661</v>
      </c>
      <c s="36" t="s">
        <v>107</v>
      </c>
      <c s="37">
        <v>2</v>
      </c>
      <c s="36">
        <v>0</v>
      </c>
      <c s="36">
        <f>ROUND(G693*H693,6)</f>
      </c>
      <c r="L693" s="38">
        <v>0</v>
      </c>
      <c s="32">
        <f>ROUND(ROUND(L693,2)*ROUND(G693,3),2)</f>
      </c>
      <c s="36" t="s">
        <v>54</v>
      </c>
      <c>
        <f>(M693*21)/100</f>
      </c>
      <c t="s">
        <v>27</v>
      </c>
    </row>
    <row r="694" spans="1:5" ht="12.75">
      <c r="A694" s="35" t="s">
        <v>55</v>
      </c>
      <c r="E694" s="39" t="s">
        <v>51</v>
      </c>
    </row>
    <row r="695" spans="1:5" ht="12.75">
      <c r="A695" s="35" t="s">
        <v>56</v>
      </c>
      <c r="E695" s="40" t="s">
        <v>51</v>
      </c>
    </row>
    <row r="696" spans="1:5" ht="255">
      <c r="A696" t="s">
        <v>57</v>
      </c>
      <c r="E696" s="39" t="s">
        <v>662</v>
      </c>
    </row>
    <row r="697" spans="1:16" ht="25.5">
      <c r="A697" t="s">
        <v>49</v>
      </c>
      <c s="34" t="s">
        <v>798</v>
      </c>
      <c s="34" t="s">
        <v>668</v>
      </c>
      <c s="35" t="s">
        <v>51</v>
      </c>
      <c s="6" t="s">
        <v>669</v>
      </c>
      <c s="36" t="s">
        <v>107</v>
      </c>
      <c s="37">
        <v>6</v>
      </c>
      <c s="36">
        <v>0</v>
      </c>
      <c s="36">
        <f>ROUND(G697*H697,6)</f>
      </c>
      <c r="L697" s="38">
        <v>0</v>
      </c>
      <c s="32">
        <f>ROUND(ROUND(L697,2)*ROUND(G697,3),2)</f>
      </c>
      <c s="36" t="s">
        <v>54</v>
      </c>
      <c>
        <f>(M697*21)/100</f>
      </c>
      <c t="s">
        <v>27</v>
      </c>
    </row>
    <row r="698" spans="1:5" ht="12.75">
      <c r="A698" s="35" t="s">
        <v>55</v>
      </c>
      <c r="E698" s="39" t="s">
        <v>51</v>
      </c>
    </row>
    <row r="699" spans="1:5" ht="12.75">
      <c r="A699" s="35" t="s">
        <v>56</v>
      </c>
      <c r="E699" s="40" t="s">
        <v>51</v>
      </c>
    </row>
    <row r="700" spans="1:5" ht="242.25">
      <c r="A700" t="s">
        <v>57</v>
      </c>
      <c r="E700" s="39" t="s">
        <v>670</v>
      </c>
    </row>
    <row r="701" spans="1:16" ht="25.5">
      <c r="A701" t="s">
        <v>49</v>
      </c>
      <c s="34" t="s">
        <v>799</v>
      </c>
      <c s="34" t="s">
        <v>672</v>
      </c>
      <c s="35" t="s">
        <v>51</v>
      </c>
      <c s="6" t="s">
        <v>673</v>
      </c>
      <c s="36" t="s">
        <v>107</v>
      </c>
      <c s="37">
        <v>24</v>
      </c>
      <c s="36">
        <v>0</v>
      </c>
      <c s="36">
        <f>ROUND(G701*H701,6)</f>
      </c>
      <c r="L701" s="38">
        <v>0</v>
      </c>
      <c s="32">
        <f>ROUND(ROUND(L701,2)*ROUND(G701,3),2)</f>
      </c>
      <c s="36" t="s">
        <v>54</v>
      </c>
      <c>
        <f>(M701*21)/100</f>
      </c>
      <c t="s">
        <v>27</v>
      </c>
    </row>
    <row r="702" spans="1:5" ht="12.75">
      <c r="A702" s="35" t="s">
        <v>55</v>
      </c>
      <c r="E702" s="39" t="s">
        <v>51</v>
      </c>
    </row>
    <row r="703" spans="1:5" ht="12.75">
      <c r="A703" s="35" t="s">
        <v>56</v>
      </c>
      <c r="E703" s="40" t="s">
        <v>51</v>
      </c>
    </row>
    <row r="704" spans="1:5" ht="242.25">
      <c r="A704" t="s">
        <v>57</v>
      </c>
      <c r="E704" s="39" t="s">
        <v>674</v>
      </c>
    </row>
    <row r="705" spans="1:16" ht="25.5">
      <c r="A705" t="s">
        <v>49</v>
      </c>
      <c s="34" t="s">
        <v>800</v>
      </c>
      <c s="34" t="s">
        <v>676</v>
      </c>
      <c s="35" t="s">
        <v>51</v>
      </c>
      <c s="6" t="s">
        <v>677</v>
      </c>
      <c s="36" t="s">
        <v>107</v>
      </c>
      <c s="37">
        <v>24</v>
      </c>
      <c s="36">
        <v>0</v>
      </c>
      <c s="36">
        <f>ROUND(G705*H705,6)</f>
      </c>
      <c r="L705" s="38">
        <v>0</v>
      </c>
      <c s="32">
        <f>ROUND(ROUND(L705,2)*ROUND(G705,3),2)</f>
      </c>
      <c s="36" t="s">
        <v>54</v>
      </c>
      <c>
        <f>(M705*21)/100</f>
      </c>
      <c t="s">
        <v>27</v>
      </c>
    </row>
    <row r="706" spans="1:5" ht="12.75">
      <c r="A706" s="35" t="s">
        <v>55</v>
      </c>
      <c r="E706" s="39" t="s">
        <v>51</v>
      </c>
    </row>
    <row r="707" spans="1:5" ht="12.75">
      <c r="A707" s="35" t="s">
        <v>56</v>
      </c>
      <c r="E707" s="40" t="s">
        <v>51</v>
      </c>
    </row>
    <row r="708" spans="1:5" ht="267.75">
      <c r="A708" t="s">
        <v>57</v>
      </c>
      <c r="E708" s="39" t="s">
        <v>678</v>
      </c>
    </row>
    <row r="709" spans="1:16" ht="12.75">
      <c r="A709" t="s">
        <v>49</v>
      </c>
      <c s="34" t="s">
        <v>801</v>
      </c>
      <c s="34" t="s">
        <v>680</v>
      </c>
      <c s="35" t="s">
        <v>51</v>
      </c>
      <c s="6" t="s">
        <v>681</v>
      </c>
      <c s="36" t="s">
        <v>107</v>
      </c>
      <c s="37">
        <v>6</v>
      </c>
      <c s="36">
        <v>0</v>
      </c>
      <c s="36">
        <f>ROUND(G709*H709,6)</f>
      </c>
      <c r="L709" s="38">
        <v>0</v>
      </c>
      <c s="32">
        <f>ROUND(ROUND(L709,2)*ROUND(G709,3),2)</f>
      </c>
      <c s="36" t="s">
        <v>54</v>
      </c>
      <c>
        <f>(M709*21)/100</f>
      </c>
      <c t="s">
        <v>27</v>
      </c>
    </row>
    <row r="710" spans="1:5" ht="12.75">
      <c r="A710" s="35" t="s">
        <v>55</v>
      </c>
      <c r="E710" s="39" t="s">
        <v>51</v>
      </c>
    </row>
    <row r="711" spans="1:5" ht="12.75">
      <c r="A711" s="35" t="s">
        <v>56</v>
      </c>
      <c r="E711" s="40" t="s">
        <v>51</v>
      </c>
    </row>
    <row r="712" spans="1:5" ht="242.25">
      <c r="A712" t="s">
        <v>57</v>
      </c>
      <c r="E712" s="39" t="s">
        <v>682</v>
      </c>
    </row>
    <row r="713" spans="1:16" ht="12.75">
      <c r="A713" t="s">
        <v>49</v>
      </c>
      <c s="34" t="s">
        <v>802</v>
      </c>
      <c s="34" t="s">
        <v>684</v>
      </c>
      <c s="35" t="s">
        <v>51</v>
      </c>
      <c s="6" t="s">
        <v>685</v>
      </c>
      <c s="36" t="s">
        <v>107</v>
      </c>
      <c s="37">
        <v>1</v>
      </c>
      <c s="36">
        <v>0</v>
      </c>
      <c s="36">
        <f>ROUND(G713*H713,6)</f>
      </c>
      <c r="L713" s="38">
        <v>0</v>
      </c>
      <c s="32">
        <f>ROUND(ROUND(L713,2)*ROUND(G713,3),2)</f>
      </c>
      <c s="36" t="s">
        <v>54</v>
      </c>
      <c>
        <f>(M713*21)/100</f>
      </c>
      <c t="s">
        <v>27</v>
      </c>
    </row>
    <row r="714" spans="1:5" ht="12.75">
      <c r="A714" s="35" t="s">
        <v>55</v>
      </c>
      <c r="E714" s="39" t="s">
        <v>51</v>
      </c>
    </row>
    <row r="715" spans="1:5" ht="12.75">
      <c r="A715" s="35" t="s">
        <v>56</v>
      </c>
      <c r="E715" s="40" t="s">
        <v>51</v>
      </c>
    </row>
    <row r="716" spans="1:5" ht="242.25">
      <c r="A716" t="s">
        <v>57</v>
      </c>
      <c r="E716" s="39" t="s">
        <v>686</v>
      </c>
    </row>
    <row r="717" spans="1:16" ht="12.75">
      <c r="A717" t="s">
        <v>49</v>
      </c>
      <c s="34" t="s">
        <v>803</v>
      </c>
      <c s="34" t="s">
        <v>688</v>
      </c>
      <c s="35" t="s">
        <v>51</v>
      </c>
      <c s="6" t="s">
        <v>689</v>
      </c>
      <c s="36" t="s">
        <v>107</v>
      </c>
      <c s="37">
        <v>4</v>
      </c>
      <c s="36">
        <v>0</v>
      </c>
      <c s="36">
        <f>ROUND(G717*H717,6)</f>
      </c>
      <c r="L717" s="38">
        <v>0</v>
      </c>
      <c s="32">
        <f>ROUND(ROUND(L717,2)*ROUND(G717,3),2)</f>
      </c>
      <c s="36" t="s">
        <v>54</v>
      </c>
      <c>
        <f>(M717*21)/100</f>
      </c>
      <c t="s">
        <v>27</v>
      </c>
    </row>
    <row r="718" spans="1:5" ht="12.75">
      <c r="A718" s="35" t="s">
        <v>55</v>
      </c>
      <c r="E718" s="39" t="s">
        <v>51</v>
      </c>
    </row>
    <row r="719" spans="1:5" ht="12.75">
      <c r="A719" s="35" t="s">
        <v>56</v>
      </c>
      <c r="E719" s="40" t="s">
        <v>51</v>
      </c>
    </row>
    <row r="720" spans="1:5" ht="242.25">
      <c r="A720" t="s">
        <v>57</v>
      </c>
      <c r="E720" s="39" t="s">
        <v>690</v>
      </c>
    </row>
    <row r="721" spans="1:16" ht="12.75">
      <c r="A721" t="s">
        <v>49</v>
      </c>
      <c s="34" t="s">
        <v>804</v>
      </c>
      <c s="34" t="s">
        <v>535</v>
      </c>
      <c s="35" t="s">
        <v>51</v>
      </c>
      <c s="6" t="s">
        <v>536</v>
      </c>
      <c s="36" t="s">
        <v>537</v>
      </c>
      <c s="37">
        <v>60</v>
      </c>
      <c s="36">
        <v>0</v>
      </c>
      <c s="36">
        <f>ROUND(G721*H721,6)</f>
      </c>
      <c r="L721" s="38">
        <v>0</v>
      </c>
      <c s="32">
        <f>ROUND(ROUND(L721,2)*ROUND(G721,3),2)</f>
      </c>
      <c s="36" t="s">
        <v>54</v>
      </c>
      <c>
        <f>(M721*21)/100</f>
      </c>
      <c t="s">
        <v>27</v>
      </c>
    </row>
    <row r="722" spans="1:5" ht="12.75">
      <c r="A722" s="35" t="s">
        <v>55</v>
      </c>
      <c r="E722" s="39" t="s">
        <v>51</v>
      </c>
    </row>
    <row r="723" spans="1:5" ht="12.75">
      <c r="A723" s="35" t="s">
        <v>56</v>
      </c>
      <c r="E723" s="40" t="s">
        <v>51</v>
      </c>
    </row>
    <row r="724" spans="1:5" ht="191.25">
      <c r="A724" t="s">
        <v>57</v>
      </c>
      <c r="E724"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807</v>
      </c>
      <c r="E8" s="30" t="s">
        <v>806</v>
      </c>
      <c r="J8" s="29">
        <f>0+J9+J62+J83+J100+J109+J138+J355</f>
      </c>
      <c s="29">
        <f>0+K9+K62+K83+K100+K109+K138+K355</f>
      </c>
      <c s="29">
        <f>0+L9+L62+L83+L100+L109+L138+L355</f>
      </c>
      <c s="29">
        <f>0+M9+M62+M83+M100+M109+M138+M355</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50</v>
      </c>
      <c s="35" t="s">
        <v>51</v>
      </c>
      <c s="6" t="s">
        <v>52</v>
      </c>
      <c s="36" t="s">
        <v>53</v>
      </c>
      <c s="37">
        <v>18.392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4.598</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1.21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5.07</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0.3</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1</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73</v>
      </c>
      <c s="35" t="s">
        <v>51</v>
      </c>
      <c s="6" t="s">
        <v>74</v>
      </c>
      <c s="36" t="s">
        <v>53</v>
      </c>
      <c s="37">
        <v>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25.5">
      <c r="A38" t="s">
        <v>49</v>
      </c>
      <c s="34" t="s">
        <v>75</v>
      </c>
      <c s="34" t="s">
        <v>76</v>
      </c>
      <c s="35" t="s">
        <v>51</v>
      </c>
      <c s="6" t="s">
        <v>77</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12.75">
      <c r="A42" t="s">
        <v>49</v>
      </c>
      <c s="34" t="s">
        <v>78</v>
      </c>
      <c s="34" t="s">
        <v>79</v>
      </c>
      <c s="35" t="s">
        <v>51</v>
      </c>
      <c s="6" t="s">
        <v>80</v>
      </c>
      <c s="36" t="s">
        <v>53</v>
      </c>
      <c s="37">
        <v>0.2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82</v>
      </c>
      <c s="35" t="s">
        <v>51</v>
      </c>
      <c s="6" t="s">
        <v>83</v>
      </c>
      <c s="36" t="s">
        <v>53</v>
      </c>
      <c s="37">
        <v>0.4</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85</v>
      </c>
      <c s="35" t="s">
        <v>51</v>
      </c>
      <c s="6" t="s">
        <v>86</v>
      </c>
      <c s="36" t="s">
        <v>53</v>
      </c>
      <c s="37">
        <v>0.015</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88</v>
      </c>
      <c s="35" t="s">
        <v>51</v>
      </c>
      <c s="6" t="s">
        <v>89</v>
      </c>
      <c s="36" t="s">
        <v>53</v>
      </c>
      <c s="37">
        <v>0.24</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6" ht="25.5">
      <c r="A58" t="s">
        <v>49</v>
      </c>
      <c s="34" t="s">
        <v>90</v>
      </c>
      <c s="34" t="s">
        <v>91</v>
      </c>
      <c s="35" t="s">
        <v>51</v>
      </c>
      <c s="6" t="s">
        <v>92</v>
      </c>
      <c s="36" t="s">
        <v>53</v>
      </c>
      <c s="37">
        <v>2</v>
      </c>
      <c s="36">
        <v>0</v>
      </c>
      <c s="36">
        <f>ROUND(G58*H58,6)</f>
      </c>
      <c r="L58" s="38">
        <v>0</v>
      </c>
      <c s="32">
        <f>ROUND(ROUND(L58,2)*ROUND(G58,3),2)</f>
      </c>
      <c s="36" t="s">
        <v>54</v>
      </c>
      <c>
        <f>(M58*21)/100</f>
      </c>
      <c t="s">
        <v>27</v>
      </c>
    </row>
    <row r="59" spans="1:5" ht="12.75">
      <c r="A59" s="35" t="s">
        <v>55</v>
      </c>
      <c r="E59" s="39" t="s">
        <v>51</v>
      </c>
    </row>
    <row r="60" spans="1:5" ht="12.75">
      <c r="A60" s="35" t="s">
        <v>56</v>
      </c>
      <c r="E60" s="40" t="s">
        <v>51</v>
      </c>
    </row>
    <row r="61" spans="1:5" ht="204">
      <c r="A61" t="s">
        <v>57</v>
      </c>
      <c r="E61" s="39" t="s">
        <v>58</v>
      </c>
    </row>
    <row r="62" spans="1:13" ht="12.75">
      <c r="A62" t="s">
        <v>46</v>
      </c>
      <c r="C62" s="31" t="s">
        <v>93</v>
      </c>
      <c r="E62" s="33" t="s">
        <v>94</v>
      </c>
      <c r="J62" s="32">
        <f>0</f>
      </c>
      <c s="32">
        <f>0</f>
      </c>
      <c s="32">
        <f>0+L63+L67+L71+L75+L79</f>
      </c>
      <c s="32">
        <f>0+M63+M67+M71+M75+M79</f>
      </c>
    </row>
    <row r="63" spans="1:16" ht="12.75">
      <c r="A63" t="s">
        <v>49</v>
      </c>
      <c s="34" t="s">
        <v>95</v>
      </c>
      <c s="34" t="s">
        <v>96</v>
      </c>
      <c s="35" t="s">
        <v>51</v>
      </c>
      <c s="6" t="s">
        <v>97</v>
      </c>
      <c s="36" t="s">
        <v>98</v>
      </c>
      <c s="37">
        <v>2000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99</v>
      </c>
    </row>
    <row r="67" spans="1:16" ht="12.75">
      <c r="A67" t="s">
        <v>49</v>
      </c>
      <c s="34" t="s">
        <v>100</v>
      </c>
      <c s="34" t="s">
        <v>101</v>
      </c>
      <c s="35" t="s">
        <v>51</v>
      </c>
      <c s="6" t="s">
        <v>102</v>
      </c>
      <c s="36" t="s">
        <v>98</v>
      </c>
      <c s="37">
        <v>2000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63.75">
      <c r="A70" t="s">
        <v>57</v>
      </c>
      <c r="E70" s="39" t="s">
        <v>103</v>
      </c>
    </row>
    <row r="71" spans="1:16" ht="12.75">
      <c r="A71" t="s">
        <v>49</v>
      </c>
      <c s="34" t="s">
        <v>104</v>
      </c>
      <c s="34" t="s">
        <v>105</v>
      </c>
      <c s="35" t="s">
        <v>51</v>
      </c>
      <c s="6" t="s">
        <v>106</v>
      </c>
      <c s="36" t="s">
        <v>107</v>
      </c>
      <c s="37">
        <v>60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12.75">
      <c r="A75" t="s">
        <v>49</v>
      </c>
      <c s="34" t="s">
        <v>109</v>
      </c>
      <c s="34" t="s">
        <v>110</v>
      </c>
      <c s="35" t="s">
        <v>51</v>
      </c>
      <c s="6" t="s">
        <v>111</v>
      </c>
      <c s="36" t="s">
        <v>107</v>
      </c>
      <c s="37">
        <v>60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14.75">
      <c r="A78" t="s">
        <v>57</v>
      </c>
      <c r="E78" s="39" t="s">
        <v>108</v>
      </c>
    </row>
    <row r="79" spans="1:16" ht="25.5">
      <c r="A79" t="s">
        <v>49</v>
      </c>
      <c s="34" t="s">
        <v>112</v>
      </c>
      <c s="34" t="s">
        <v>113</v>
      </c>
      <c s="35" t="s">
        <v>51</v>
      </c>
      <c s="6" t="s">
        <v>114</v>
      </c>
      <c s="36" t="s">
        <v>115</v>
      </c>
      <c s="37">
        <v>120</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63.75">
      <c r="A82" t="s">
        <v>57</v>
      </c>
      <c r="E82" s="39" t="s">
        <v>116</v>
      </c>
    </row>
    <row r="83" spans="1:13" ht="12.75">
      <c r="A83" t="s">
        <v>46</v>
      </c>
      <c r="C83" s="31" t="s">
        <v>117</v>
      </c>
      <c r="E83" s="33" t="s">
        <v>118</v>
      </c>
      <c r="J83" s="32">
        <f>0</f>
      </c>
      <c s="32">
        <f>0</f>
      </c>
      <c s="32">
        <f>0+L84+L88+L92+L96</f>
      </c>
      <c s="32">
        <f>0+M84+M88+M92+M96</f>
      </c>
    </row>
    <row r="84" spans="1:16" ht="12.75">
      <c r="A84" t="s">
        <v>49</v>
      </c>
      <c s="34" t="s">
        <v>119</v>
      </c>
      <c s="34" t="s">
        <v>120</v>
      </c>
      <c s="35" t="s">
        <v>51</v>
      </c>
      <c s="6" t="s">
        <v>121</v>
      </c>
      <c s="36" t="s">
        <v>122</v>
      </c>
      <c s="37">
        <v>342.75</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25.5">
      <c r="A87" t="s">
        <v>57</v>
      </c>
      <c r="E87" s="39" t="s">
        <v>123</v>
      </c>
    </row>
    <row r="88" spans="1:16" ht="12.75">
      <c r="A88" t="s">
        <v>49</v>
      </c>
      <c s="34" t="s">
        <v>124</v>
      </c>
      <c s="34" t="s">
        <v>125</v>
      </c>
      <c s="35" t="s">
        <v>51</v>
      </c>
      <c s="6" t="s">
        <v>126</v>
      </c>
      <c s="36" t="s">
        <v>115</v>
      </c>
      <c s="37">
        <v>18.392</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127</v>
      </c>
    </row>
    <row r="92" spans="1:16" ht="12.75">
      <c r="A92" t="s">
        <v>49</v>
      </c>
      <c s="34" t="s">
        <v>128</v>
      </c>
      <c s="34" t="s">
        <v>129</v>
      </c>
      <c s="35" t="s">
        <v>51</v>
      </c>
      <c s="6" t="s">
        <v>130</v>
      </c>
      <c s="36" t="s">
        <v>115</v>
      </c>
      <c s="37">
        <v>4.598</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6" ht="12.75">
      <c r="A96" t="s">
        <v>49</v>
      </c>
      <c s="34" t="s">
        <v>132</v>
      </c>
      <c s="34" t="s">
        <v>133</v>
      </c>
      <c s="35" t="s">
        <v>51</v>
      </c>
      <c s="6" t="s">
        <v>134</v>
      </c>
      <c s="36" t="s">
        <v>115</v>
      </c>
      <c s="37">
        <v>1.21</v>
      </c>
      <c s="36">
        <v>0</v>
      </c>
      <c s="36">
        <f>ROUND(G96*H96,6)</f>
      </c>
      <c r="L96" s="38">
        <v>0</v>
      </c>
      <c s="32">
        <f>ROUND(ROUND(L96,2)*ROUND(G96,3),2)</f>
      </c>
      <c s="36" t="s">
        <v>54</v>
      </c>
      <c>
        <f>(M96*21)/100</f>
      </c>
      <c t="s">
        <v>27</v>
      </c>
    </row>
    <row r="97" spans="1:5" ht="12.75">
      <c r="A97" s="35" t="s">
        <v>55</v>
      </c>
      <c r="E97" s="39" t="s">
        <v>51</v>
      </c>
    </row>
    <row r="98" spans="1:5" ht="12.75">
      <c r="A98" s="35" t="s">
        <v>56</v>
      </c>
      <c r="E98" s="40" t="s">
        <v>51</v>
      </c>
    </row>
    <row r="99" spans="1:5" ht="409.5">
      <c r="A99" t="s">
        <v>57</v>
      </c>
      <c r="E99" s="39" t="s">
        <v>131</v>
      </c>
    </row>
    <row r="100" spans="1:13" ht="12.75">
      <c r="A100" t="s">
        <v>46</v>
      </c>
      <c r="C100" s="31" t="s">
        <v>135</v>
      </c>
      <c r="E100" s="33" t="s">
        <v>136</v>
      </c>
      <c r="J100" s="32">
        <f>0</f>
      </c>
      <c s="32">
        <f>0</f>
      </c>
      <c s="32">
        <f>0+L101+L105</f>
      </c>
      <c s="32">
        <f>0+M101+M105</f>
      </c>
    </row>
    <row r="101" spans="1:16" ht="12.75">
      <c r="A101" t="s">
        <v>49</v>
      </c>
      <c s="34" t="s">
        <v>137</v>
      </c>
      <c s="34" t="s">
        <v>138</v>
      </c>
      <c s="35" t="s">
        <v>51</v>
      </c>
      <c s="6" t="s">
        <v>139</v>
      </c>
      <c s="36" t="s">
        <v>115</v>
      </c>
      <c s="37">
        <v>201</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140</v>
      </c>
    </row>
    <row r="105" spans="1:16" ht="12.75">
      <c r="A105" t="s">
        <v>49</v>
      </c>
      <c s="34" t="s">
        <v>141</v>
      </c>
      <c s="34" t="s">
        <v>142</v>
      </c>
      <c s="35" t="s">
        <v>51</v>
      </c>
      <c s="6" t="s">
        <v>143</v>
      </c>
      <c s="36" t="s">
        <v>115</v>
      </c>
      <c s="37">
        <v>38</v>
      </c>
      <c s="36">
        <v>0</v>
      </c>
      <c s="36">
        <f>ROUND(G105*H105,6)</f>
      </c>
      <c r="L105" s="38">
        <v>0</v>
      </c>
      <c s="32">
        <f>ROUND(ROUND(L105,2)*ROUND(G105,3),2)</f>
      </c>
      <c s="36" t="s">
        <v>54</v>
      </c>
      <c>
        <f>(M105*21)/100</f>
      </c>
      <c t="s">
        <v>27</v>
      </c>
    </row>
    <row r="106" spans="1:5" ht="12.75">
      <c r="A106" s="35" t="s">
        <v>55</v>
      </c>
      <c r="E106" s="39" t="s">
        <v>51</v>
      </c>
    </row>
    <row r="107" spans="1:5" ht="12.75">
      <c r="A107" s="35" t="s">
        <v>56</v>
      </c>
      <c r="E107" s="40" t="s">
        <v>51</v>
      </c>
    </row>
    <row r="108" spans="1:5" ht="409.5">
      <c r="A108" t="s">
        <v>57</v>
      </c>
      <c r="E108" s="39" t="s">
        <v>144</v>
      </c>
    </row>
    <row r="109" spans="1:13" ht="12.75">
      <c r="A109" t="s">
        <v>46</v>
      </c>
      <c r="C109" s="31" t="s">
        <v>145</v>
      </c>
      <c r="E109" s="33" t="s">
        <v>153</v>
      </c>
      <c r="J109" s="32">
        <f>0</f>
      </c>
      <c s="32">
        <f>0</f>
      </c>
      <c s="32">
        <f>0+L110+L114+L118+L122+L126+L130+L134</f>
      </c>
      <c s="32">
        <f>0+M110+M114+M118+M122+M126+M130+M134</f>
      </c>
    </row>
    <row r="110" spans="1:16" ht="25.5">
      <c r="A110" t="s">
        <v>49</v>
      </c>
      <c s="34" t="s">
        <v>147</v>
      </c>
      <c s="34" t="s">
        <v>155</v>
      </c>
      <c s="35" t="s">
        <v>51</v>
      </c>
      <c s="6" t="s">
        <v>156</v>
      </c>
      <c s="36" t="s">
        <v>107</v>
      </c>
      <c s="37">
        <v>34</v>
      </c>
      <c s="36">
        <v>0</v>
      </c>
      <c s="36">
        <f>ROUND(G110*H110,6)</f>
      </c>
      <c r="L110" s="38">
        <v>0</v>
      </c>
      <c s="32">
        <f>ROUND(ROUND(L110,2)*ROUND(G110,3),2)</f>
      </c>
      <c s="36" t="s">
        <v>54</v>
      </c>
      <c>
        <f>(M110*21)/100</f>
      </c>
      <c t="s">
        <v>27</v>
      </c>
    </row>
    <row r="111" spans="1:5" ht="12.75">
      <c r="A111" s="35" t="s">
        <v>55</v>
      </c>
      <c r="E111" s="39" t="s">
        <v>51</v>
      </c>
    </row>
    <row r="112" spans="1:5" ht="12.75">
      <c r="A112" s="35" t="s">
        <v>56</v>
      </c>
      <c r="E112" s="40" t="s">
        <v>51</v>
      </c>
    </row>
    <row r="113" spans="1:5" ht="140.25">
      <c r="A113" t="s">
        <v>57</v>
      </c>
      <c r="E113" s="39" t="s">
        <v>157</v>
      </c>
    </row>
    <row r="114" spans="1:16" ht="12.75">
      <c r="A114" t="s">
        <v>49</v>
      </c>
      <c s="34" t="s">
        <v>154</v>
      </c>
      <c s="34" t="s">
        <v>159</v>
      </c>
      <c s="35" t="s">
        <v>51</v>
      </c>
      <c s="6" t="s">
        <v>160</v>
      </c>
      <c s="36" t="s">
        <v>107</v>
      </c>
      <c s="37">
        <v>34</v>
      </c>
      <c s="36">
        <v>0</v>
      </c>
      <c s="36">
        <f>ROUND(G114*H114,6)</f>
      </c>
      <c r="L114" s="38">
        <v>0</v>
      </c>
      <c s="32">
        <f>ROUND(ROUND(L114,2)*ROUND(G114,3),2)</f>
      </c>
      <c s="36" t="s">
        <v>54</v>
      </c>
      <c>
        <f>(M114*21)/100</f>
      </c>
      <c t="s">
        <v>27</v>
      </c>
    </row>
    <row r="115" spans="1:5" ht="12.75">
      <c r="A115" s="35" t="s">
        <v>55</v>
      </c>
      <c r="E115" s="39" t="s">
        <v>51</v>
      </c>
    </row>
    <row r="116" spans="1:5" ht="12.75">
      <c r="A116" s="35" t="s">
        <v>56</v>
      </c>
      <c r="E116" s="40" t="s">
        <v>51</v>
      </c>
    </row>
    <row r="117" spans="1:5" ht="216.75">
      <c r="A117" t="s">
        <v>57</v>
      </c>
      <c r="E117" s="39" t="s">
        <v>161</v>
      </c>
    </row>
    <row r="118" spans="1:16" ht="12.75">
      <c r="A118" t="s">
        <v>49</v>
      </c>
      <c s="34" t="s">
        <v>158</v>
      </c>
      <c s="34" t="s">
        <v>163</v>
      </c>
      <c s="35" t="s">
        <v>51</v>
      </c>
      <c s="6" t="s">
        <v>164</v>
      </c>
      <c s="36" t="s">
        <v>107</v>
      </c>
      <c s="37">
        <v>19</v>
      </c>
      <c s="36">
        <v>0</v>
      </c>
      <c s="36">
        <f>ROUND(G118*H118,6)</f>
      </c>
      <c r="L118" s="38">
        <v>0</v>
      </c>
      <c s="32">
        <f>ROUND(ROUND(L118,2)*ROUND(G118,3),2)</f>
      </c>
      <c s="36" t="s">
        <v>54</v>
      </c>
      <c>
        <f>(M118*21)/100</f>
      </c>
      <c t="s">
        <v>27</v>
      </c>
    </row>
    <row r="119" spans="1:5" ht="12.75">
      <c r="A119" s="35" t="s">
        <v>55</v>
      </c>
      <c r="E119" s="39" t="s">
        <v>51</v>
      </c>
    </row>
    <row r="120" spans="1:5" ht="12.75">
      <c r="A120" s="35" t="s">
        <v>56</v>
      </c>
      <c r="E120" s="40" t="s">
        <v>51</v>
      </c>
    </row>
    <row r="121" spans="1:5" ht="191.25">
      <c r="A121" t="s">
        <v>57</v>
      </c>
      <c r="E121" s="39" t="s">
        <v>165</v>
      </c>
    </row>
    <row r="122" spans="1:16" ht="12.75">
      <c r="A122" t="s">
        <v>49</v>
      </c>
      <c s="34" t="s">
        <v>162</v>
      </c>
      <c s="34" t="s">
        <v>167</v>
      </c>
      <c s="35" t="s">
        <v>51</v>
      </c>
      <c s="6" t="s">
        <v>168</v>
      </c>
      <c s="36" t="s">
        <v>150</v>
      </c>
      <c s="37">
        <v>1100</v>
      </c>
      <c s="36">
        <v>0</v>
      </c>
      <c s="36">
        <f>ROUND(G122*H122,6)</f>
      </c>
      <c r="L122" s="38">
        <v>0</v>
      </c>
      <c s="32">
        <f>ROUND(ROUND(L122,2)*ROUND(G122,3),2)</f>
      </c>
      <c s="36" t="s">
        <v>54</v>
      </c>
      <c>
        <f>(M122*21)/100</f>
      </c>
      <c t="s">
        <v>27</v>
      </c>
    </row>
    <row r="123" spans="1:5" ht="12.75">
      <c r="A123" s="35" t="s">
        <v>55</v>
      </c>
      <c r="E123" s="39" t="s">
        <v>51</v>
      </c>
    </row>
    <row r="124" spans="1:5" ht="12.75">
      <c r="A124" s="35" t="s">
        <v>56</v>
      </c>
      <c r="E124" s="40" t="s">
        <v>51</v>
      </c>
    </row>
    <row r="125" spans="1:5" ht="191.25">
      <c r="A125" t="s">
        <v>57</v>
      </c>
      <c r="E125" s="39" t="s">
        <v>169</v>
      </c>
    </row>
    <row r="126" spans="1:16" ht="12.75">
      <c r="A126" t="s">
        <v>49</v>
      </c>
      <c s="34" t="s">
        <v>166</v>
      </c>
      <c s="34" t="s">
        <v>171</v>
      </c>
      <c s="35" t="s">
        <v>51</v>
      </c>
      <c s="6" t="s">
        <v>172</v>
      </c>
      <c s="36" t="s">
        <v>150</v>
      </c>
      <c s="37">
        <v>38</v>
      </c>
      <c s="36">
        <v>0</v>
      </c>
      <c s="36">
        <f>ROUND(G126*H126,6)</f>
      </c>
      <c r="L126" s="38">
        <v>0</v>
      </c>
      <c s="32">
        <f>ROUND(ROUND(L126,2)*ROUND(G126,3),2)</f>
      </c>
      <c s="36" t="s">
        <v>54</v>
      </c>
      <c>
        <f>(M126*21)/100</f>
      </c>
      <c t="s">
        <v>27</v>
      </c>
    </row>
    <row r="127" spans="1:5" ht="12.75">
      <c r="A127" s="35" t="s">
        <v>55</v>
      </c>
      <c r="E127" s="39" t="s">
        <v>51</v>
      </c>
    </row>
    <row r="128" spans="1:5" ht="12.75">
      <c r="A128" s="35" t="s">
        <v>56</v>
      </c>
      <c r="E128" s="40" t="s">
        <v>51</v>
      </c>
    </row>
    <row r="129" spans="1:5" ht="191.25">
      <c r="A129" t="s">
        <v>57</v>
      </c>
      <c r="E129" s="39" t="s">
        <v>173</v>
      </c>
    </row>
    <row r="130" spans="1:16" ht="12.75">
      <c r="A130" t="s">
        <v>49</v>
      </c>
      <c s="34" t="s">
        <v>170</v>
      </c>
      <c s="34" t="s">
        <v>175</v>
      </c>
      <c s="35" t="s">
        <v>51</v>
      </c>
      <c s="6" t="s">
        <v>176</v>
      </c>
      <c s="36" t="s">
        <v>150</v>
      </c>
      <c s="37">
        <v>1150</v>
      </c>
      <c s="36">
        <v>0</v>
      </c>
      <c s="36">
        <f>ROUND(G130*H130,6)</f>
      </c>
      <c r="L130" s="38">
        <v>0</v>
      </c>
      <c s="32">
        <f>ROUND(ROUND(L130,2)*ROUND(G130,3),2)</f>
      </c>
      <c s="36" t="s">
        <v>54</v>
      </c>
      <c>
        <f>(M130*21)/100</f>
      </c>
      <c t="s">
        <v>27</v>
      </c>
    </row>
    <row r="131" spans="1:5" ht="12.75">
      <c r="A131" s="35" t="s">
        <v>55</v>
      </c>
      <c r="E131" s="39" t="s">
        <v>51</v>
      </c>
    </row>
    <row r="132" spans="1:5" ht="12.75">
      <c r="A132" s="35" t="s">
        <v>56</v>
      </c>
      <c r="E132" s="40" t="s">
        <v>51</v>
      </c>
    </row>
    <row r="133" spans="1:5" ht="242.25">
      <c r="A133" t="s">
        <v>57</v>
      </c>
      <c r="E133" s="39" t="s">
        <v>177</v>
      </c>
    </row>
    <row r="134" spans="1:16" ht="25.5">
      <c r="A134" t="s">
        <v>49</v>
      </c>
      <c s="34" t="s">
        <v>174</v>
      </c>
      <c s="34" t="s">
        <v>187</v>
      </c>
      <c s="35" t="s">
        <v>51</v>
      </c>
      <c s="6" t="s">
        <v>188</v>
      </c>
      <c s="36" t="s">
        <v>150</v>
      </c>
      <c s="37">
        <v>1100</v>
      </c>
      <c s="36">
        <v>0</v>
      </c>
      <c s="36">
        <f>ROUND(G134*H134,6)</f>
      </c>
      <c r="L134" s="38">
        <v>0</v>
      </c>
      <c s="32">
        <f>ROUND(ROUND(L134,2)*ROUND(G134,3),2)</f>
      </c>
      <c s="36" t="s">
        <v>54</v>
      </c>
      <c>
        <f>(M134*21)/100</f>
      </c>
      <c t="s">
        <v>27</v>
      </c>
    </row>
    <row r="135" spans="1:5" ht="12.75">
      <c r="A135" s="35" t="s">
        <v>55</v>
      </c>
      <c r="E135" s="39" t="s">
        <v>51</v>
      </c>
    </row>
    <row r="136" spans="1:5" ht="12.75">
      <c r="A136" s="35" t="s">
        <v>56</v>
      </c>
      <c r="E136" s="40" t="s">
        <v>51</v>
      </c>
    </row>
    <row r="137" spans="1:5" ht="242.25">
      <c r="A137" t="s">
        <v>57</v>
      </c>
      <c r="E137" s="39" t="s">
        <v>189</v>
      </c>
    </row>
    <row r="138" spans="1:13" ht="12.75">
      <c r="A138" t="s">
        <v>46</v>
      </c>
      <c r="C138" s="31" t="s">
        <v>152</v>
      </c>
      <c r="E138" s="33" t="s">
        <v>201</v>
      </c>
      <c r="J138" s="32">
        <f>0</f>
      </c>
      <c s="32">
        <f>0</f>
      </c>
      <c s="32">
        <f>0+L139+L143+L147+L151+L155+L159+L163+L167+L171+L175+L179+L183+L187+L191+L195+L199+L203+L207+L211+L215+L219+L223+L227+L231+L235+L239+L243+L247+L251+L255+L259+L263+L267+L271+L275+L279+L283+L287+L291+L295+L299+L303+L307+L311+L315+L319+L323+L327+L331+L335+L339+L343+L347+L351</f>
      </c>
      <c s="32">
        <f>0+M139+M143+M147+M151+M155+M159+M163+M167+M171+M175+M179+M183+M187+M191+M195+M199+M203+M207+M211+M215+M219+M223+M227+M231+M235+M239+M243+M247+M251+M255+M259+M263+M267+M271+M275+M279+M283+M287+M291+M295+M299+M303+M307+M311+M315+M319+M323+M327+M331+M335+M339+M343+M347+M351</f>
      </c>
    </row>
    <row r="139" spans="1:16" ht="12.75">
      <c r="A139" t="s">
        <v>49</v>
      </c>
      <c s="34" t="s">
        <v>178</v>
      </c>
      <c s="34" t="s">
        <v>203</v>
      </c>
      <c s="35" t="s">
        <v>51</v>
      </c>
      <c s="6" t="s">
        <v>204</v>
      </c>
      <c s="36" t="s">
        <v>205</v>
      </c>
      <c s="37">
        <v>1</v>
      </c>
      <c s="36">
        <v>0</v>
      </c>
      <c s="36">
        <f>ROUND(G139*H139,6)</f>
      </c>
      <c r="L139" s="38">
        <v>0</v>
      </c>
      <c s="32">
        <f>ROUND(ROUND(L139,2)*ROUND(G139,3),2)</f>
      </c>
      <c s="36" t="s">
        <v>54</v>
      </c>
      <c>
        <f>(M139*21)/100</f>
      </c>
      <c t="s">
        <v>27</v>
      </c>
    </row>
    <row r="140" spans="1:5" ht="12.75">
      <c r="A140" s="35" t="s">
        <v>55</v>
      </c>
      <c r="E140" s="39" t="s">
        <v>51</v>
      </c>
    </row>
    <row r="141" spans="1:5" ht="12.75">
      <c r="A141" s="35" t="s">
        <v>56</v>
      </c>
      <c r="E141" s="40" t="s">
        <v>51</v>
      </c>
    </row>
    <row r="142" spans="1:5" ht="140.25">
      <c r="A142" t="s">
        <v>57</v>
      </c>
      <c r="E142" s="39" t="s">
        <v>206</v>
      </c>
    </row>
    <row r="143" spans="1:16" ht="12.75">
      <c r="A143" t="s">
        <v>49</v>
      </c>
      <c s="34" t="s">
        <v>182</v>
      </c>
      <c s="34" t="s">
        <v>208</v>
      </c>
      <c s="35" t="s">
        <v>51</v>
      </c>
      <c s="6" t="s">
        <v>209</v>
      </c>
      <c s="36" t="s">
        <v>205</v>
      </c>
      <c s="37">
        <v>24</v>
      </c>
      <c s="36">
        <v>0</v>
      </c>
      <c s="36">
        <f>ROUND(G143*H143,6)</f>
      </c>
      <c r="L143" s="38">
        <v>0</v>
      </c>
      <c s="32">
        <f>ROUND(ROUND(L143,2)*ROUND(G143,3),2)</f>
      </c>
      <c s="36" t="s">
        <v>54</v>
      </c>
      <c>
        <f>(M143*21)/100</f>
      </c>
      <c t="s">
        <v>27</v>
      </c>
    </row>
    <row r="144" spans="1:5" ht="12.75">
      <c r="A144" s="35" t="s">
        <v>55</v>
      </c>
      <c r="E144" s="39" t="s">
        <v>51</v>
      </c>
    </row>
    <row r="145" spans="1:5" ht="12.75">
      <c r="A145" s="35" t="s">
        <v>56</v>
      </c>
      <c r="E145" s="40" t="s">
        <v>51</v>
      </c>
    </row>
    <row r="146" spans="1:5" ht="140.25">
      <c r="A146" t="s">
        <v>57</v>
      </c>
      <c r="E146" s="39" t="s">
        <v>206</v>
      </c>
    </row>
    <row r="147" spans="1:16" ht="12.75">
      <c r="A147" t="s">
        <v>49</v>
      </c>
      <c s="34" t="s">
        <v>186</v>
      </c>
      <c s="34" t="s">
        <v>211</v>
      </c>
      <c s="35" t="s">
        <v>51</v>
      </c>
      <c s="6" t="s">
        <v>212</v>
      </c>
      <c s="36" t="s">
        <v>205</v>
      </c>
      <c s="37">
        <v>28</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40.25">
      <c r="A150" t="s">
        <v>57</v>
      </c>
      <c r="E150" s="39" t="s">
        <v>206</v>
      </c>
    </row>
    <row r="151" spans="1:16" ht="25.5">
      <c r="A151" t="s">
        <v>49</v>
      </c>
      <c s="34" t="s">
        <v>190</v>
      </c>
      <c s="34" t="s">
        <v>214</v>
      </c>
      <c s="35" t="s">
        <v>51</v>
      </c>
      <c s="6" t="s">
        <v>215</v>
      </c>
      <c s="36" t="s">
        <v>107</v>
      </c>
      <c s="37">
        <v>26</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91.25">
      <c r="A154" t="s">
        <v>57</v>
      </c>
      <c r="E154" s="39" t="s">
        <v>216</v>
      </c>
    </row>
    <row r="155" spans="1:16" ht="25.5">
      <c r="A155" t="s">
        <v>49</v>
      </c>
      <c s="34" t="s">
        <v>193</v>
      </c>
      <c s="34" t="s">
        <v>218</v>
      </c>
      <c s="35" t="s">
        <v>51</v>
      </c>
      <c s="6" t="s">
        <v>219</v>
      </c>
      <c s="36" t="s">
        <v>107</v>
      </c>
      <c s="37">
        <v>8</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91.25">
      <c r="A158" t="s">
        <v>57</v>
      </c>
      <c r="E158" s="39" t="s">
        <v>216</v>
      </c>
    </row>
    <row r="159" spans="1:16" ht="25.5">
      <c r="A159" t="s">
        <v>49</v>
      </c>
      <c s="34" t="s">
        <v>197</v>
      </c>
      <c s="34" t="s">
        <v>221</v>
      </c>
      <c s="35" t="s">
        <v>51</v>
      </c>
      <c s="6" t="s">
        <v>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229.5">
      <c r="A162" t="s">
        <v>57</v>
      </c>
      <c r="E162" s="39" t="s">
        <v>223</v>
      </c>
    </row>
    <row r="163" spans="1:16" ht="25.5">
      <c r="A163" t="s">
        <v>49</v>
      </c>
      <c s="34" t="s">
        <v>202</v>
      </c>
      <c s="34" t="s">
        <v>225</v>
      </c>
      <c s="35" t="s">
        <v>51</v>
      </c>
      <c s="6" t="s">
        <v>226</v>
      </c>
      <c s="36" t="s">
        <v>107</v>
      </c>
      <c s="37">
        <v>12</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229.5">
      <c r="A166" t="s">
        <v>57</v>
      </c>
      <c r="E166" s="39" t="s">
        <v>227</v>
      </c>
    </row>
    <row r="167" spans="1:16" ht="25.5">
      <c r="A167" t="s">
        <v>49</v>
      </c>
      <c s="34" t="s">
        <v>207</v>
      </c>
      <c s="34" t="s">
        <v>229</v>
      </c>
      <c s="35" t="s">
        <v>51</v>
      </c>
      <c s="6" t="s">
        <v>230</v>
      </c>
      <c s="36" t="s">
        <v>107</v>
      </c>
      <c s="37">
        <v>6</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229.5">
      <c r="A170" t="s">
        <v>57</v>
      </c>
      <c r="E170" s="39" t="s">
        <v>227</v>
      </c>
    </row>
    <row r="171" spans="1:16" ht="12.75">
      <c r="A171" t="s">
        <v>49</v>
      </c>
      <c s="34" t="s">
        <v>210</v>
      </c>
      <c s="34" t="s">
        <v>232</v>
      </c>
      <c s="35" t="s">
        <v>51</v>
      </c>
      <c s="6" t="s">
        <v>233</v>
      </c>
      <c s="36" t="s">
        <v>107</v>
      </c>
      <c s="37">
        <v>3</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53">
      <c r="A174" t="s">
        <v>57</v>
      </c>
      <c r="E174" s="39" t="s">
        <v>234</v>
      </c>
    </row>
    <row r="175" spans="1:16" ht="12.75">
      <c r="A175" t="s">
        <v>49</v>
      </c>
      <c s="34" t="s">
        <v>213</v>
      </c>
      <c s="34" t="s">
        <v>236</v>
      </c>
      <c s="35" t="s">
        <v>51</v>
      </c>
      <c s="6" t="s">
        <v>237</v>
      </c>
      <c s="36" t="s">
        <v>107</v>
      </c>
      <c s="37">
        <v>3</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78.5">
      <c r="A178" t="s">
        <v>57</v>
      </c>
      <c r="E178" s="39" t="s">
        <v>238</v>
      </c>
    </row>
    <row r="179" spans="1:16" ht="12.75">
      <c r="A179" t="s">
        <v>49</v>
      </c>
      <c s="34" t="s">
        <v>217</v>
      </c>
      <c s="34" t="s">
        <v>240</v>
      </c>
      <c s="35" t="s">
        <v>51</v>
      </c>
      <c s="6" t="s">
        <v>241</v>
      </c>
      <c s="36" t="s">
        <v>150</v>
      </c>
      <c s="37">
        <v>10</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204">
      <c r="A182" t="s">
        <v>57</v>
      </c>
      <c r="E182" s="39" t="s">
        <v>242</v>
      </c>
    </row>
    <row r="183" spans="1:16" ht="12.75">
      <c r="A183" t="s">
        <v>49</v>
      </c>
      <c s="34" t="s">
        <v>220</v>
      </c>
      <c s="34" t="s">
        <v>244</v>
      </c>
      <c s="35" t="s">
        <v>51</v>
      </c>
      <c s="6" t="s">
        <v>245</v>
      </c>
      <c s="36" t="s">
        <v>150</v>
      </c>
      <c s="37">
        <v>10</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91.25">
      <c r="A186" t="s">
        <v>57</v>
      </c>
      <c r="E186" s="39" t="s">
        <v>246</v>
      </c>
    </row>
    <row r="187" spans="1:16" ht="12.75">
      <c r="A187" t="s">
        <v>49</v>
      </c>
      <c s="34" t="s">
        <v>224</v>
      </c>
      <c s="34" t="s">
        <v>587</v>
      </c>
      <c s="35" t="s">
        <v>51</v>
      </c>
      <c s="6" t="s">
        <v>588</v>
      </c>
      <c s="36" t="s">
        <v>150</v>
      </c>
      <c s="37">
        <v>10</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229.5">
      <c r="A190" t="s">
        <v>57</v>
      </c>
      <c r="E190" s="39" t="s">
        <v>589</v>
      </c>
    </row>
    <row r="191" spans="1:16" ht="25.5">
      <c r="A191" t="s">
        <v>49</v>
      </c>
      <c s="34" t="s">
        <v>228</v>
      </c>
      <c s="34" t="s">
        <v>746</v>
      </c>
      <c s="35" t="s">
        <v>51</v>
      </c>
      <c s="6" t="s">
        <v>747</v>
      </c>
      <c s="36" t="s">
        <v>107</v>
      </c>
      <c s="37">
        <v>2</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242.25">
      <c r="A194" t="s">
        <v>57</v>
      </c>
      <c r="E194" s="39" t="s">
        <v>748</v>
      </c>
    </row>
    <row r="195" spans="1:16" ht="12.75">
      <c r="A195" t="s">
        <v>49</v>
      </c>
      <c s="34" t="s">
        <v>231</v>
      </c>
      <c s="34" t="s">
        <v>358</v>
      </c>
      <c s="35" t="s">
        <v>51</v>
      </c>
      <c s="6" t="s">
        <v>359</v>
      </c>
      <c s="36" t="s">
        <v>107</v>
      </c>
      <c s="37">
        <v>13</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78.5">
      <c r="A198" t="s">
        <v>57</v>
      </c>
      <c r="E198" s="39" t="s">
        <v>360</v>
      </c>
    </row>
    <row r="199" spans="1:16" ht="12.75">
      <c r="A199" t="s">
        <v>49</v>
      </c>
      <c s="34" t="s">
        <v>235</v>
      </c>
      <c s="34" t="s">
        <v>362</v>
      </c>
      <c s="35" t="s">
        <v>51</v>
      </c>
      <c s="6" t="s">
        <v>363</v>
      </c>
      <c s="36" t="s">
        <v>107</v>
      </c>
      <c s="37">
        <v>13</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78.5">
      <c r="A202" t="s">
        <v>57</v>
      </c>
      <c r="E202" s="39" t="s">
        <v>364</v>
      </c>
    </row>
    <row r="203" spans="1:16" ht="25.5">
      <c r="A203" t="s">
        <v>49</v>
      </c>
      <c s="34" t="s">
        <v>239</v>
      </c>
      <c s="34" t="s">
        <v>366</v>
      </c>
      <c s="35" t="s">
        <v>51</v>
      </c>
      <c s="6" t="s">
        <v>367</v>
      </c>
      <c s="36" t="s">
        <v>368</v>
      </c>
      <c s="37">
        <v>2</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229.5">
      <c r="A206" t="s">
        <v>57</v>
      </c>
      <c r="E206" s="39" t="s">
        <v>369</v>
      </c>
    </row>
    <row r="207" spans="1:16" ht="25.5">
      <c r="A207" t="s">
        <v>49</v>
      </c>
      <c s="34" t="s">
        <v>243</v>
      </c>
      <c s="34" t="s">
        <v>395</v>
      </c>
      <c s="35" t="s">
        <v>51</v>
      </c>
      <c s="6" t="s">
        <v>396</v>
      </c>
      <c s="36" t="s">
        <v>107</v>
      </c>
      <c s="37">
        <v>1</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255">
      <c r="A210" t="s">
        <v>57</v>
      </c>
      <c r="E210" s="39" t="s">
        <v>397</v>
      </c>
    </row>
    <row r="211" spans="1:16" ht="25.5">
      <c r="A211" t="s">
        <v>49</v>
      </c>
      <c s="34" t="s">
        <v>247</v>
      </c>
      <c s="34" t="s">
        <v>399</v>
      </c>
      <c s="35" t="s">
        <v>51</v>
      </c>
      <c s="6" t="s">
        <v>400</v>
      </c>
      <c s="36" t="s">
        <v>107</v>
      </c>
      <c s="37">
        <v>1</v>
      </c>
      <c s="36">
        <v>0</v>
      </c>
      <c s="36">
        <f>ROUND(G211*H211,6)</f>
      </c>
      <c r="L211" s="38">
        <v>0</v>
      </c>
      <c s="32">
        <f>ROUND(ROUND(L211,2)*ROUND(G211,3),2)</f>
      </c>
      <c s="36" t="s">
        <v>54</v>
      </c>
      <c>
        <f>(M211*21)/100</f>
      </c>
      <c t="s">
        <v>27</v>
      </c>
    </row>
    <row r="212" spans="1:5" ht="12.75">
      <c r="A212" s="35" t="s">
        <v>55</v>
      </c>
      <c r="E212" s="39" t="s">
        <v>51</v>
      </c>
    </row>
    <row r="213" spans="1:5" ht="12.75">
      <c r="A213" s="35" t="s">
        <v>56</v>
      </c>
      <c r="E213" s="40" t="s">
        <v>51</v>
      </c>
    </row>
    <row r="214" spans="1:5" ht="216.75">
      <c r="A214" t="s">
        <v>57</v>
      </c>
      <c r="E214" s="39" t="s">
        <v>401</v>
      </c>
    </row>
    <row r="215" spans="1:16" ht="25.5">
      <c r="A215" t="s">
        <v>49</v>
      </c>
      <c s="34" t="s">
        <v>250</v>
      </c>
      <c s="34" t="s">
        <v>403</v>
      </c>
      <c s="35" t="s">
        <v>51</v>
      </c>
      <c s="6" t="s">
        <v>404</v>
      </c>
      <c s="36" t="s">
        <v>107</v>
      </c>
      <c s="37">
        <v>1</v>
      </c>
      <c s="36">
        <v>0</v>
      </c>
      <c s="36">
        <f>ROUND(G215*H215,6)</f>
      </c>
      <c r="L215" s="38">
        <v>0</v>
      </c>
      <c s="32">
        <f>ROUND(ROUND(L215,2)*ROUND(G215,3),2)</f>
      </c>
      <c s="36" t="s">
        <v>54</v>
      </c>
      <c>
        <f>(M215*21)/100</f>
      </c>
      <c t="s">
        <v>27</v>
      </c>
    </row>
    <row r="216" spans="1:5" ht="12.75">
      <c r="A216" s="35" t="s">
        <v>55</v>
      </c>
      <c r="E216" s="39" t="s">
        <v>51</v>
      </c>
    </row>
    <row r="217" spans="1:5" ht="12.75">
      <c r="A217" s="35" t="s">
        <v>56</v>
      </c>
      <c r="E217" s="40" t="s">
        <v>51</v>
      </c>
    </row>
    <row r="218" spans="1:5" ht="140.25">
      <c r="A218" t="s">
        <v>57</v>
      </c>
      <c r="E218" s="39" t="s">
        <v>405</v>
      </c>
    </row>
    <row r="219" spans="1:16" ht="12.75">
      <c r="A219" t="s">
        <v>49</v>
      </c>
      <c s="34" t="s">
        <v>253</v>
      </c>
      <c s="34" t="s">
        <v>808</v>
      </c>
      <c s="35" t="s">
        <v>51</v>
      </c>
      <c s="6" t="s">
        <v>809</v>
      </c>
      <c s="36" t="s">
        <v>107</v>
      </c>
      <c s="37">
        <v>1</v>
      </c>
      <c s="36">
        <v>0</v>
      </c>
      <c s="36">
        <f>ROUND(G219*H219,6)</f>
      </c>
      <c r="L219" s="38">
        <v>0</v>
      </c>
      <c s="32">
        <f>ROUND(ROUND(L219,2)*ROUND(G219,3),2)</f>
      </c>
      <c s="36" t="s">
        <v>54</v>
      </c>
      <c>
        <f>(M219*21)/100</f>
      </c>
      <c t="s">
        <v>27</v>
      </c>
    </row>
    <row r="220" spans="1:5" ht="12.75">
      <c r="A220" s="35" t="s">
        <v>55</v>
      </c>
      <c r="E220" s="39" t="s">
        <v>51</v>
      </c>
    </row>
    <row r="221" spans="1:5" ht="12.75">
      <c r="A221" s="35" t="s">
        <v>56</v>
      </c>
      <c r="E221" s="40" t="s">
        <v>51</v>
      </c>
    </row>
    <row r="222" spans="1:5" ht="191.25">
      <c r="A222" t="s">
        <v>57</v>
      </c>
      <c r="E222" s="39" t="s">
        <v>810</v>
      </c>
    </row>
    <row r="223" spans="1:16" ht="12.75">
      <c r="A223" t="s">
        <v>49</v>
      </c>
      <c s="34" t="s">
        <v>257</v>
      </c>
      <c s="34" t="s">
        <v>811</v>
      </c>
      <c s="35" t="s">
        <v>51</v>
      </c>
      <c s="6" t="s">
        <v>812</v>
      </c>
      <c s="36" t="s">
        <v>107</v>
      </c>
      <c s="37">
        <v>1</v>
      </c>
      <c s="36">
        <v>0</v>
      </c>
      <c s="36">
        <f>ROUND(G223*H223,6)</f>
      </c>
      <c r="L223" s="38">
        <v>0</v>
      </c>
      <c s="32">
        <f>ROUND(ROUND(L223,2)*ROUND(G223,3),2)</f>
      </c>
      <c s="36" t="s">
        <v>54</v>
      </c>
      <c>
        <f>(M223*21)/100</f>
      </c>
      <c t="s">
        <v>27</v>
      </c>
    </row>
    <row r="224" spans="1:5" ht="12.75">
      <c r="A224" s="35" t="s">
        <v>55</v>
      </c>
      <c r="E224" s="39" t="s">
        <v>51</v>
      </c>
    </row>
    <row r="225" spans="1:5" ht="12.75">
      <c r="A225" s="35" t="s">
        <v>56</v>
      </c>
      <c r="E225" s="40" t="s">
        <v>51</v>
      </c>
    </row>
    <row r="226" spans="1:5" ht="229.5">
      <c r="A226" t="s">
        <v>57</v>
      </c>
      <c r="E226" s="39" t="s">
        <v>813</v>
      </c>
    </row>
    <row r="227" spans="1:16" ht="12.75">
      <c r="A227" t="s">
        <v>49</v>
      </c>
      <c s="34" t="s">
        <v>261</v>
      </c>
      <c s="34" t="s">
        <v>814</v>
      </c>
      <c s="35" t="s">
        <v>51</v>
      </c>
      <c s="6" t="s">
        <v>815</v>
      </c>
      <c s="36" t="s">
        <v>107</v>
      </c>
      <c s="37">
        <v>1</v>
      </c>
      <c s="36">
        <v>0</v>
      </c>
      <c s="36">
        <f>ROUND(G227*H227,6)</f>
      </c>
      <c r="L227" s="38">
        <v>0</v>
      </c>
      <c s="32">
        <f>ROUND(ROUND(L227,2)*ROUND(G227,3),2)</f>
      </c>
      <c s="36" t="s">
        <v>54</v>
      </c>
      <c>
        <f>(M227*21)/100</f>
      </c>
      <c t="s">
        <v>27</v>
      </c>
    </row>
    <row r="228" spans="1:5" ht="12.75">
      <c r="A228" s="35" t="s">
        <v>55</v>
      </c>
      <c r="E228" s="39" t="s">
        <v>51</v>
      </c>
    </row>
    <row r="229" spans="1:5" ht="12.75">
      <c r="A229" s="35" t="s">
        <v>56</v>
      </c>
      <c r="E229" s="40" t="s">
        <v>51</v>
      </c>
    </row>
    <row r="230" spans="1:5" ht="191.25">
      <c r="A230" t="s">
        <v>57</v>
      </c>
      <c r="E230" s="39" t="s">
        <v>816</v>
      </c>
    </row>
    <row r="231" spans="1:16" ht="12.75">
      <c r="A231" t="s">
        <v>49</v>
      </c>
      <c s="34" t="s">
        <v>265</v>
      </c>
      <c s="34" t="s">
        <v>817</v>
      </c>
      <c s="35" t="s">
        <v>51</v>
      </c>
      <c s="6" t="s">
        <v>818</v>
      </c>
      <c s="36" t="s">
        <v>107</v>
      </c>
      <c s="37">
        <v>1</v>
      </c>
      <c s="36">
        <v>0</v>
      </c>
      <c s="36">
        <f>ROUND(G231*H231,6)</f>
      </c>
      <c r="L231" s="38">
        <v>0</v>
      </c>
      <c s="32">
        <f>ROUND(ROUND(L231,2)*ROUND(G231,3),2)</f>
      </c>
      <c s="36" t="s">
        <v>54</v>
      </c>
      <c>
        <f>(M231*21)/100</f>
      </c>
      <c t="s">
        <v>27</v>
      </c>
    </row>
    <row r="232" spans="1:5" ht="12.75">
      <c r="A232" s="35" t="s">
        <v>55</v>
      </c>
      <c r="E232" s="39" t="s">
        <v>51</v>
      </c>
    </row>
    <row r="233" spans="1:5" ht="12.75">
      <c r="A233" s="35" t="s">
        <v>56</v>
      </c>
      <c r="E233" s="40" t="s">
        <v>51</v>
      </c>
    </row>
    <row r="234" spans="1:5" ht="204">
      <c r="A234" t="s">
        <v>57</v>
      </c>
      <c r="E234" s="39" t="s">
        <v>819</v>
      </c>
    </row>
    <row r="235" spans="1:16" ht="12.75">
      <c r="A235" t="s">
        <v>49</v>
      </c>
      <c s="34" t="s">
        <v>269</v>
      </c>
      <c s="34" t="s">
        <v>772</v>
      </c>
      <c s="35" t="s">
        <v>51</v>
      </c>
      <c s="6" t="s">
        <v>773</v>
      </c>
      <c s="36" t="s">
        <v>107</v>
      </c>
      <c s="37">
        <v>1</v>
      </c>
      <c s="36">
        <v>0</v>
      </c>
      <c s="36">
        <f>ROUND(G235*H235,6)</f>
      </c>
      <c r="L235" s="38">
        <v>0</v>
      </c>
      <c s="32">
        <f>ROUND(ROUND(L235,2)*ROUND(G235,3),2)</f>
      </c>
      <c s="36" t="s">
        <v>54</v>
      </c>
      <c>
        <f>(M235*21)/100</f>
      </c>
      <c t="s">
        <v>27</v>
      </c>
    </row>
    <row r="236" spans="1:5" ht="12.75">
      <c r="A236" s="35" t="s">
        <v>55</v>
      </c>
      <c r="E236" s="39" t="s">
        <v>51</v>
      </c>
    </row>
    <row r="237" spans="1:5" ht="12.75">
      <c r="A237" s="35" t="s">
        <v>56</v>
      </c>
      <c r="E237" s="40" t="s">
        <v>51</v>
      </c>
    </row>
    <row r="238" spans="1:5" ht="191.25">
      <c r="A238" t="s">
        <v>57</v>
      </c>
      <c r="E238" s="39" t="s">
        <v>774</v>
      </c>
    </row>
    <row r="239" spans="1:16" ht="12.75">
      <c r="A239" t="s">
        <v>49</v>
      </c>
      <c s="34" t="s">
        <v>273</v>
      </c>
      <c s="34" t="s">
        <v>775</v>
      </c>
      <c s="35" t="s">
        <v>51</v>
      </c>
      <c s="6" t="s">
        <v>776</v>
      </c>
      <c s="36" t="s">
        <v>107</v>
      </c>
      <c s="37">
        <v>1</v>
      </c>
      <c s="36">
        <v>0</v>
      </c>
      <c s="36">
        <f>ROUND(G239*H239,6)</f>
      </c>
      <c r="L239" s="38">
        <v>0</v>
      </c>
      <c s="32">
        <f>ROUND(ROUND(L239,2)*ROUND(G239,3),2)</f>
      </c>
      <c s="36" t="s">
        <v>54</v>
      </c>
      <c>
        <f>(M239*21)/100</f>
      </c>
      <c t="s">
        <v>27</v>
      </c>
    </row>
    <row r="240" spans="1:5" ht="12.75">
      <c r="A240" s="35" t="s">
        <v>55</v>
      </c>
      <c r="E240" s="39" t="s">
        <v>51</v>
      </c>
    </row>
    <row r="241" spans="1:5" ht="12.75">
      <c r="A241" s="35" t="s">
        <v>56</v>
      </c>
      <c r="E241" s="40" t="s">
        <v>51</v>
      </c>
    </row>
    <row r="242" spans="1:5" ht="204">
      <c r="A242" t="s">
        <v>57</v>
      </c>
      <c r="E242" s="39" t="s">
        <v>777</v>
      </c>
    </row>
    <row r="243" spans="1:16" ht="12.75">
      <c r="A243" t="s">
        <v>49</v>
      </c>
      <c s="34" t="s">
        <v>277</v>
      </c>
      <c s="34" t="s">
        <v>443</v>
      </c>
      <c s="35" t="s">
        <v>51</v>
      </c>
      <c s="6" t="s">
        <v>444</v>
      </c>
      <c s="36" t="s">
        <v>107</v>
      </c>
      <c s="37">
        <v>3</v>
      </c>
      <c s="36">
        <v>0</v>
      </c>
      <c s="36">
        <f>ROUND(G243*H243,6)</f>
      </c>
      <c r="L243" s="38">
        <v>0</v>
      </c>
      <c s="32">
        <f>ROUND(ROUND(L243,2)*ROUND(G243,3),2)</f>
      </c>
      <c s="36" t="s">
        <v>54</v>
      </c>
      <c>
        <f>(M243*21)/100</f>
      </c>
      <c t="s">
        <v>27</v>
      </c>
    </row>
    <row r="244" spans="1:5" ht="12.75">
      <c r="A244" s="35" t="s">
        <v>55</v>
      </c>
      <c r="E244" s="39" t="s">
        <v>51</v>
      </c>
    </row>
    <row r="245" spans="1:5" ht="12.75">
      <c r="A245" s="35" t="s">
        <v>56</v>
      </c>
      <c r="E245" s="40" t="s">
        <v>51</v>
      </c>
    </row>
    <row r="246" spans="1:5" ht="191.25">
      <c r="A246" t="s">
        <v>57</v>
      </c>
      <c r="E246" s="39" t="s">
        <v>445</v>
      </c>
    </row>
    <row r="247" spans="1:16" ht="12.75">
      <c r="A247" t="s">
        <v>49</v>
      </c>
      <c s="34" t="s">
        <v>281</v>
      </c>
      <c s="34" t="s">
        <v>447</v>
      </c>
      <c s="35" t="s">
        <v>51</v>
      </c>
      <c s="6" t="s">
        <v>448</v>
      </c>
      <c s="36" t="s">
        <v>107</v>
      </c>
      <c s="37">
        <v>3</v>
      </c>
      <c s="36">
        <v>0</v>
      </c>
      <c s="36">
        <f>ROUND(G247*H247,6)</f>
      </c>
      <c r="L247" s="38">
        <v>0</v>
      </c>
      <c s="32">
        <f>ROUND(ROUND(L247,2)*ROUND(G247,3),2)</f>
      </c>
      <c s="36" t="s">
        <v>54</v>
      </c>
      <c>
        <f>(M247*21)/100</f>
      </c>
      <c t="s">
        <v>27</v>
      </c>
    </row>
    <row r="248" spans="1:5" ht="12.75">
      <c r="A248" s="35" t="s">
        <v>55</v>
      </c>
      <c r="E248" s="39" t="s">
        <v>51</v>
      </c>
    </row>
    <row r="249" spans="1:5" ht="12.75">
      <c r="A249" s="35" t="s">
        <v>56</v>
      </c>
      <c r="E249" s="40" t="s">
        <v>51</v>
      </c>
    </row>
    <row r="250" spans="1:5" ht="267.75">
      <c r="A250" t="s">
        <v>57</v>
      </c>
      <c r="E250" s="39" t="s">
        <v>449</v>
      </c>
    </row>
    <row r="251" spans="1:16" ht="12.75">
      <c r="A251" t="s">
        <v>49</v>
      </c>
      <c s="34" t="s">
        <v>285</v>
      </c>
      <c s="34" t="s">
        <v>820</v>
      </c>
      <c s="35" t="s">
        <v>51</v>
      </c>
      <c s="6" t="s">
        <v>821</v>
      </c>
      <c s="36" t="s">
        <v>107</v>
      </c>
      <c s="37">
        <v>2</v>
      </c>
      <c s="36">
        <v>0</v>
      </c>
      <c s="36">
        <f>ROUND(G251*H251,6)</f>
      </c>
      <c r="L251" s="38">
        <v>0</v>
      </c>
      <c s="32">
        <f>ROUND(ROUND(L251,2)*ROUND(G251,3),2)</f>
      </c>
      <c s="36" t="s">
        <v>54</v>
      </c>
      <c>
        <f>(M251*21)/100</f>
      </c>
      <c t="s">
        <v>27</v>
      </c>
    </row>
    <row r="252" spans="1:5" ht="12.75">
      <c r="A252" s="35" t="s">
        <v>55</v>
      </c>
      <c r="E252" s="39" t="s">
        <v>51</v>
      </c>
    </row>
    <row r="253" spans="1:5" ht="12.75">
      <c r="A253" s="35" t="s">
        <v>56</v>
      </c>
      <c r="E253" s="40" t="s">
        <v>51</v>
      </c>
    </row>
    <row r="254" spans="1:5" ht="191.25">
      <c r="A254" t="s">
        <v>57</v>
      </c>
      <c r="E254" s="39" t="s">
        <v>822</v>
      </c>
    </row>
    <row r="255" spans="1:16" ht="12.75">
      <c r="A255" t="s">
        <v>49</v>
      </c>
      <c s="34" t="s">
        <v>289</v>
      </c>
      <c s="34" t="s">
        <v>823</v>
      </c>
      <c s="35" t="s">
        <v>51</v>
      </c>
      <c s="6" t="s">
        <v>824</v>
      </c>
      <c s="36" t="s">
        <v>107</v>
      </c>
      <c s="37">
        <v>2</v>
      </c>
      <c s="36">
        <v>0</v>
      </c>
      <c s="36">
        <f>ROUND(G255*H255,6)</f>
      </c>
      <c r="L255" s="38">
        <v>0</v>
      </c>
      <c s="32">
        <f>ROUND(ROUND(L255,2)*ROUND(G255,3),2)</f>
      </c>
      <c s="36" t="s">
        <v>54</v>
      </c>
      <c>
        <f>(M255*21)/100</f>
      </c>
      <c t="s">
        <v>27</v>
      </c>
    </row>
    <row r="256" spans="1:5" ht="12.75">
      <c r="A256" s="35" t="s">
        <v>55</v>
      </c>
      <c r="E256" s="39" t="s">
        <v>51</v>
      </c>
    </row>
    <row r="257" spans="1:5" ht="12.75">
      <c r="A257" s="35" t="s">
        <v>56</v>
      </c>
      <c r="E257" s="40" t="s">
        <v>51</v>
      </c>
    </row>
    <row r="258" spans="1:5" ht="267.75">
      <c r="A258" t="s">
        <v>57</v>
      </c>
      <c r="E258" s="39" t="s">
        <v>825</v>
      </c>
    </row>
    <row r="259" spans="1:16" ht="25.5">
      <c r="A259" t="s">
        <v>49</v>
      </c>
      <c s="34" t="s">
        <v>292</v>
      </c>
      <c s="34" t="s">
        <v>463</v>
      </c>
      <c s="35" t="s">
        <v>51</v>
      </c>
      <c s="6" t="s">
        <v>464</v>
      </c>
      <c s="36" t="s">
        <v>107</v>
      </c>
      <c s="37">
        <v>12</v>
      </c>
      <c s="36">
        <v>0</v>
      </c>
      <c s="36">
        <f>ROUND(G259*H259,6)</f>
      </c>
      <c r="L259" s="38">
        <v>0</v>
      </c>
      <c s="32">
        <f>ROUND(ROUND(L259,2)*ROUND(G259,3),2)</f>
      </c>
      <c s="36" t="s">
        <v>54</v>
      </c>
      <c>
        <f>(M259*21)/100</f>
      </c>
      <c t="s">
        <v>27</v>
      </c>
    </row>
    <row r="260" spans="1:5" ht="12.75">
      <c r="A260" s="35" t="s">
        <v>55</v>
      </c>
      <c r="E260" s="39" t="s">
        <v>51</v>
      </c>
    </row>
    <row r="261" spans="1:5" ht="12.75">
      <c r="A261" s="35" t="s">
        <v>56</v>
      </c>
      <c r="E261" s="40" t="s">
        <v>51</v>
      </c>
    </row>
    <row r="262" spans="1:5" ht="191.25">
      <c r="A262" t="s">
        <v>57</v>
      </c>
      <c r="E262" s="39" t="s">
        <v>465</v>
      </c>
    </row>
    <row r="263" spans="1:16" ht="25.5">
      <c r="A263" t="s">
        <v>49</v>
      </c>
      <c s="34" t="s">
        <v>296</v>
      </c>
      <c s="34" t="s">
        <v>467</v>
      </c>
      <c s="35" t="s">
        <v>51</v>
      </c>
      <c s="6" t="s">
        <v>468</v>
      </c>
      <c s="36" t="s">
        <v>107</v>
      </c>
      <c s="37">
        <v>12</v>
      </c>
      <c s="36">
        <v>0</v>
      </c>
      <c s="36">
        <f>ROUND(G263*H263,6)</f>
      </c>
      <c r="L263" s="38">
        <v>0</v>
      </c>
      <c s="32">
        <f>ROUND(ROUND(L263,2)*ROUND(G263,3),2)</f>
      </c>
      <c s="36" t="s">
        <v>54</v>
      </c>
      <c>
        <f>(M263*21)/100</f>
      </c>
      <c t="s">
        <v>27</v>
      </c>
    </row>
    <row r="264" spans="1:5" ht="12.75">
      <c r="A264" s="35" t="s">
        <v>55</v>
      </c>
      <c r="E264" s="39" t="s">
        <v>51</v>
      </c>
    </row>
    <row r="265" spans="1:5" ht="12.75">
      <c r="A265" s="35" t="s">
        <v>56</v>
      </c>
      <c r="E265" s="40" t="s">
        <v>51</v>
      </c>
    </row>
    <row r="266" spans="1:5" ht="204">
      <c r="A266" t="s">
        <v>57</v>
      </c>
      <c r="E266" s="39" t="s">
        <v>469</v>
      </c>
    </row>
    <row r="267" spans="1:16" ht="25.5">
      <c r="A267" t="s">
        <v>49</v>
      </c>
      <c s="34" t="s">
        <v>300</v>
      </c>
      <c s="34" t="s">
        <v>471</v>
      </c>
      <c s="35" t="s">
        <v>51</v>
      </c>
      <c s="6" t="s">
        <v>472</v>
      </c>
      <c s="36" t="s">
        <v>107</v>
      </c>
      <c s="37">
        <v>2</v>
      </c>
      <c s="36">
        <v>0</v>
      </c>
      <c s="36">
        <f>ROUND(G267*H267,6)</f>
      </c>
      <c r="L267" s="38">
        <v>0</v>
      </c>
      <c s="32">
        <f>ROUND(ROUND(L267,2)*ROUND(G267,3),2)</f>
      </c>
      <c s="36" t="s">
        <v>54</v>
      </c>
      <c>
        <f>(M267*21)/100</f>
      </c>
      <c t="s">
        <v>27</v>
      </c>
    </row>
    <row r="268" spans="1:5" ht="12.75">
      <c r="A268" s="35" t="s">
        <v>55</v>
      </c>
      <c r="E268" s="39" t="s">
        <v>51</v>
      </c>
    </row>
    <row r="269" spans="1:5" ht="12.75">
      <c r="A269" s="35" t="s">
        <v>56</v>
      </c>
      <c r="E269" s="40" t="s">
        <v>51</v>
      </c>
    </row>
    <row r="270" spans="1:5" ht="216.75">
      <c r="A270" t="s">
        <v>57</v>
      </c>
      <c r="E270" s="39" t="s">
        <v>473</v>
      </c>
    </row>
    <row r="271" spans="1:16" ht="25.5">
      <c r="A271" t="s">
        <v>49</v>
      </c>
      <c s="34" t="s">
        <v>304</v>
      </c>
      <c s="34" t="s">
        <v>475</v>
      </c>
      <c s="35" t="s">
        <v>51</v>
      </c>
      <c s="6" t="s">
        <v>476</v>
      </c>
      <c s="36" t="s">
        <v>107</v>
      </c>
      <c s="37">
        <v>2</v>
      </c>
      <c s="36">
        <v>0</v>
      </c>
      <c s="36">
        <f>ROUND(G271*H271,6)</f>
      </c>
      <c r="L271" s="38">
        <v>0</v>
      </c>
      <c s="32">
        <f>ROUND(ROUND(L271,2)*ROUND(G271,3),2)</f>
      </c>
      <c s="36" t="s">
        <v>54</v>
      </c>
      <c>
        <f>(M271*21)/100</f>
      </c>
      <c t="s">
        <v>27</v>
      </c>
    </row>
    <row r="272" spans="1:5" ht="12.75">
      <c r="A272" s="35" t="s">
        <v>55</v>
      </c>
      <c r="E272" s="39" t="s">
        <v>51</v>
      </c>
    </row>
    <row r="273" spans="1:5" ht="12.75">
      <c r="A273" s="35" t="s">
        <v>56</v>
      </c>
      <c r="E273" s="40" t="s">
        <v>51</v>
      </c>
    </row>
    <row r="274" spans="1:5" ht="229.5">
      <c r="A274" t="s">
        <v>57</v>
      </c>
      <c r="E274" s="39" t="s">
        <v>477</v>
      </c>
    </row>
    <row r="275" spans="1:16" ht="12.75">
      <c r="A275" t="s">
        <v>49</v>
      </c>
      <c s="34" t="s">
        <v>308</v>
      </c>
      <c s="34" t="s">
        <v>702</v>
      </c>
      <c s="35" t="s">
        <v>51</v>
      </c>
      <c s="6" t="s">
        <v>703</v>
      </c>
      <c s="36" t="s">
        <v>107</v>
      </c>
      <c s="37">
        <v>9</v>
      </c>
      <c s="36">
        <v>0</v>
      </c>
      <c s="36">
        <f>ROUND(G275*H275,6)</f>
      </c>
      <c r="L275" s="38">
        <v>0</v>
      </c>
      <c s="32">
        <f>ROUND(ROUND(L275,2)*ROUND(G275,3),2)</f>
      </c>
      <c s="36" t="s">
        <v>54</v>
      </c>
      <c>
        <f>(M275*21)/100</f>
      </c>
      <c t="s">
        <v>27</v>
      </c>
    </row>
    <row r="276" spans="1:5" ht="12.75">
      <c r="A276" s="35" t="s">
        <v>55</v>
      </c>
      <c r="E276" s="39" t="s">
        <v>51</v>
      </c>
    </row>
    <row r="277" spans="1:5" ht="12.75">
      <c r="A277" s="35" t="s">
        <v>56</v>
      </c>
      <c r="E277" s="40" t="s">
        <v>51</v>
      </c>
    </row>
    <row r="278" spans="1:5" ht="191.25">
      <c r="A278" t="s">
        <v>57</v>
      </c>
      <c r="E278" s="39" t="s">
        <v>704</v>
      </c>
    </row>
    <row r="279" spans="1:16" ht="12.75">
      <c r="A279" t="s">
        <v>49</v>
      </c>
      <c s="34" t="s">
        <v>312</v>
      </c>
      <c s="34" t="s">
        <v>705</v>
      </c>
      <c s="35" t="s">
        <v>51</v>
      </c>
      <c s="6" t="s">
        <v>706</v>
      </c>
      <c s="36" t="s">
        <v>107</v>
      </c>
      <c s="37">
        <v>9</v>
      </c>
      <c s="36">
        <v>0</v>
      </c>
      <c s="36">
        <f>ROUND(G279*H279,6)</f>
      </c>
      <c r="L279" s="38">
        <v>0</v>
      </c>
      <c s="32">
        <f>ROUND(ROUND(L279,2)*ROUND(G279,3),2)</f>
      </c>
      <c s="36" t="s">
        <v>54</v>
      </c>
      <c>
        <f>(M279*21)/100</f>
      </c>
      <c t="s">
        <v>27</v>
      </c>
    </row>
    <row r="280" spans="1:5" ht="12.75">
      <c r="A280" s="35" t="s">
        <v>55</v>
      </c>
      <c r="E280" s="39" t="s">
        <v>51</v>
      </c>
    </row>
    <row r="281" spans="1:5" ht="12.75">
      <c r="A281" s="35" t="s">
        <v>56</v>
      </c>
      <c r="E281" s="40" t="s">
        <v>51</v>
      </c>
    </row>
    <row r="282" spans="1:5" ht="204">
      <c r="A282" t="s">
        <v>57</v>
      </c>
      <c r="E282" s="39" t="s">
        <v>707</v>
      </c>
    </row>
    <row r="283" spans="1:16" ht="12.75">
      <c r="A283" t="s">
        <v>49</v>
      </c>
      <c s="34" t="s">
        <v>316</v>
      </c>
      <c s="34" t="s">
        <v>503</v>
      </c>
      <c s="35" t="s">
        <v>51</v>
      </c>
      <c s="6" t="s">
        <v>504</v>
      </c>
      <c s="36" t="s">
        <v>107</v>
      </c>
      <c s="37">
        <v>4</v>
      </c>
      <c s="36">
        <v>0</v>
      </c>
      <c s="36">
        <f>ROUND(G283*H283,6)</f>
      </c>
      <c r="L283" s="38">
        <v>0</v>
      </c>
      <c s="32">
        <f>ROUND(ROUND(L283,2)*ROUND(G283,3),2)</f>
      </c>
      <c s="36" t="s">
        <v>54</v>
      </c>
      <c>
        <f>(M283*21)/100</f>
      </c>
      <c t="s">
        <v>27</v>
      </c>
    </row>
    <row r="284" spans="1:5" ht="12.75">
      <c r="A284" s="35" t="s">
        <v>55</v>
      </c>
      <c r="E284" s="39" t="s">
        <v>51</v>
      </c>
    </row>
    <row r="285" spans="1:5" ht="12.75">
      <c r="A285" s="35" t="s">
        <v>56</v>
      </c>
      <c r="E285" s="40" t="s">
        <v>51</v>
      </c>
    </row>
    <row r="286" spans="1:5" ht="191.25">
      <c r="A286" t="s">
        <v>57</v>
      </c>
      <c r="E286" s="39" t="s">
        <v>505</v>
      </c>
    </row>
    <row r="287" spans="1:16" ht="12.75">
      <c r="A287" t="s">
        <v>49</v>
      </c>
      <c s="34" t="s">
        <v>320</v>
      </c>
      <c s="34" t="s">
        <v>507</v>
      </c>
      <c s="35" t="s">
        <v>51</v>
      </c>
      <c s="6" t="s">
        <v>508</v>
      </c>
      <c s="36" t="s">
        <v>107</v>
      </c>
      <c s="37">
        <v>4</v>
      </c>
      <c s="36">
        <v>0</v>
      </c>
      <c s="36">
        <f>ROUND(G287*H287,6)</f>
      </c>
      <c r="L287" s="38">
        <v>0</v>
      </c>
      <c s="32">
        <f>ROUND(ROUND(L287,2)*ROUND(G287,3),2)</f>
      </c>
      <c s="36" t="s">
        <v>54</v>
      </c>
      <c>
        <f>(M287*21)/100</f>
      </c>
      <c t="s">
        <v>27</v>
      </c>
    </row>
    <row r="288" spans="1:5" ht="12.75">
      <c r="A288" s="35" t="s">
        <v>55</v>
      </c>
      <c r="E288" s="39" t="s">
        <v>51</v>
      </c>
    </row>
    <row r="289" spans="1:5" ht="12.75">
      <c r="A289" s="35" t="s">
        <v>56</v>
      </c>
      <c r="E289" s="40" t="s">
        <v>51</v>
      </c>
    </row>
    <row r="290" spans="1:5" ht="204">
      <c r="A290" t="s">
        <v>57</v>
      </c>
      <c r="E290" s="39" t="s">
        <v>509</v>
      </c>
    </row>
    <row r="291" spans="1:16" ht="12.75">
      <c r="A291" t="s">
        <v>49</v>
      </c>
      <c s="34" t="s">
        <v>324</v>
      </c>
      <c s="34" t="s">
        <v>515</v>
      </c>
      <c s="35" t="s">
        <v>51</v>
      </c>
      <c s="6" t="s">
        <v>516</v>
      </c>
      <c s="36" t="s">
        <v>107</v>
      </c>
      <c s="37">
        <v>1</v>
      </c>
      <c s="36">
        <v>0</v>
      </c>
      <c s="36">
        <f>ROUND(G291*H291,6)</f>
      </c>
      <c r="L291" s="38">
        <v>0</v>
      </c>
      <c s="32">
        <f>ROUND(ROUND(L291,2)*ROUND(G291,3),2)</f>
      </c>
      <c s="36" t="s">
        <v>54</v>
      </c>
      <c>
        <f>(M291*21)/100</f>
      </c>
      <c t="s">
        <v>27</v>
      </c>
    </row>
    <row r="292" spans="1:5" ht="12.75">
      <c r="A292" s="35" t="s">
        <v>55</v>
      </c>
      <c r="E292" s="39" t="s">
        <v>51</v>
      </c>
    </row>
    <row r="293" spans="1:5" ht="12.75">
      <c r="A293" s="35" t="s">
        <v>56</v>
      </c>
      <c r="E293" s="40" t="s">
        <v>51</v>
      </c>
    </row>
    <row r="294" spans="1:5" ht="204">
      <c r="A294" t="s">
        <v>57</v>
      </c>
      <c r="E294" s="39" t="s">
        <v>517</v>
      </c>
    </row>
    <row r="295" spans="1:16" ht="25.5">
      <c r="A295" t="s">
        <v>49</v>
      </c>
      <c s="34" t="s">
        <v>328</v>
      </c>
      <c s="34" t="s">
        <v>826</v>
      </c>
      <c s="35" t="s">
        <v>51</v>
      </c>
      <c s="6" t="s">
        <v>827</v>
      </c>
      <c s="36" t="s">
        <v>107</v>
      </c>
      <c s="37">
        <v>4</v>
      </c>
      <c s="36">
        <v>0</v>
      </c>
      <c s="36">
        <f>ROUND(G295*H295,6)</f>
      </c>
      <c r="L295" s="38">
        <v>0</v>
      </c>
      <c s="32">
        <f>ROUND(ROUND(L295,2)*ROUND(G295,3),2)</f>
      </c>
      <c s="36" t="s">
        <v>54</v>
      </c>
      <c>
        <f>(M295*21)/100</f>
      </c>
      <c t="s">
        <v>27</v>
      </c>
    </row>
    <row r="296" spans="1:5" ht="12.75">
      <c r="A296" s="35" t="s">
        <v>55</v>
      </c>
      <c r="E296" s="39" t="s">
        <v>51</v>
      </c>
    </row>
    <row r="297" spans="1:5" ht="12.75">
      <c r="A297" s="35" t="s">
        <v>56</v>
      </c>
      <c r="E297" s="40" t="s">
        <v>51</v>
      </c>
    </row>
    <row r="298" spans="1:5" ht="191.25">
      <c r="A298" t="s">
        <v>57</v>
      </c>
      <c r="E298" s="39" t="s">
        <v>828</v>
      </c>
    </row>
    <row r="299" spans="1:16" ht="25.5">
      <c r="A299" t="s">
        <v>49</v>
      </c>
      <c s="34" t="s">
        <v>333</v>
      </c>
      <c s="34" t="s">
        <v>829</v>
      </c>
      <c s="35" t="s">
        <v>51</v>
      </c>
      <c s="6" t="s">
        <v>830</v>
      </c>
      <c s="36" t="s">
        <v>107</v>
      </c>
      <c s="37">
        <v>2</v>
      </c>
      <c s="36">
        <v>0</v>
      </c>
      <c s="36">
        <f>ROUND(G299*H299,6)</f>
      </c>
      <c r="L299" s="38">
        <v>0</v>
      </c>
      <c s="32">
        <f>ROUND(ROUND(L299,2)*ROUND(G299,3),2)</f>
      </c>
      <c s="36" t="s">
        <v>54</v>
      </c>
      <c>
        <f>(M299*21)/100</f>
      </c>
      <c t="s">
        <v>27</v>
      </c>
    </row>
    <row r="300" spans="1:5" ht="12.75">
      <c r="A300" s="35" t="s">
        <v>55</v>
      </c>
      <c r="E300" s="39" t="s">
        <v>51</v>
      </c>
    </row>
    <row r="301" spans="1:5" ht="12.75">
      <c r="A301" s="35" t="s">
        <v>56</v>
      </c>
      <c r="E301" s="40" t="s">
        <v>51</v>
      </c>
    </row>
    <row r="302" spans="1:5" ht="216.75">
      <c r="A302" t="s">
        <v>57</v>
      </c>
      <c r="E302" s="39" t="s">
        <v>831</v>
      </c>
    </row>
    <row r="303" spans="1:16" ht="12.75">
      <c r="A303" t="s">
        <v>49</v>
      </c>
      <c s="34" t="s">
        <v>337</v>
      </c>
      <c s="34" t="s">
        <v>527</v>
      </c>
      <c s="35" t="s">
        <v>51</v>
      </c>
      <c s="6" t="s">
        <v>528</v>
      </c>
      <c s="36" t="s">
        <v>107</v>
      </c>
      <c s="37">
        <v>1</v>
      </c>
      <c s="36">
        <v>0</v>
      </c>
      <c s="36">
        <f>ROUND(G303*H303,6)</f>
      </c>
      <c r="L303" s="38">
        <v>0</v>
      </c>
      <c s="32">
        <f>ROUND(ROUND(L303,2)*ROUND(G303,3),2)</f>
      </c>
      <c s="36" t="s">
        <v>54</v>
      </c>
      <c>
        <f>(M303*21)/100</f>
      </c>
      <c t="s">
        <v>27</v>
      </c>
    </row>
    <row r="304" spans="1:5" ht="12.75">
      <c r="A304" s="35" t="s">
        <v>55</v>
      </c>
      <c r="E304" s="39" t="s">
        <v>51</v>
      </c>
    </row>
    <row r="305" spans="1:5" ht="12.75">
      <c r="A305" s="35" t="s">
        <v>56</v>
      </c>
      <c r="E305" s="40" t="s">
        <v>51</v>
      </c>
    </row>
    <row r="306" spans="1:5" ht="191.25">
      <c r="A306" t="s">
        <v>57</v>
      </c>
      <c r="E306" s="39" t="s">
        <v>529</v>
      </c>
    </row>
    <row r="307" spans="1:16" ht="12.75">
      <c r="A307" t="s">
        <v>49</v>
      </c>
      <c s="34" t="s">
        <v>341</v>
      </c>
      <c s="34" t="s">
        <v>531</v>
      </c>
      <c s="35" t="s">
        <v>51</v>
      </c>
      <c s="6" t="s">
        <v>532</v>
      </c>
      <c s="36" t="s">
        <v>107</v>
      </c>
      <c s="37">
        <v>1</v>
      </c>
      <c s="36">
        <v>0</v>
      </c>
      <c s="36">
        <f>ROUND(G307*H307,6)</f>
      </c>
      <c r="L307" s="38">
        <v>0</v>
      </c>
      <c s="32">
        <f>ROUND(ROUND(L307,2)*ROUND(G307,3),2)</f>
      </c>
      <c s="36" t="s">
        <v>54</v>
      </c>
      <c>
        <f>(M307*21)/100</f>
      </c>
      <c t="s">
        <v>27</v>
      </c>
    </row>
    <row r="308" spans="1:5" ht="12.75">
      <c r="A308" s="35" t="s">
        <v>55</v>
      </c>
      <c r="E308" s="39" t="s">
        <v>51</v>
      </c>
    </row>
    <row r="309" spans="1:5" ht="12.75">
      <c r="A309" s="35" t="s">
        <v>56</v>
      </c>
      <c r="E309" s="40" t="s">
        <v>51</v>
      </c>
    </row>
    <row r="310" spans="1:5" ht="229.5">
      <c r="A310" t="s">
        <v>57</v>
      </c>
      <c r="E310" s="39" t="s">
        <v>533</v>
      </c>
    </row>
    <row r="311" spans="1:16" ht="12.75">
      <c r="A311" t="s">
        <v>49</v>
      </c>
      <c s="34" t="s">
        <v>345</v>
      </c>
      <c s="34" t="s">
        <v>535</v>
      </c>
      <c s="35" t="s">
        <v>51</v>
      </c>
      <c s="6" t="s">
        <v>536</v>
      </c>
      <c s="36" t="s">
        <v>537</v>
      </c>
      <c s="37">
        <v>80</v>
      </c>
      <c s="36">
        <v>0</v>
      </c>
      <c s="36">
        <f>ROUND(G311*H311,6)</f>
      </c>
      <c r="L311" s="38">
        <v>0</v>
      </c>
      <c s="32">
        <f>ROUND(ROUND(L311,2)*ROUND(G311,3),2)</f>
      </c>
      <c s="36" t="s">
        <v>54</v>
      </c>
      <c>
        <f>(M311*21)/100</f>
      </c>
      <c t="s">
        <v>27</v>
      </c>
    </row>
    <row r="312" spans="1:5" ht="12.75">
      <c r="A312" s="35" t="s">
        <v>55</v>
      </c>
      <c r="E312" s="39" t="s">
        <v>51</v>
      </c>
    </row>
    <row r="313" spans="1:5" ht="12.75">
      <c r="A313" s="35" t="s">
        <v>56</v>
      </c>
      <c r="E313" s="40" t="s">
        <v>51</v>
      </c>
    </row>
    <row r="314" spans="1:5" ht="191.25">
      <c r="A314" t="s">
        <v>57</v>
      </c>
      <c r="E314" s="39" t="s">
        <v>538</v>
      </c>
    </row>
    <row r="315" spans="1:16" ht="12.75">
      <c r="A315" t="s">
        <v>49</v>
      </c>
      <c s="34" t="s">
        <v>349</v>
      </c>
      <c s="34" t="s">
        <v>540</v>
      </c>
      <c s="35" t="s">
        <v>51</v>
      </c>
      <c s="6" t="s">
        <v>541</v>
      </c>
      <c s="36" t="s">
        <v>537</v>
      </c>
      <c s="37">
        <v>40</v>
      </c>
      <c s="36">
        <v>0</v>
      </c>
      <c s="36">
        <f>ROUND(G315*H315,6)</f>
      </c>
      <c r="L315" s="38">
        <v>0</v>
      </c>
      <c s="32">
        <f>ROUND(ROUND(L315,2)*ROUND(G315,3),2)</f>
      </c>
      <c s="36" t="s">
        <v>54</v>
      </c>
      <c>
        <f>(M315*21)/100</f>
      </c>
      <c t="s">
        <v>27</v>
      </c>
    </row>
    <row r="316" spans="1:5" ht="12.75">
      <c r="A316" s="35" t="s">
        <v>55</v>
      </c>
      <c r="E316" s="39" t="s">
        <v>51</v>
      </c>
    </row>
    <row r="317" spans="1:5" ht="12.75">
      <c r="A317" s="35" t="s">
        <v>56</v>
      </c>
      <c r="E317" s="40" t="s">
        <v>51</v>
      </c>
    </row>
    <row r="318" spans="1:5" ht="178.5">
      <c r="A318" t="s">
        <v>57</v>
      </c>
      <c r="E318" s="39" t="s">
        <v>542</v>
      </c>
    </row>
    <row r="319" spans="1:16" ht="12.75">
      <c r="A319" t="s">
        <v>49</v>
      </c>
      <c s="34" t="s">
        <v>353</v>
      </c>
      <c s="34" t="s">
        <v>544</v>
      </c>
      <c s="35" t="s">
        <v>51</v>
      </c>
      <c s="6" t="s">
        <v>545</v>
      </c>
      <c s="36" t="s">
        <v>107</v>
      </c>
      <c s="37">
        <v>10</v>
      </c>
      <c s="36">
        <v>0</v>
      </c>
      <c s="36">
        <f>ROUND(G319*H319,6)</f>
      </c>
      <c r="L319" s="38">
        <v>0</v>
      </c>
      <c s="32">
        <f>ROUND(ROUND(L319,2)*ROUND(G319,3),2)</f>
      </c>
      <c s="36" t="s">
        <v>54</v>
      </c>
      <c>
        <f>(M319*21)/100</f>
      </c>
      <c t="s">
        <v>27</v>
      </c>
    </row>
    <row r="320" spans="1:5" ht="12.75">
      <c r="A320" s="35" t="s">
        <v>55</v>
      </c>
      <c r="E320" s="39" t="s">
        <v>51</v>
      </c>
    </row>
    <row r="321" spans="1:5" ht="12.75">
      <c r="A321" s="35" t="s">
        <v>56</v>
      </c>
      <c r="E321" s="40" t="s">
        <v>51</v>
      </c>
    </row>
    <row r="322" spans="1:5" ht="255">
      <c r="A322" t="s">
        <v>57</v>
      </c>
      <c r="E322" s="39" t="s">
        <v>546</v>
      </c>
    </row>
    <row r="323" spans="1:16" ht="12.75">
      <c r="A323" t="s">
        <v>49</v>
      </c>
      <c s="34" t="s">
        <v>357</v>
      </c>
      <c s="34" t="s">
        <v>552</v>
      </c>
      <c s="35" t="s">
        <v>51</v>
      </c>
      <c s="6" t="s">
        <v>553</v>
      </c>
      <c s="36" t="s">
        <v>107</v>
      </c>
      <c s="37">
        <v>5</v>
      </c>
      <c s="36">
        <v>0</v>
      </c>
      <c s="36">
        <f>ROUND(G323*H323,6)</f>
      </c>
      <c r="L323" s="38">
        <v>0</v>
      </c>
      <c s="32">
        <f>ROUND(ROUND(L323,2)*ROUND(G323,3),2)</f>
      </c>
      <c s="36" t="s">
        <v>54</v>
      </c>
      <c>
        <f>(M323*21)/100</f>
      </c>
      <c t="s">
        <v>27</v>
      </c>
    </row>
    <row r="324" spans="1:5" ht="12.75">
      <c r="A324" s="35" t="s">
        <v>55</v>
      </c>
      <c r="E324" s="39" t="s">
        <v>51</v>
      </c>
    </row>
    <row r="325" spans="1:5" ht="12.75">
      <c r="A325" s="35" t="s">
        <v>56</v>
      </c>
      <c r="E325" s="40" t="s">
        <v>51</v>
      </c>
    </row>
    <row r="326" spans="1:5" ht="216.75">
      <c r="A326" t="s">
        <v>57</v>
      </c>
      <c r="E326" s="39" t="s">
        <v>554</v>
      </c>
    </row>
    <row r="327" spans="1:16" ht="12.75">
      <c r="A327" t="s">
        <v>49</v>
      </c>
      <c s="34" t="s">
        <v>361</v>
      </c>
      <c s="34" t="s">
        <v>560</v>
      </c>
      <c s="35" t="s">
        <v>51</v>
      </c>
      <c s="6" t="s">
        <v>561</v>
      </c>
      <c s="36" t="s">
        <v>107</v>
      </c>
      <c s="37">
        <v>1</v>
      </c>
      <c s="36">
        <v>0</v>
      </c>
      <c s="36">
        <f>ROUND(G327*H327,6)</f>
      </c>
      <c r="L327" s="38">
        <v>0</v>
      </c>
      <c s="32">
        <f>ROUND(ROUND(L327,2)*ROUND(G327,3),2)</f>
      </c>
      <c s="36" t="s">
        <v>54</v>
      </c>
      <c>
        <f>(M327*21)/100</f>
      </c>
      <c t="s">
        <v>27</v>
      </c>
    </row>
    <row r="328" spans="1:5" ht="12.75">
      <c r="A328" s="35" t="s">
        <v>55</v>
      </c>
      <c r="E328" s="39" t="s">
        <v>51</v>
      </c>
    </row>
    <row r="329" spans="1:5" ht="12.75">
      <c r="A329" s="35" t="s">
        <v>56</v>
      </c>
      <c r="E329" s="40" t="s">
        <v>51</v>
      </c>
    </row>
    <row r="330" spans="1:5" ht="140.25">
      <c r="A330" t="s">
        <v>57</v>
      </c>
      <c r="E330" s="39" t="s">
        <v>562</v>
      </c>
    </row>
    <row r="331" spans="1:16" ht="12.75">
      <c r="A331" t="s">
        <v>49</v>
      </c>
      <c s="34" t="s">
        <v>365</v>
      </c>
      <c s="34" t="s">
        <v>564</v>
      </c>
      <c s="35" t="s">
        <v>51</v>
      </c>
      <c s="6" t="s">
        <v>565</v>
      </c>
      <c s="36" t="s">
        <v>107</v>
      </c>
      <c s="37">
        <v>15</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267.75">
      <c r="A334" t="s">
        <v>57</v>
      </c>
      <c r="E334" s="39" t="s">
        <v>566</v>
      </c>
    </row>
    <row r="335" spans="1:16" ht="12.75">
      <c r="A335" t="s">
        <v>49</v>
      </c>
      <c s="34" t="s">
        <v>370</v>
      </c>
      <c s="34" t="s">
        <v>568</v>
      </c>
      <c s="35" t="s">
        <v>51</v>
      </c>
      <c s="6" t="s">
        <v>569</v>
      </c>
      <c s="36" t="s">
        <v>107</v>
      </c>
      <c s="37">
        <v>15</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204">
      <c r="A338" t="s">
        <v>57</v>
      </c>
      <c r="E338" s="39" t="s">
        <v>570</v>
      </c>
    </row>
    <row r="339" spans="1:16" ht="12.75">
      <c r="A339" t="s">
        <v>49</v>
      </c>
      <c s="34" t="s">
        <v>374</v>
      </c>
      <c s="34" t="s">
        <v>572</v>
      </c>
      <c s="35" t="s">
        <v>51</v>
      </c>
      <c s="6" t="s">
        <v>573</v>
      </c>
      <c s="36" t="s">
        <v>107</v>
      </c>
      <c s="37">
        <v>3</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267.75">
      <c r="A342" t="s">
        <v>57</v>
      </c>
      <c r="E342" s="39" t="s">
        <v>566</v>
      </c>
    </row>
    <row r="343" spans="1:16" ht="12.75">
      <c r="A343" t="s">
        <v>49</v>
      </c>
      <c s="34" t="s">
        <v>378</v>
      </c>
      <c s="34" t="s">
        <v>575</v>
      </c>
      <c s="35" t="s">
        <v>51</v>
      </c>
      <c s="6" t="s">
        <v>576</v>
      </c>
      <c s="36" t="s">
        <v>107</v>
      </c>
      <c s="37">
        <v>3</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204">
      <c r="A346" t="s">
        <v>57</v>
      </c>
      <c r="E346" s="39" t="s">
        <v>570</v>
      </c>
    </row>
    <row r="347" spans="1:16" ht="12.75">
      <c r="A347" t="s">
        <v>49</v>
      </c>
      <c s="34" t="s">
        <v>382</v>
      </c>
      <c s="34" t="s">
        <v>578</v>
      </c>
      <c s="35" t="s">
        <v>51</v>
      </c>
      <c s="6" t="s">
        <v>579</v>
      </c>
      <c s="36" t="s">
        <v>150</v>
      </c>
      <c s="37">
        <v>30</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242.25">
      <c r="A350" t="s">
        <v>57</v>
      </c>
      <c r="E350" s="39" t="s">
        <v>580</v>
      </c>
    </row>
    <row r="351" spans="1:16" ht="12.75">
      <c r="A351" t="s">
        <v>49</v>
      </c>
      <c s="34" t="s">
        <v>386</v>
      </c>
      <c s="34" t="s">
        <v>582</v>
      </c>
      <c s="35" t="s">
        <v>51</v>
      </c>
      <c s="6" t="s">
        <v>583</v>
      </c>
      <c s="36" t="s">
        <v>150</v>
      </c>
      <c s="37">
        <v>30</v>
      </c>
      <c s="36">
        <v>0</v>
      </c>
      <c s="36">
        <f>ROUND(G351*H351,6)</f>
      </c>
      <c r="L351" s="38">
        <v>0</v>
      </c>
      <c s="32">
        <f>ROUND(ROUND(L351,2)*ROUND(G351,3),2)</f>
      </c>
      <c s="36" t="s">
        <v>54</v>
      </c>
      <c>
        <f>(M351*21)/100</f>
      </c>
      <c t="s">
        <v>27</v>
      </c>
    </row>
    <row r="352" spans="1:5" ht="12.75">
      <c r="A352" s="35" t="s">
        <v>55</v>
      </c>
      <c r="E352" s="39" t="s">
        <v>51</v>
      </c>
    </row>
    <row r="353" spans="1:5" ht="12.75">
      <c r="A353" s="35" t="s">
        <v>56</v>
      </c>
      <c r="E353" s="40" t="s">
        <v>51</v>
      </c>
    </row>
    <row r="354" spans="1:5" ht="178.5">
      <c r="A354" t="s">
        <v>57</v>
      </c>
      <c r="E354" s="39" t="s">
        <v>584</v>
      </c>
    </row>
    <row r="355" spans="1:13" ht="12.75">
      <c r="A355" t="s">
        <v>46</v>
      </c>
      <c r="C355" s="31" t="s">
        <v>27</v>
      </c>
      <c r="E355" s="33" t="s">
        <v>585</v>
      </c>
      <c r="J355" s="32">
        <f>0</f>
      </c>
      <c s="32">
        <f>0</f>
      </c>
      <c s="32">
        <f>0+L356+L360+L364+L368+L372+L376+L380+L384+L388+L392+L396+L400+L404</f>
      </c>
      <c s="32">
        <f>0+M356+M360+M364+M368+M372+M376+M380+M384+M388+M392+M396+M400+M404</f>
      </c>
    </row>
    <row r="356" spans="1:16" ht="12.75">
      <c r="A356" t="s">
        <v>49</v>
      </c>
      <c s="34" t="s">
        <v>390</v>
      </c>
      <c s="34" t="s">
        <v>832</v>
      </c>
      <c s="35" t="s">
        <v>51</v>
      </c>
      <c s="6" t="s">
        <v>833</v>
      </c>
      <c s="36" t="s">
        <v>107</v>
      </c>
      <c s="37">
        <v>1</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229.5">
      <c r="A359" t="s">
        <v>57</v>
      </c>
      <c r="E359" s="39" t="s">
        <v>834</v>
      </c>
    </row>
    <row r="360" spans="1:16" ht="12.75">
      <c r="A360" t="s">
        <v>49</v>
      </c>
      <c s="34" t="s">
        <v>394</v>
      </c>
      <c s="34" t="s">
        <v>835</v>
      </c>
      <c s="35" t="s">
        <v>51</v>
      </c>
      <c s="6" t="s">
        <v>836</v>
      </c>
      <c s="36" t="s">
        <v>107</v>
      </c>
      <c s="37">
        <v>1</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255">
      <c r="A363" t="s">
        <v>57</v>
      </c>
      <c r="E363" s="39" t="s">
        <v>837</v>
      </c>
    </row>
    <row r="364" spans="1:16" ht="12.75">
      <c r="A364" t="s">
        <v>49</v>
      </c>
      <c s="34" t="s">
        <v>398</v>
      </c>
      <c s="34" t="s">
        <v>838</v>
      </c>
      <c s="35" t="s">
        <v>51</v>
      </c>
      <c s="6" t="s">
        <v>839</v>
      </c>
      <c s="36" t="s">
        <v>107</v>
      </c>
      <c s="37">
        <v>1</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242.25">
      <c r="A367" t="s">
        <v>57</v>
      </c>
      <c r="E367" s="39" t="s">
        <v>840</v>
      </c>
    </row>
    <row r="368" spans="1:16" ht="25.5">
      <c r="A368" t="s">
        <v>49</v>
      </c>
      <c s="34" t="s">
        <v>402</v>
      </c>
      <c s="34" t="s">
        <v>841</v>
      </c>
      <c s="35" t="s">
        <v>51</v>
      </c>
      <c s="6" t="s">
        <v>842</v>
      </c>
      <c s="36" t="s">
        <v>107</v>
      </c>
      <c s="37">
        <v>2</v>
      </c>
      <c s="36">
        <v>0</v>
      </c>
      <c s="36">
        <f>ROUND(G368*H368,6)</f>
      </c>
      <c r="L368" s="38">
        <v>0</v>
      </c>
      <c s="32">
        <f>ROUND(ROUND(L368,2)*ROUND(G368,3),2)</f>
      </c>
      <c s="36" t="s">
        <v>54</v>
      </c>
      <c>
        <f>(M368*21)/100</f>
      </c>
      <c t="s">
        <v>27</v>
      </c>
    </row>
    <row r="369" spans="1:5" ht="12.75">
      <c r="A369" s="35" t="s">
        <v>55</v>
      </c>
      <c r="E369" s="39" t="s">
        <v>51</v>
      </c>
    </row>
    <row r="370" spans="1:5" ht="12.75">
      <c r="A370" s="35" t="s">
        <v>56</v>
      </c>
      <c r="E370" s="40" t="s">
        <v>51</v>
      </c>
    </row>
    <row r="371" spans="1:5" ht="242.25">
      <c r="A371" t="s">
        <v>57</v>
      </c>
      <c r="E371" s="39" t="s">
        <v>843</v>
      </c>
    </row>
    <row r="372" spans="1:16" ht="12.75">
      <c r="A372" t="s">
        <v>49</v>
      </c>
      <c s="34" t="s">
        <v>406</v>
      </c>
      <c s="34" t="s">
        <v>794</v>
      </c>
      <c s="35" t="s">
        <v>51</v>
      </c>
      <c s="6" t="s">
        <v>795</v>
      </c>
      <c s="36" t="s">
        <v>107</v>
      </c>
      <c s="37">
        <v>1</v>
      </c>
      <c s="36">
        <v>0</v>
      </c>
      <c s="36">
        <f>ROUND(G372*H372,6)</f>
      </c>
      <c r="L372" s="38">
        <v>0</v>
      </c>
      <c s="32">
        <f>ROUND(ROUND(L372,2)*ROUND(G372,3),2)</f>
      </c>
      <c s="36" t="s">
        <v>54</v>
      </c>
      <c>
        <f>(M372*21)/100</f>
      </c>
      <c t="s">
        <v>27</v>
      </c>
    </row>
    <row r="373" spans="1:5" ht="12.75">
      <c r="A373" s="35" t="s">
        <v>55</v>
      </c>
      <c r="E373" s="39" t="s">
        <v>51</v>
      </c>
    </row>
    <row r="374" spans="1:5" ht="12.75">
      <c r="A374" s="35" t="s">
        <v>56</v>
      </c>
      <c r="E374" s="40" t="s">
        <v>51</v>
      </c>
    </row>
    <row r="375" spans="1:5" ht="255">
      <c r="A375" t="s">
        <v>57</v>
      </c>
      <c r="E375" s="39" t="s">
        <v>796</v>
      </c>
    </row>
    <row r="376" spans="1:16" ht="12.75">
      <c r="A376" t="s">
        <v>49</v>
      </c>
      <c s="34" t="s">
        <v>410</v>
      </c>
      <c s="34" t="s">
        <v>656</v>
      </c>
      <c s="35" t="s">
        <v>51</v>
      </c>
      <c s="6" t="s">
        <v>657</v>
      </c>
      <c s="36" t="s">
        <v>107</v>
      </c>
      <c s="37">
        <v>4</v>
      </c>
      <c s="36">
        <v>0</v>
      </c>
      <c s="36">
        <f>ROUND(G376*H376,6)</f>
      </c>
      <c r="L376" s="38">
        <v>0</v>
      </c>
      <c s="32">
        <f>ROUND(ROUND(L376,2)*ROUND(G376,3),2)</f>
      </c>
      <c s="36" t="s">
        <v>54</v>
      </c>
      <c>
        <f>(M376*21)/100</f>
      </c>
      <c t="s">
        <v>27</v>
      </c>
    </row>
    <row r="377" spans="1:5" ht="12.75">
      <c r="A377" s="35" t="s">
        <v>55</v>
      </c>
      <c r="E377" s="39" t="s">
        <v>51</v>
      </c>
    </row>
    <row r="378" spans="1:5" ht="12.75">
      <c r="A378" s="35" t="s">
        <v>56</v>
      </c>
      <c r="E378" s="40" t="s">
        <v>51</v>
      </c>
    </row>
    <row r="379" spans="1:5" ht="255">
      <c r="A379" t="s">
        <v>57</v>
      </c>
      <c r="E379" s="39" t="s">
        <v>658</v>
      </c>
    </row>
    <row r="380" spans="1:16" ht="25.5">
      <c r="A380" t="s">
        <v>49</v>
      </c>
      <c s="34" t="s">
        <v>414</v>
      </c>
      <c s="34" t="s">
        <v>668</v>
      </c>
      <c s="35" t="s">
        <v>51</v>
      </c>
      <c s="6" t="s">
        <v>669</v>
      </c>
      <c s="36" t="s">
        <v>107</v>
      </c>
      <c s="37">
        <v>12</v>
      </c>
      <c s="36">
        <v>0</v>
      </c>
      <c s="36">
        <f>ROUND(G380*H380,6)</f>
      </c>
      <c r="L380" s="38">
        <v>0</v>
      </c>
      <c s="32">
        <f>ROUND(ROUND(L380,2)*ROUND(G380,3),2)</f>
      </c>
      <c s="36" t="s">
        <v>54</v>
      </c>
      <c>
        <f>(M380*21)/100</f>
      </c>
      <c t="s">
        <v>27</v>
      </c>
    </row>
    <row r="381" spans="1:5" ht="12.75">
      <c r="A381" s="35" t="s">
        <v>55</v>
      </c>
      <c r="E381" s="39" t="s">
        <v>51</v>
      </c>
    </row>
    <row r="382" spans="1:5" ht="12.75">
      <c r="A382" s="35" t="s">
        <v>56</v>
      </c>
      <c r="E382" s="40" t="s">
        <v>51</v>
      </c>
    </row>
    <row r="383" spans="1:5" ht="242.25">
      <c r="A383" t="s">
        <v>57</v>
      </c>
      <c r="E383" s="39" t="s">
        <v>670</v>
      </c>
    </row>
    <row r="384" spans="1:16" ht="25.5">
      <c r="A384" t="s">
        <v>49</v>
      </c>
      <c s="34" t="s">
        <v>418</v>
      </c>
      <c s="34" t="s">
        <v>672</v>
      </c>
      <c s="35" t="s">
        <v>51</v>
      </c>
      <c s="6" t="s">
        <v>673</v>
      </c>
      <c s="36" t="s">
        <v>107</v>
      </c>
      <c s="37">
        <v>3</v>
      </c>
      <c s="36">
        <v>0</v>
      </c>
      <c s="36">
        <f>ROUND(G384*H384,6)</f>
      </c>
      <c r="L384" s="38">
        <v>0</v>
      </c>
      <c s="32">
        <f>ROUND(ROUND(L384,2)*ROUND(G384,3),2)</f>
      </c>
      <c s="36" t="s">
        <v>54</v>
      </c>
      <c>
        <f>(M384*21)/100</f>
      </c>
      <c t="s">
        <v>27</v>
      </c>
    </row>
    <row r="385" spans="1:5" ht="12.75">
      <c r="A385" s="35" t="s">
        <v>55</v>
      </c>
      <c r="E385" s="39" t="s">
        <v>51</v>
      </c>
    </row>
    <row r="386" spans="1:5" ht="12.75">
      <c r="A386" s="35" t="s">
        <v>56</v>
      </c>
      <c r="E386" s="40" t="s">
        <v>51</v>
      </c>
    </row>
    <row r="387" spans="1:5" ht="242.25">
      <c r="A387" t="s">
        <v>57</v>
      </c>
      <c r="E387" s="39" t="s">
        <v>674</v>
      </c>
    </row>
    <row r="388" spans="1:16" ht="25.5">
      <c r="A388" t="s">
        <v>49</v>
      </c>
      <c s="34" t="s">
        <v>422</v>
      </c>
      <c s="34" t="s">
        <v>676</v>
      </c>
      <c s="35" t="s">
        <v>51</v>
      </c>
      <c s="6" t="s">
        <v>677</v>
      </c>
      <c s="36" t="s">
        <v>107</v>
      </c>
      <c s="37">
        <v>3</v>
      </c>
      <c s="36">
        <v>0</v>
      </c>
      <c s="36">
        <f>ROUND(G388*H388,6)</f>
      </c>
      <c r="L388" s="38">
        <v>0</v>
      </c>
      <c s="32">
        <f>ROUND(ROUND(L388,2)*ROUND(G388,3),2)</f>
      </c>
      <c s="36" t="s">
        <v>54</v>
      </c>
      <c>
        <f>(M388*21)/100</f>
      </c>
      <c t="s">
        <v>27</v>
      </c>
    </row>
    <row r="389" spans="1:5" ht="12.75">
      <c r="A389" s="35" t="s">
        <v>55</v>
      </c>
      <c r="E389" s="39" t="s">
        <v>51</v>
      </c>
    </row>
    <row r="390" spans="1:5" ht="12.75">
      <c r="A390" s="35" t="s">
        <v>56</v>
      </c>
      <c r="E390" s="40" t="s">
        <v>51</v>
      </c>
    </row>
    <row r="391" spans="1:5" ht="267.75">
      <c r="A391" t="s">
        <v>57</v>
      </c>
      <c r="E391" s="39" t="s">
        <v>678</v>
      </c>
    </row>
    <row r="392" spans="1:16" ht="12.75">
      <c r="A392" t="s">
        <v>49</v>
      </c>
      <c s="34" t="s">
        <v>426</v>
      </c>
      <c s="34" t="s">
        <v>844</v>
      </c>
      <c s="35" t="s">
        <v>51</v>
      </c>
      <c s="6" t="s">
        <v>845</v>
      </c>
      <c s="36" t="s">
        <v>107</v>
      </c>
      <c s="37">
        <v>2</v>
      </c>
      <c s="36">
        <v>0</v>
      </c>
      <c s="36">
        <f>ROUND(G392*H392,6)</f>
      </c>
      <c r="L392" s="38">
        <v>0</v>
      </c>
      <c s="32">
        <f>ROUND(ROUND(L392,2)*ROUND(G392,3),2)</f>
      </c>
      <c s="36" t="s">
        <v>54</v>
      </c>
      <c>
        <f>(M392*21)/100</f>
      </c>
      <c t="s">
        <v>27</v>
      </c>
    </row>
    <row r="393" spans="1:5" ht="12.75">
      <c r="A393" s="35" t="s">
        <v>55</v>
      </c>
      <c r="E393" s="39" t="s">
        <v>51</v>
      </c>
    </row>
    <row r="394" spans="1:5" ht="12.75">
      <c r="A394" s="35" t="s">
        <v>56</v>
      </c>
      <c r="E394" s="40" t="s">
        <v>51</v>
      </c>
    </row>
    <row r="395" spans="1:5" ht="242.25">
      <c r="A395" t="s">
        <v>57</v>
      </c>
      <c r="E395" s="39" t="s">
        <v>846</v>
      </c>
    </row>
    <row r="396" spans="1:16" ht="12.75">
      <c r="A396" t="s">
        <v>49</v>
      </c>
      <c s="34" t="s">
        <v>430</v>
      </c>
      <c s="34" t="s">
        <v>688</v>
      </c>
      <c s="35" t="s">
        <v>51</v>
      </c>
      <c s="6" t="s">
        <v>689</v>
      </c>
      <c s="36" t="s">
        <v>107</v>
      </c>
      <c s="37">
        <v>3</v>
      </c>
      <c s="36">
        <v>0</v>
      </c>
      <c s="36">
        <f>ROUND(G396*H396,6)</f>
      </c>
      <c r="L396" s="38">
        <v>0</v>
      </c>
      <c s="32">
        <f>ROUND(ROUND(L396,2)*ROUND(G396,3),2)</f>
      </c>
      <c s="36" t="s">
        <v>54</v>
      </c>
      <c>
        <f>(M396*21)/100</f>
      </c>
      <c t="s">
        <v>27</v>
      </c>
    </row>
    <row r="397" spans="1:5" ht="12.75">
      <c r="A397" s="35" t="s">
        <v>55</v>
      </c>
      <c r="E397" s="39" t="s">
        <v>51</v>
      </c>
    </row>
    <row r="398" spans="1:5" ht="12.75">
      <c r="A398" s="35" t="s">
        <v>56</v>
      </c>
      <c r="E398" s="40" t="s">
        <v>51</v>
      </c>
    </row>
    <row r="399" spans="1:5" ht="242.25">
      <c r="A399" t="s">
        <v>57</v>
      </c>
      <c r="E399" s="39" t="s">
        <v>690</v>
      </c>
    </row>
    <row r="400" spans="1:16" ht="12.75">
      <c r="A400" t="s">
        <v>49</v>
      </c>
      <c s="34" t="s">
        <v>434</v>
      </c>
      <c s="34" t="s">
        <v>847</v>
      </c>
      <c s="35" t="s">
        <v>51</v>
      </c>
      <c s="6" t="s">
        <v>848</v>
      </c>
      <c s="36" t="s">
        <v>107</v>
      </c>
      <c s="37">
        <v>2</v>
      </c>
      <c s="36">
        <v>0</v>
      </c>
      <c s="36">
        <f>ROUND(G400*H400,6)</f>
      </c>
      <c r="L400" s="38">
        <v>0</v>
      </c>
      <c s="32">
        <f>ROUND(ROUND(L400,2)*ROUND(G400,3),2)</f>
      </c>
      <c s="36" t="s">
        <v>54</v>
      </c>
      <c>
        <f>(M400*21)/100</f>
      </c>
      <c t="s">
        <v>27</v>
      </c>
    </row>
    <row r="401" spans="1:5" ht="12.75">
      <c r="A401" s="35" t="s">
        <v>55</v>
      </c>
      <c r="E401" s="39" t="s">
        <v>51</v>
      </c>
    </row>
    <row r="402" spans="1:5" ht="12.75">
      <c r="A402" s="35" t="s">
        <v>56</v>
      </c>
      <c r="E402" s="40" t="s">
        <v>51</v>
      </c>
    </row>
    <row r="403" spans="1:5" ht="242.25">
      <c r="A403" t="s">
        <v>57</v>
      </c>
      <c r="E403" s="39" t="s">
        <v>849</v>
      </c>
    </row>
    <row r="404" spans="1:16" ht="12.75">
      <c r="A404" t="s">
        <v>49</v>
      </c>
      <c s="34" t="s">
        <v>438</v>
      </c>
      <c s="34" t="s">
        <v>535</v>
      </c>
      <c s="35" t="s">
        <v>51</v>
      </c>
      <c s="6" t="s">
        <v>536</v>
      </c>
      <c s="36" t="s">
        <v>537</v>
      </c>
      <c s="37">
        <v>20</v>
      </c>
      <c s="36">
        <v>0</v>
      </c>
      <c s="36">
        <f>ROUND(G404*H404,6)</f>
      </c>
      <c r="L404" s="38">
        <v>0</v>
      </c>
      <c s="32">
        <f>ROUND(ROUND(L404,2)*ROUND(G404,3),2)</f>
      </c>
      <c s="36" t="s">
        <v>54</v>
      </c>
      <c>
        <f>(M404*21)/100</f>
      </c>
      <c t="s">
        <v>27</v>
      </c>
    </row>
    <row r="405" spans="1:5" ht="12.75">
      <c r="A405" s="35" t="s">
        <v>55</v>
      </c>
      <c r="E405" s="39" t="s">
        <v>51</v>
      </c>
    </row>
    <row r="406" spans="1:5" ht="12.75">
      <c r="A406" s="35" t="s">
        <v>56</v>
      </c>
      <c r="E406" s="40" t="s">
        <v>51</v>
      </c>
    </row>
    <row r="407" spans="1:5" ht="191.25">
      <c r="A407" t="s">
        <v>57</v>
      </c>
      <c r="E407"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COUNTIFS(L8:L630,"=0",A8:A630,"P")+COUNTIFS(L8:L630,"",A8:A630,"P")+SUM(Q8:Q630)</f>
      </c>
    </row>
    <row r="8" spans="1:13" ht="12.75">
      <c r="A8" t="s">
        <v>44</v>
      </c>
      <c r="C8" s="28" t="s">
        <v>852</v>
      </c>
      <c r="E8" s="30" t="s">
        <v>851</v>
      </c>
      <c r="J8" s="29">
        <f>0+J9+J58+J67+J284+J325+J330+J351+J368+J377+J406+J567+J604+J621</f>
      </c>
      <c s="29">
        <f>0+K9+K58+K67+K284+K325+K330+K351+K368+K377+K406+K567+K604+K621</f>
      </c>
      <c s="29">
        <f>0+L9+L58+L67+L284+L325+L330+L351+L368+L377+L406+L567+L604+L621</f>
      </c>
      <c s="29">
        <f>0+M9+M58+M67+M284+M325+M330+M351+M368+M377+M406+M567+M604+M621</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20.02</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5.005</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1.317</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9.09</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2.005</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1.35</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0.555</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3.2</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0.012</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2</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81</v>
      </c>
      <c r="E58" s="33" t="s">
        <v>853</v>
      </c>
      <c r="J58" s="32">
        <f>0</f>
      </c>
      <c s="32">
        <f>0</f>
      </c>
      <c s="32">
        <f>0+L59+L63</f>
      </c>
      <c s="32">
        <f>0+M59+M63</f>
      </c>
    </row>
    <row r="59" spans="1:16" ht="12.75">
      <c r="A59" t="s">
        <v>49</v>
      </c>
      <c s="34" t="s">
        <v>394</v>
      </c>
      <c s="34" t="s">
        <v>854</v>
      </c>
      <c s="35" t="s">
        <v>51</v>
      </c>
      <c s="6" t="s">
        <v>855</v>
      </c>
      <c s="36" t="s">
        <v>150</v>
      </c>
      <c s="37">
        <v>55</v>
      </c>
      <c s="36">
        <v>0</v>
      </c>
      <c s="36">
        <f>ROUND(G59*H59,6)</f>
      </c>
      <c r="L59" s="38">
        <v>0</v>
      </c>
      <c s="32">
        <f>ROUND(ROUND(L59,2)*ROUND(G59,3),2)</f>
      </c>
      <c s="36" t="s">
        <v>856</v>
      </c>
      <c>
        <f>(M59*21)/100</f>
      </c>
      <c t="s">
        <v>27</v>
      </c>
    </row>
    <row r="60" spans="1:5" ht="12.75">
      <c r="A60" s="35" t="s">
        <v>55</v>
      </c>
      <c r="E60" s="39" t="s">
        <v>51</v>
      </c>
    </row>
    <row r="61" spans="1:5" ht="12.75">
      <c r="A61" s="35" t="s">
        <v>56</v>
      </c>
      <c r="E61" s="40" t="s">
        <v>51</v>
      </c>
    </row>
    <row r="62" spans="1:5" ht="12.75">
      <c r="A62" t="s">
        <v>57</v>
      </c>
      <c r="E62" s="39" t="s">
        <v>857</v>
      </c>
    </row>
    <row r="63" spans="1:16" ht="25.5">
      <c r="A63" t="s">
        <v>49</v>
      </c>
      <c s="34" t="s">
        <v>398</v>
      </c>
      <c s="34" t="s">
        <v>858</v>
      </c>
      <c s="35" t="s">
        <v>51</v>
      </c>
      <c s="6" t="s">
        <v>859</v>
      </c>
      <c s="36" t="s">
        <v>107</v>
      </c>
      <c s="37">
        <v>4</v>
      </c>
      <c s="36">
        <v>0</v>
      </c>
      <c s="36">
        <f>ROUND(G63*H63,6)</f>
      </c>
      <c r="L63" s="38">
        <v>0</v>
      </c>
      <c s="32">
        <f>ROUND(ROUND(L63,2)*ROUND(G63,3),2)</f>
      </c>
      <c s="36" t="s">
        <v>856</v>
      </c>
      <c>
        <f>(M63*21)/100</f>
      </c>
      <c t="s">
        <v>27</v>
      </c>
    </row>
    <row r="64" spans="1:5" ht="12.75">
      <c r="A64" s="35" t="s">
        <v>55</v>
      </c>
      <c r="E64" s="39" t="s">
        <v>51</v>
      </c>
    </row>
    <row r="65" spans="1:5" ht="12.75">
      <c r="A65" s="35" t="s">
        <v>56</v>
      </c>
      <c r="E65" s="40" t="s">
        <v>51</v>
      </c>
    </row>
    <row r="66" spans="1:5" ht="12.75">
      <c r="A66" t="s">
        <v>57</v>
      </c>
      <c r="E66" s="39" t="s">
        <v>857</v>
      </c>
    </row>
    <row r="67" spans="1:13" ht="12.75">
      <c r="A67" t="s">
        <v>46</v>
      </c>
      <c r="C67" s="31" t="s">
        <v>84</v>
      </c>
      <c r="E67" s="33" t="s">
        <v>860</v>
      </c>
      <c r="J67" s="32">
        <f>0</f>
      </c>
      <c s="32">
        <f>0</f>
      </c>
      <c s="32">
        <f>0+L68+L72+L76+L80+L84+L88+L92+L96+L100+L104+L108+L112+L116+L120+L124+L128+L132+L136+L140+L144+L148+L152+L156+L160+L164+L168+L172+L176+L180+L184+L188+L192+L196+L200+L204+L208+L212+L216+L220+L224+L228+L232+L236+L240+L244+L248+L252+L256+L260+L264+L268+L272+L276+L280</f>
      </c>
      <c s="32">
        <f>0+M68+M72+M76+M80+M84+M88+M92+M96+M100+M104+M108+M112+M116+M120+M124+M128+M132+M136+M140+M144+M148+M152+M156+M160+M164+M168+M172+M176+M180+M184+M188+M192+M196+M200+M204+M208+M212+M216+M220+M224+M228+M232+M236+M240+M244+M248+M252+M256+M260+M264+M268+M272+M276+M280</f>
      </c>
    </row>
    <row r="68" spans="1:16" ht="12.75">
      <c r="A68" t="s">
        <v>49</v>
      </c>
      <c s="34" t="s">
        <v>402</v>
      </c>
      <c s="34" t="s">
        <v>203</v>
      </c>
      <c s="35" t="s">
        <v>51</v>
      </c>
      <c s="6" t="s">
        <v>204</v>
      </c>
      <c s="36" t="s">
        <v>205</v>
      </c>
      <c s="37">
        <v>17.86</v>
      </c>
      <c s="36">
        <v>0</v>
      </c>
      <c s="36">
        <f>ROUND(G68*H68,6)</f>
      </c>
      <c r="L68" s="38">
        <v>0</v>
      </c>
      <c s="32">
        <f>ROUND(ROUND(L68,2)*ROUND(G68,3),2)</f>
      </c>
      <c s="36" t="s">
        <v>856</v>
      </c>
      <c>
        <f>(M68*21)/100</f>
      </c>
      <c t="s">
        <v>27</v>
      </c>
    </row>
    <row r="69" spans="1:5" ht="12.75">
      <c r="A69" s="35" t="s">
        <v>55</v>
      </c>
      <c r="E69" s="39" t="s">
        <v>51</v>
      </c>
    </row>
    <row r="70" spans="1:5" ht="12.75">
      <c r="A70" s="35" t="s">
        <v>56</v>
      </c>
      <c r="E70" s="40" t="s">
        <v>51</v>
      </c>
    </row>
    <row r="71" spans="1:5" ht="12.75">
      <c r="A71" t="s">
        <v>57</v>
      </c>
      <c r="E71" s="39" t="s">
        <v>857</v>
      </c>
    </row>
    <row r="72" spans="1:16" ht="12.75">
      <c r="A72" t="s">
        <v>49</v>
      </c>
      <c s="34" t="s">
        <v>406</v>
      </c>
      <c s="34" t="s">
        <v>861</v>
      </c>
      <c s="35" t="s">
        <v>51</v>
      </c>
      <c s="6" t="s">
        <v>862</v>
      </c>
      <c s="36" t="s">
        <v>205</v>
      </c>
      <c s="37">
        <v>17.86</v>
      </c>
      <c s="36">
        <v>0</v>
      </c>
      <c s="36">
        <f>ROUND(G72*H72,6)</f>
      </c>
      <c r="L72" s="38">
        <v>0</v>
      </c>
      <c s="32">
        <f>ROUND(ROUND(L72,2)*ROUND(G72,3),2)</f>
      </c>
      <c s="36" t="s">
        <v>856</v>
      </c>
      <c>
        <f>(M72*21)/100</f>
      </c>
      <c t="s">
        <v>27</v>
      </c>
    </row>
    <row r="73" spans="1:5" ht="12.75">
      <c r="A73" s="35" t="s">
        <v>55</v>
      </c>
      <c r="E73" s="39" t="s">
        <v>51</v>
      </c>
    </row>
    <row r="74" spans="1:5" ht="12.75">
      <c r="A74" s="35" t="s">
        <v>56</v>
      </c>
      <c r="E74" s="40" t="s">
        <v>51</v>
      </c>
    </row>
    <row r="75" spans="1:5" ht="12.75">
      <c r="A75" t="s">
        <v>57</v>
      </c>
      <c r="E75" s="39" t="s">
        <v>857</v>
      </c>
    </row>
    <row r="76" spans="1:16" ht="25.5">
      <c r="A76" t="s">
        <v>49</v>
      </c>
      <c s="34" t="s">
        <v>410</v>
      </c>
      <c s="34" t="s">
        <v>214</v>
      </c>
      <c s="35" t="s">
        <v>51</v>
      </c>
      <c s="6" t="s">
        <v>215</v>
      </c>
      <c s="36" t="s">
        <v>107</v>
      </c>
      <c s="37">
        <v>28</v>
      </c>
      <c s="36">
        <v>0</v>
      </c>
      <c s="36">
        <f>ROUND(G76*H76,6)</f>
      </c>
      <c r="L76" s="38">
        <v>0</v>
      </c>
      <c s="32">
        <f>ROUND(ROUND(L76,2)*ROUND(G76,3),2)</f>
      </c>
      <c s="36" t="s">
        <v>856</v>
      </c>
      <c>
        <f>(M76*21)/100</f>
      </c>
      <c t="s">
        <v>27</v>
      </c>
    </row>
    <row r="77" spans="1:5" ht="12.75">
      <c r="A77" s="35" t="s">
        <v>55</v>
      </c>
      <c r="E77" s="39" t="s">
        <v>51</v>
      </c>
    </row>
    <row r="78" spans="1:5" ht="12.75">
      <c r="A78" s="35" t="s">
        <v>56</v>
      </c>
      <c r="E78" s="40" t="s">
        <v>51</v>
      </c>
    </row>
    <row r="79" spans="1:5" ht="12.75">
      <c r="A79" t="s">
        <v>57</v>
      </c>
      <c r="E79" s="39" t="s">
        <v>857</v>
      </c>
    </row>
    <row r="80" spans="1:16" ht="25.5">
      <c r="A80" t="s">
        <v>49</v>
      </c>
      <c s="34" t="s">
        <v>414</v>
      </c>
      <c s="34" t="s">
        <v>221</v>
      </c>
      <c s="35" t="s">
        <v>51</v>
      </c>
      <c s="6" t="s">
        <v>222</v>
      </c>
      <c s="36" t="s">
        <v>107</v>
      </c>
      <c s="37">
        <v>6</v>
      </c>
      <c s="36">
        <v>0</v>
      </c>
      <c s="36">
        <f>ROUND(G80*H80,6)</f>
      </c>
      <c r="L80" s="38">
        <v>0</v>
      </c>
      <c s="32">
        <f>ROUND(ROUND(L80,2)*ROUND(G80,3),2)</f>
      </c>
      <c s="36" t="s">
        <v>856</v>
      </c>
      <c>
        <f>(M80*21)/100</f>
      </c>
      <c t="s">
        <v>27</v>
      </c>
    </row>
    <row r="81" spans="1:5" ht="12.75">
      <c r="A81" s="35" t="s">
        <v>55</v>
      </c>
      <c r="E81" s="39" t="s">
        <v>51</v>
      </c>
    </row>
    <row r="82" spans="1:5" ht="12.75">
      <c r="A82" s="35" t="s">
        <v>56</v>
      </c>
      <c r="E82" s="40" t="s">
        <v>51</v>
      </c>
    </row>
    <row r="83" spans="1:5" ht="12.75">
      <c r="A83" t="s">
        <v>57</v>
      </c>
      <c r="E83" s="39" t="s">
        <v>857</v>
      </c>
    </row>
    <row r="84" spans="1:16" ht="12.75">
      <c r="A84" t="s">
        <v>49</v>
      </c>
      <c s="34" t="s">
        <v>418</v>
      </c>
      <c s="34" t="s">
        <v>863</v>
      </c>
      <c s="35" t="s">
        <v>51</v>
      </c>
      <c s="6" t="s">
        <v>864</v>
      </c>
      <c s="36" t="s">
        <v>150</v>
      </c>
      <c s="37">
        <v>58</v>
      </c>
      <c s="36">
        <v>0</v>
      </c>
      <c s="36">
        <f>ROUND(G84*H84,6)</f>
      </c>
      <c r="L84" s="38">
        <v>0</v>
      </c>
      <c s="32">
        <f>ROUND(ROUND(L84,2)*ROUND(G84,3),2)</f>
      </c>
      <c s="36" t="s">
        <v>856</v>
      </c>
      <c>
        <f>(M84*21)/100</f>
      </c>
      <c t="s">
        <v>27</v>
      </c>
    </row>
    <row r="85" spans="1:5" ht="12.75">
      <c r="A85" s="35" t="s">
        <v>55</v>
      </c>
      <c r="E85" s="39" t="s">
        <v>51</v>
      </c>
    </row>
    <row r="86" spans="1:5" ht="12.75">
      <c r="A86" s="35" t="s">
        <v>56</v>
      </c>
      <c r="E86" s="40" t="s">
        <v>51</v>
      </c>
    </row>
    <row r="87" spans="1:5" ht="12.75">
      <c r="A87" t="s">
        <v>57</v>
      </c>
      <c r="E87" s="39" t="s">
        <v>857</v>
      </c>
    </row>
    <row r="88" spans="1:16" ht="12.75">
      <c r="A88" t="s">
        <v>49</v>
      </c>
      <c s="34" t="s">
        <v>422</v>
      </c>
      <c s="34" t="s">
        <v>865</v>
      </c>
      <c s="35" t="s">
        <v>51</v>
      </c>
      <c s="6" t="s">
        <v>866</v>
      </c>
      <c s="36" t="s">
        <v>150</v>
      </c>
      <c s="37">
        <v>58</v>
      </c>
      <c s="36">
        <v>0</v>
      </c>
      <c s="36">
        <f>ROUND(G88*H88,6)</f>
      </c>
      <c r="L88" s="38">
        <v>0</v>
      </c>
      <c s="32">
        <f>ROUND(ROUND(L88,2)*ROUND(G88,3),2)</f>
      </c>
      <c s="36" t="s">
        <v>856</v>
      </c>
      <c>
        <f>(M88*21)/100</f>
      </c>
      <c t="s">
        <v>27</v>
      </c>
    </row>
    <row r="89" spans="1:5" ht="12.75">
      <c r="A89" s="35" t="s">
        <v>55</v>
      </c>
      <c r="E89" s="39" t="s">
        <v>51</v>
      </c>
    </row>
    <row r="90" spans="1:5" ht="12.75">
      <c r="A90" s="35" t="s">
        <v>56</v>
      </c>
      <c r="E90" s="40" t="s">
        <v>51</v>
      </c>
    </row>
    <row r="91" spans="1:5" ht="12.75">
      <c r="A91" t="s">
        <v>57</v>
      </c>
      <c r="E91" s="39" t="s">
        <v>857</v>
      </c>
    </row>
    <row r="92" spans="1:16" ht="12.75">
      <c r="A92" t="s">
        <v>49</v>
      </c>
      <c s="34" t="s">
        <v>426</v>
      </c>
      <c s="34" t="s">
        <v>867</v>
      </c>
      <c s="35" t="s">
        <v>51</v>
      </c>
      <c s="6" t="s">
        <v>868</v>
      </c>
      <c s="36" t="s">
        <v>107</v>
      </c>
      <c s="37">
        <v>5</v>
      </c>
      <c s="36">
        <v>0</v>
      </c>
      <c s="36">
        <f>ROUND(G92*H92,6)</f>
      </c>
      <c r="L92" s="38">
        <v>0</v>
      </c>
      <c s="32">
        <f>ROUND(ROUND(L92,2)*ROUND(G92,3),2)</f>
      </c>
      <c s="36" t="s">
        <v>856</v>
      </c>
      <c>
        <f>(M92*21)/100</f>
      </c>
      <c t="s">
        <v>27</v>
      </c>
    </row>
    <row r="93" spans="1:5" ht="12.75">
      <c r="A93" s="35" t="s">
        <v>55</v>
      </c>
      <c r="E93" s="39" t="s">
        <v>51</v>
      </c>
    </row>
    <row r="94" spans="1:5" ht="12.75">
      <c r="A94" s="35" t="s">
        <v>56</v>
      </c>
      <c r="E94" s="40" t="s">
        <v>51</v>
      </c>
    </row>
    <row r="95" spans="1:5" ht="12.75">
      <c r="A95" t="s">
        <v>57</v>
      </c>
      <c r="E95" s="39" t="s">
        <v>857</v>
      </c>
    </row>
    <row r="96" spans="1:16" ht="12.75">
      <c r="A96" t="s">
        <v>49</v>
      </c>
      <c s="34" t="s">
        <v>430</v>
      </c>
      <c s="34" t="s">
        <v>869</v>
      </c>
      <c s="35" t="s">
        <v>51</v>
      </c>
      <c s="6" t="s">
        <v>870</v>
      </c>
      <c s="36" t="s">
        <v>107</v>
      </c>
      <c s="37">
        <v>4</v>
      </c>
      <c s="36">
        <v>0</v>
      </c>
      <c s="36">
        <f>ROUND(G96*H96,6)</f>
      </c>
      <c r="L96" s="38">
        <v>0</v>
      </c>
      <c s="32">
        <f>ROUND(ROUND(L96,2)*ROUND(G96,3),2)</f>
      </c>
      <c s="36" t="s">
        <v>856</v>
      </c>
      <c>
        <f>(M96*21)/100</f>
      </c>
      <c t="s">
        <v>27</v>
      </c>
    </row>
    <row r="97" spans="1:5" ht="12.75">
      <c r="A97" s="35" t="s">
        <v>55</v>
      </c>
      <c r="E97" s="39" t="s">
        <v>51</v>
      </c>
    </row>
    <row r="98" spans="1:5" ht="12.75">
      <c r="A98" s="35" t="s">
        <v>56</v>
      </c>
      <c r="E98" s="40" t="s">
        <v>51</v>
      </c>
    </row>
    <row r="99" spans="1:5" ht="12.75">
      <c r="A99" t="s">
        <v>57</v>
      </c>
      <c r="E99" s="39" t="s">
        <v>857</v>
      </c>
    </row>
    <row r="100" spans="1:16" ht="12.75">
      <c r="A100" t="s">
        <v>49</v>
      </c>
      <c s="34" t="s">
        <v>434</v>
      </c>
      <c s="34" t="s">
        <v>871</v>
      </c>
      <c s="35" t="s">
        <v>51</v>
      </c>
      <c s="6" t="s">
        <v>872</v>
      </c>
      <c s="36" t="s">
        <v>107</v>
      </c>
      <c s="37">
        <v>4</v>
      </c>
      <c s="36">
        <v>0</v>
      </c>
      <c s="36">
        <f>ROUND(G100*H100,6)</f>
      </c>
      <c r="L100" s="38">
        <v>0</v>
      </c>
      <c s="32">
        <f>ROUND(ROUND(L100,2)*ROUND(G100,3),2)</f>
      </c>
      <c s="36" t="s">
        <v>856</v>
      </c>
      <c>
        <f>(M100*21)/100</f>
      </c>
      <c t="s">
        <v>27</v>
      </c>
    </row>
    <row r="101" spans="1:5" ht="12.75">
      <c r="A101" s="35" t="s">
        <v>55</v>
      </c>
      <c r="E101" s="39" t="s">
        <v>51</v>
      </c>
    </row>
    <row r="102" spans="1:5" ht="12.75">
      <c r="A102" s="35" t="s">
        <v>56</v>
      </c>
      <c r="E102" s="40" t="s">
        <v>51</v>
      </c>
    </row>
    <row r="103" spans="1:5" ht="12.75">
      <c r="A103" t="s">
        <v>57</v>
      </c>
      <c r="E103" s="39" t="s">
        <v>857</v>
      </c>
    </row>
    <row r="104" spans="1:16" ht="12.75">
      <c r="A104" t="s">
        <v>49</v>
      </c>
      <c s="34" t="s">
        <v>438</v>
      </c>
      <c s="34" t="s">
        <v>873</v>
      </c>
      <c s="35" t="s">
        <v>51</v>
      </c>
      <c s="6" t="s">
        <v>874</v>
      </c>
      <c s="36" t="s">
        <v>107</v>
      </c>
      <c s="37">
        <v>4</v>
      </c>
      <c s="36">
        <v>0</v>
      </c>
      <c s="36">
        <f>ROUND(G104*H104,6)</f>
      </c>
      <c r="L104" s="38">
        <v>0</v>
      </c>
      <c s="32">
        <f>ROUND(ROUND(L104,2)*ROUND(G104,3),2)</f>
      </c>
      <c s="36" t="s">
        <v>856</v>
      </c>
      <c>
        <f>(M104*21)/100</f>
      </c>
      <c t="s">
        <v>27</v>
      </c>
    </row>
    <row r="105" spans="1:5" ht="12.75">
      <c r="A105" s="35" t="s">
        <v>55</v>
      </c>
      <c r="E105" s="39" t="s">
        <v>51</v>
      </c>
    </row>
    <row r="106" spans="1:5" ht="12.75">
      <c r="A106" s="35" t="s">
        <v>56</v>
      </c>
      <c r="E106" s="40" t="s">
        <v>51</v>
      </c>
    </row>
    <row r="107" spans="1:5" ht="12.75">
      <c r="A107" t="s">
        <v>57</v>
      </c>
      <c r="E107" s="39" t="s">
        <v>857</v>
      </c>
    </row>
    <row r="108" spans="1:16" ht="12.75">
      <c r="A108" t="s">
        <v>49</v>
      </c>
      <c s="34" t="s">
        <v>442</v>
      </c>
      <c s="34" t="s">
        <v>875</v>
      </c>
      <c s="35" t="s">
        <v>51</v>
      </c>
      <c s="6" t="s">
        <v>876</v>
      </c>
      <c s="36" t="s">
        <v>107</v>
      </c>
      <c s="37">
        <v>4</v>
      </c>
      <c s="36">
        <v>0</v>
      </c>
      <c s="36">
        <f>ROUND(G108*H108,6)</f>
      </c>
      <c r="L108" s="38">
        <v>0</v>
      </c>
      <c s="32">
        <f>ROUND(ROUND(L108,2)*ROUND(G108,3),2)</f>
      </c>
      <c s="36" t="s">
        <v>856</v>
      </c>
      <c>
        <f>(M108*21)/100</f>
      </c>
      <c t="s">
        <v>27</v>
      </c>
    </row>
    <row r="109" spans="1:5" ht="12.75">
      <c r="A109" s="35" t="s">
        <v>55</v>
      </c>
      <c r="E109" s="39" t="s">
        <v>51</v>
      </c>
    </row>
    <row r="110" spans="1:5" ht="12.75">
      <c r="A110" s="35" t="s">
        <v>56</v>
      </c>
      <c r="E110" s="40" t="s">
        <v>51</v>
      </c>
    </row>
    <row r="111" spans="1:5" ht="12.75">
      <c r="A111" t="s">
        <v>57</v>
      </c>
      <c r="E111" s="39" t="s">
        <v>857</v>
      </c>
    </row>
    <row r="112" spans="1:16" ht="12.75">
      <c r="A112" t="s">
        <v>49</v>
      </c>
      <c s="34" t="s">
        <v>446</v>
      </c>
      <c s="34" t="s">
        <v>313</v>
      </c>
      <c s="35" t="s">
        <v>51</v>
      </c>
      <c s="6" t="s">
        <v>314</v>
      </c>
      <c s="36" t="s">
        <v>107</v>
      </c>
      <c s="37">
        <v>6</v>
      </c>
      <c s="36">
        <v>0</v>
      </c>
      <c s="36">
        <f>ROUND(G112*H112,6)</f>
      </c>
      <c r="L112" s="38">
        <v>0</v>
      </c>
      <c s="32">
        <f>ROUND(ROUND(L112,2)*ROUND(G112,3),2)</f>
      </c>
      <c s="36" t="s">
        <v>856</v>
      </c>
      <c>
        <f>(M112*21)/100</f>
      </c>
      <c t="s">
        <v>27</v>
      </c>
    </row>
    <row r="113" spans="1:5" ht="12.75">
      <c r="A113" s="35" t="s">
        <v>55</v>
      </c>
      <c r="E113" s="39" t="s">
        <v>51</v>
      </c>
    </row>
    <row r="114" spans="1:5" ht="12.75">
      <c r="A114" s="35" t="s">
        <v>56</v>
      </c>
      <c r="E114" s="40" t="s">
        <v>51</v>
      </c>
    </row>
    <row r="115" spans="1:5" ht="12.75">
      <c r="A115" t="s">
        <v>57</v>
      </c>
      <c r="E115" s="39" t="s">
        <v>857</v>
      </c>
    </row>
    <row r="116" spans="1:16" ht="12.75">
      <c r="A116" t="s">
        <v>49</v>
      </c>
      <c s="34" t="s">
        <v>450</v>
      </c>
      <c s="34" t="s">
        <v>317</v>
      </c>
      <c s="35" t="s">
        <v>51</v>
      </c>
      <c s="6" t="s">
        <v>318</v>
      </c>
      <c s="36" t="s">
        <v>107</v>
      </c>
      <c s="37">
        <v>6</v>
      </c>
      <c s="36">
        <v>0</v>
      </c>
      <c s="36">
        <f>ROUND(G116*H116,6)</f>
      </c>
      <c r="L116" s="38">
        <v>0</v>
      </c>
      <c s="32">
        <f>ROUND(ROUND(L116,2)*ROUND(G116,3),2)</f>
      </c>
      <c s="36" t="s">
        <v>856</v>
      </c>
      <c>
        <f>(M116*21)/100</f>
      </c>
      <c t="s">
        <v>27</v>
      </c>
    </row>
    <row r="117" spans="1:5" ht="12.75">
      <c r="A117" s="35" t="s">
        <v>55</v>
      </c>
      <c r="E117" s="39" t="s">
        <v>51</v>
      </c>
    </row>
    <row r="118" spans="1:5" ht="12.75">
      <c r="A118" s="35" t="s">
        <v>56</v>
      </c>
      <c r="E118" s="40" t="s">
        <v>51</v>
      </c>
    </row>
    <row r="119" spans="1:5" ht="12.75">
      <c r="A119" t="s">
        <v>57</v>
      </c>
      <c r="E119" s="39" t="s">
        <v>857</v>
      </c>
    </row>
    <row r="120" spans="1:16" ht="12.75">
      <c r="A120" t="s">
        <v>49</v>
      </c>
      <c s="34" t="s">
        <v>454</v>
      </c>
      <c s="34" t="s">
        <v>338</v>
      </c>
      <c s="35" t="s">
        <v>51</v>
      </c>
      <c s="6" t="s">
        <v>339</v>
      </c>
      <c s="36" t="s">
        <v>107</v>
      </c>
      <c s="37">
        <v>2</v>
      </c>
      <c s="36">
        <v>0</v>
      </c>
      <c s="36">
        <f>ROUND(G120*H120,6)</f>
      </c>
      <c r="L120" s="38">
        <v>0</v>
      </c>
      <c s="32">
        <f>ROUND(ROUND(L120,2)*ROUND(G120,3),2)</f>
      </c>
      <c s="36" t="s">
        <v>856</v>
      </c>
      <c>
        <f>(M120*21)/100</f>
      </c>
      <c t="s">
        <v>27</v>
      </c>
    </row>
    <row r="121" spans="1:5" ht="12.75">
      <c r="A121" s="35" t="s">
        <v>55</v>
      </c>
      <c r="E121" s="39" t="s">
        <v>51</v>
      </c>
    </row>
    <row r="122" spans="1:5" ht="12.75">
      <c r="A122" s="35" t="s">
        <v>56</v>
      </c>
      <c r="E122" s="40" t="s">
        <v>51</v>
      </c>
    </row>
    <row r="123" spans="1:5" ht="12.75">
      <c r="A123" t="s">
        <v>57</v>
      </c>
      <c r="E123" s="39" t="s">
        <v>857</v>
      </c>
    </row>
    <row r="124" spans="1:16" ht="12.75">
      <c r="A124" t="s">
        <v>49</v>
      </c>
      <c s="34" t="s">
        <v>458</v>
      </c>
      <c s="34" t="s">
        <v>342</v>
      </c>
      <c s="35" t="s">
        <v>51</v>
      </c>
      <c s="6" t="s">
        <v>343</v>
      </c>
      <c s="36" t="s">
        <v>107</v>
      </c>
      <c s="37">
        <v>2</v>
      </c>
      <c s="36">
        <v>0</v>
      </c>
      <c s="36">
        <f>ROUND(G124*H124,6)</f>
      </c>
      <c r="L124" s="38">
        <v>0</v>
      </c>
      <c s="32">
        <f>ROUND(ROUND(L124,2)*ROUND(G124,3),2)</f>
      </c>
      <c s="36" t="s">
        <v>856</v>
      </c>
      <c>
        <f>(M124*21)/100</f>
      </c>
      <c t="s">
        <v>27</v>
      </c>
    </row>
    <row r="125" spans="1:5" ht="12.75">
      <c r="A125" s="35" t="s">
        <v>55</v>
      </c>
      <c r="E125" s="39" t="s">
        <v>51</v>
      </c>
    </row>
    <row r="126" spans="1:5" ht="12.75">
      <c r="A126" s="35" t="s">
        <v>56</v>
      </c>
      <c r="E126" s="40" t="s">
        <v>51</v>
      </c>
    </row>
    <row r="127" spans="1:5" ht="12.75">
      <c r="A127" t="s">
        <v>57</v>
      </c>
      <c r="E127" s="39" t="s">
        <v>857</v>
      </c>
    </row>
    <row r="128" spans="1:16" ht="25.5">
      <c r="A128" t="s">
        <v>49</v>
      </c>
      <c s="34" t="s">
        <v>462</v>
      </c>
      <c s="34" t="s">
        <v>746</v>
      </c>
      <c s="35" t="s">
        <v>51</v>
      </c>
      <c s="6" t="s">
        <v>747</v>
      </c>
      <c s="36" t="s">
        <v>107</v>
      </c>
      <c s="37">
        <v>12</v>
      </c>
      <c s="36">
        <v>0</v>
      </c>
      <c s="36">
        <f>ROUND(G128*H128,6)</f>
      </c>
      <c r="L128" s="38">
        <v>0</v>
      </c>
      <c s="32">
        <f>ROUND(ROUND(L128,2)*ROUND(G128,3),2)</f>
      </c>
      <c s="36" t="s">
        <v>856</v>
      </c>
      <c>
        <f>(M128*21)/100</f>
      </c>
      <c t="s">
        <v>27</v>
      </c>
    </row>
    <row r="129" spans="1:5" ht="12.75">
      <c r="A129" s="35" t="s">
        <v>55</v>
      </c>
      <c r="E129" s="39" t="s">
        <v>51</v>
      </c>
    </row>
    <row r="130" spans="1:5" ht="12.75">
      <c r="A130" s="35" t="s">
        <v>56</v>
      </c>
      <c r="E130" s="40" t="s">
        <v>51</v>
      </c>
    </row>
    <row r="131" spans="1:5" ht="12.75">
      <c r="A131" t="s">
        <v>57</v>
      </c>
      <c r="E131" s="39" t="s">
        <v>857</v>
      </c>
    </row>
    <row r="132" spans="1:16" ht="25.5">
      <c r="A132" t="s">
        <v>49</v>
      </c>
      <c s="34" t="s">
        <v>466</v>
      </c>
      <c s="34" t="s">
        <v>395</v>
      </c>
      <c s="35" t="s">
        <v>51</v>
      </c>
      <c s="6" t="s">
        <v>396</v>
      </c>
      <c s="36" t="s">
        <v>107</v>
      </c>
      <c s="37">
        <v>1</v>
      </c>
      <c s="36">
        <v>0</v>
      </c>
      <c s="36">
        <f>ROUND(G132*H132,6)</f>
      </c>
      <c r="L132" s="38">
        <v>0</v>
      </c>
      <c s="32">
        <f>ROUND(ROUND(L132,2)*ROUND(G132,3),2)</f>
      </c>
      <c s="36" t="s">
        <v>856</v>
      </c>
      <c>
        <f>(M132*21)/100</f>
      </c>
      <c t="s">
        <v>27</v>
      </c>
    </row>
    <row r="133" spans="1:5" ht="12.75">
      <c r="A133" s="35" t="s">
        <v>55</v>
      </c>
      <c r="E133" s="39" t="s">
        <v>51</v>
      </c>
    </row>
    <row r="134" spans="1:5" ht="12.75">
      <c r="A134" s="35" t="s">
        <v>56</v>
      </c>
      <c r="E134" s="40" t="s">
        <v>51</v>
      </c>
    </row>
    <row r="135" spans="1:5" ht="12.75">
      <c r="A135" t="s">
        <v>57</v>
      </c>
      <c r="E135" s="39" t="s">
        <v>857</v>
      </c>
    </row>
    <row r="136" spans="1:16" ht="25.5">
      <c r="A136" t="s">
        <v>49</v>
      </c>
      <c s="34" t="s">
        <v>470</v>
      </c>
      <c s="34" t="s">
        <v>399</v>
      </c>
      <c s="35" t="s">
        <v>51</v>
      </c>
      <c s="6" t="s">
        <v>400</v>
      </c>
      <c s="36" t="s">
        <v>107</v>
      </c>
      <c s="37">
        <v>1</v>
      </c>
      <c s="36">
        <v>0</v>
      </c>
      <c s="36">
        <f>ROUND(G136*H136,6)</f>
      </c>
      <c r="L136" s="38">
        <v>0</v>
      </c>
      <c s="32">
        <f>ROUND(ROUND(L136,2)*ROUND(G136,3),2)</f>
      </c>
      <c s="36" t="s">
        <v>856</v>
      </c>
      <c>
        <f>(M136*21)/100</f>
      </c>
      <c t="s">
        <v>27</v>
      </c>
    </row>
    <row r="137" spans="1:5" ht="12.75">
      <c r="A137" s="35" t="s">
        <v>55</v>
      </c>
      <c r="E137" s="39" t="s">
        <v>51</v>
      </c>
    </row>
    <row r="138" spans="1:5" ht="12.75">
      <c r="A138" s="35" t="s">
        <v>56</v>
      </c>
      <c r="E138" s="40" t="s">
        <v>51</v>
      </c>
    </row>
    <row r="139" spans="1:5" ht="12.75">
      <c r="A139" t="s">
        <v>57</v>
      </c>
      <c r="E139" s="39" t="s">
        <v>857</v>
      </c>
    </row>
    <row r="140" spans="1:16" ht="12.75">
      <c r="A140" t="s">
        <v>49</v>
      </c>
      <c s="34" t="s">
        <v>474</v>
      </c>
      <c s="34" t="s">
        <v>699</v>
      </c>
      <c s="35" t="s">
        <v>51</v>
      </c>
      <c s="6" t="s">
        <v>700</v>
      </c>
      <c s="36" t="s">
        <v>107</v>
      </c>
      <c s="37">
        <v>4</v>
      </c>
      <c s="36">
        <v>0</v>
      </c>
      <c s="36">
        <f>ROUND(G140*H140,6)</f>
      </c>
      <c r="L140" s="38">
        <v>0</v>
      </c>
      <c s="32">
        <f>ROUND(ROUND(L140,2)*ROUND(G140,3),2)</f>
      </c>
      <c s="36" t="s">
        <v>856</v>
      </c>
      <c>
        <f>(M140*21)/100</f>
      </c>
      <c t="s">
        <v>27</v>
      </c>
    </row>
    <row r="141" spans="1:5" ht="12.75">
      <c r="A141" s="35" t="s">
        <v>55</v>
      </c>
      <c r="E141" s="39" t="s">
        <v>51</v>
      </c>
    </row>
    <row r="142" spans="1:5" ht="12.75">
      <c r="A142" s="35" t="s">
        <v>56</v>
      </c>
      <c r="E142" s="40" t="s">
        <v>51</v>
      </c>
    </row>
    <row r="143" spans="1:5" ht="12.75">
      <c r="A143" t="s">
        <v>57</v>
      </c>
      <c r="E143" s="39" t="s">
        <v>857</v>
      </c>
    </row>
    <row r="144" spans="1:16" ht="12.75">
      <c r="A144" t="s">
        <v>49</v>
      </c>
      <c s="34" t="s">
        <v>478</v>
      </c>
      <c s="34" t="s">
        <v>431</v>
      </c>
      <c s="35" t="s">
        <v>51</v>
      </c>
      <c s="6" t="s">
        <v>432</v>
      </c>
      <c s="36" t="s">
        <v>107</v>
      </c>
      <c s="37">
        <v>4</v>
      </c>
      <c s="36">
        <v>0</v>
      </c>
      <c s="36">
        <f>ROUND(G144*H144,6)</f>
      </c>
      <c r="L144" s="38">
        <v>0</v>
      </c>
      <c s="32">
        <f>ROUND(ROUND(L144,2)*ROUND(G144,3),2)</f>
      </c>
      <c s="36" t="s">
        <v>856</v>
      </c>
      <c>
        <f>(M144*21)/100</f>
      </c>
      <c t="s">
        <v>27</v>
      </c>
    </row>
    <row r="145" spans="1:5" ht="12.75">
      <c r="A145" s="35" t="s">
        <v>55</v>
      </c>
      <c r="E145" s="39" t="s">
        <v>51</v>
      </c>
    </row>
    <row r="146" spans="1:5" ht="12.75">
      <c r="A146" s="35" t="s">
        <v>56</v>
      </c>
      <c r="E146" s="40" t="s">
        <v>51</v>
      </c>
    </row>
    <row r="147" spans="1:5" ht="12.75">
      <c r="A147" t="s">
        <v>57</v>
      </c>
      <c r="E147" s="39" t="s">
        <v>857</v>
      </c>
    </row>
    <row r="148" spans="1:16" ht="25.5">
      <c r="A148" t="s">
        <v>49</v>
      </c>
      <c s="34" t="s">
        <v>482</v>
      </c>
      <c s="34" t="s">
        <v>877</v>
      </c>
      <c s="35" t="s">
        <v>51</v>
      </c>
      <c s="6" t="s">
        <v>878</v>
      </c>
      <c s="36" t="s">
        <v>107</v>
      </c>
      <c s="37">
        <v>12</v>
      </c>
      <c s="36">
        <v>0</v>
      </c>
      <c s="36">
        <f>ROUND(G148*H148,6)</f>
      </c>
      <c r="L148" s="38">
        <v>0</v>
      </c>
      <c s="32">
        <f>ROUND(ROUND(L148,2)*ROUND(G148,3),2)</f>
      </c>
      <c s="36" t="s">
        <v>856</v>
      </c>
      <c>
        <f>(M148*21)/100</f>
      </c>
      <c t="s">
        <v>27</v>
      </c>
    </row>
    <row r="149" spans="1:5" ht="12.75">
      <c r="A149" s="35" t="s">
        <v>55</v>
      </c>
      <c r="E149" s="39" t="s">
        <v>51</v>
      </c>
    </row>
    <row r="150" spans="1:5" ht="12.75">
      <c r="A150" s="35" t="s">
        <v>56</v>
      </c>
      <c r="E150" s="40" t="s">
        <v>51</v>
      </c>
    </row>
    <row r="151" spans="1:5" ht="12.75">
      <c r="A151" t="s">
        <v>57</v>
      </c>
      <c r="E151" s="39" t="s">
        <v>857</v>
      </c>
    </row>
    <row r="152" spans="1:16" ht="12.75">
      <c r="A152" t="s">
        <v>49</v>
      </c>
      <c s="34" t="s">
        <v>486</v>
      </c>
      <c s="34" t="s">
        <v>879</v>
      </c>
      <c s="35" t="s">
        <v>51</v>
      </c>
      <c s="6" t="s">
        <v>880</v>
      </c>
      <c s="36" t="s">
        <v>107</v>
      </c>
      <c s="37">
        <v>12</v>
      </c>
      <c s="36">
        <v>0</v>
      </c>
      <c s="36">
        <f>ROUND(G152*H152,6)</f>
      </c>
      <c r="L152" s="38">
        <v>0</v>
      </c>
      <c s="32">
        <f>ROUND(ROUND(L152,2)*ROUND(G152,3),2)</f>
      </c>
      <c s="36" t="s">
        <v>856</v>
      </c>
      <c>
        <f>(M152*21)/100</f>
      </c>
      <c t="s">
        <v>27</v>
      </c>
    </row>
    <row r="153" spans="1:5" ht="12.75">
      <c r="A153" s="35" t="s">
        <v>55</v>
      </c>
      <c r="E153" s="39" t="s">
        <v>51</v>
      </c>
    </row>
    <row r="154" spans="1:5" ht="12.75">
      <c r="A154" s="35" t="s">
        <v>56</v>
      </c>
      <c r="E154" s="40" t="s">
        <v>51</v>
      </c>
    </row>
    <row r="155" spans="1:5" ht="12.75">
      <c r="A155" t="s">
        <v>57</v>
      </c>
      <c r="E155" s="39" t="s">
        <v>857</v>
      </c>
    </row>
    <row r="156" spans="1:16" ht="12.75">
      <c r="A156" t="s">
        <v>49</v>
      </c>
      <c s="34" t="s">
        <v>490</v>
      </c>
      <c s="34" t="s">
        <v>820</v>
      </c>
      <c s="35" t="s">
        <v>51</v>
      </c>
      <c s="6" t="s">
        <v>821</v>
      </c>
      <c s="36" t="s">
        <v>107</v>
      </c>
      <c s="37">
        <v>8</v>
      </c>
      <c s="36">
        <v>0</v>
      </c>
      <c s="36">
        <f>ROUND(G156*H156,6)</f>
      </c>
      <c r="L156" s="38">
        <v>0</v>
      </c>
      <c s="32">
        <f>ROUND(ROUND(L156,2)*ROUND(G156,3),2)</f>
      </c>
      <c s="36" t="s">
        <v>856</v>
      </c>
      <c>
        <f>(M156*21)/100</f>
      </c>
      <c t="s">
        <v>27</v>
      </c>
    </row>
    <row r="157" spans="1:5" ht="12.75">
      <c r="A157" s="35" t="s">
        <v>55</v>
      </c>
      <c r="E157" s="39" t="s">
        <v>51</v>
      </c>
    </row>
    <row r="158" spans="1:5" ht="12.75">
      <c r="A158" s="35" t="s">
        <v>56</v>
      </c>
      <c r="E158" s="40" t="s">
        <v>51</v>
      </c>
    </row>
    <row r="159" spans="1:5" ht="12.75">
      <c r="A159" t="s">
        <v>57</v>
      </c>
      <c r="E159" s="39" t="s">
        <v>857</v>
      </c>
    </row>
    <row r="160" spans="1:16" ht="12.75">
      <c r="A160" t="s">
        <v>49</v>
      </c>
      <c s="34" t="s">
        <v>494</v>
      </c>
      <c s="34" t="s">
        <v>823</v>
      </c>
      <c s="35" t="s">
        <v>51</v>
      </c>
      <c s="6" t="s">
        <v>824</v>
      </c>
      <c s="36" t="s">
        <v>107</v>
      </c>
      <c s="37">
        <v>8</v>
      </c>
      <c s="36">
        <v>0</v>
      </c>
      <c s="36">
        <f>ROUND(G160*H160,6)</f>
      </c>
      <c r="L160" s="38">
        <v>0</v>
      </c>
      <c s="32">
        <f>ROUND(ROUND(L160,2)*ROUND(G160,3),2)</f>
      </c>
      <c s="36" t="s">
        <v>856</v>
      </c>
      <c>
        <f>(M160*21)/100</f>
      </c>
      <c t="s">
        <v>27</v>
      </c>
    </row>
    <row r="161" spans="1:5" ht="12.75">
      <c r="A161" s="35" t="s">
        <v>55</v>
      </c>
      <c r="E161" s="39" t="s">
        <v>51</v>
      </c>
    </row>
    <row r="162" spans="1:5" ht="12.75">
      <c r="A162" s="35" t="s">
        <v>56</v>
      </c>
      <c r="E162" s="40" t="s">
        <v>51</v>
      </c>
    </row>
    <row r="163" spans="1:5" ht="12.75">
      <c r="A163" t="s">
        <v>57</v>
      </c>
      <c r="E163" s="39" t="s">
        <v>857</v>
      </c>
    </row>
    <row r="164" spans="1:16" ht="12.75">
      <c r="A164" t="s">
        <v>49</v>
      </c>
      <c s="34" t="s">
        <v>498</v>
      </c>
      <c s="34" t="s">
        <v>451</v>
      </c>
      <c s="35" t="s">
        <v>51</v>
      </c>
      <c s="6" t="s">
        <v>452</v>
      </c>
      <c s="36" t="s">
        <v>107</v>
      </c>
      <c s="37">
        <v>4</v>
      </c>
      <c s="36">
        <v>0</v>
      </c>
      <c s="36">
        <f>ROUND(G164*H164,6)</f>
      </c>
      <c r="L164" s="38">
        <v>0</v>
      </c>
      <c s="32">
        <f>ROUND(ROUND(L164,2)*ROUND(G164,3),2)</f>
      </c>
      <c s="36" t="s">
        <v>856</v>
      </c>
      <c>
        <f>(M164*21)/100</f>
      </c>
      <c t="s">
        <v>27</v>
      </c>
    </row>
    <row r="165" spans="1:5" ht="12.75">
      <c r="A165" s="35" t="s">
        <v>55</v>
      </c>
      <c r="E165" s="39" t="s">
        <v>51</v>
      </c>
    </row>
    <row r="166" spans="1:5" ht="12.75">
      <c r="A166" s="35" t="s">
        <v>56</v>
      </c>
      <c r="E166" s="40" t="s">
        <v>51</v>
      </c>
    </row>
    <row r="167" spans="1:5" ht="12.75">
      <c r="A167" t="s">
        <v>57</v>
      </c>
      <c r="E167" s="39" t="s">
        <v>857</v>
      </c>
    </row>
    <row r="168" spans="1:16" ht="12.75">
      <c r="A168" t="s">
        <v>49</v>
      </c>
      <c s="34" t="s">
        <v>502</v>
      </c>
      <c s="34" t="s">
        <v>455</v>
      </c>
      <c s="35" t="s">
        <v>51</v>
      </c>
      <c s="6" t="s">
        <v>456</v>
      </c>
      <c s="36" t="s">
        <v>107</v>
      </c>
      <c s="37">
        <v>4</v>
      </c>
      <c s="36">
        <v>0</v>
      </c>
      <c s="36">
        <f>ROUND(G168*H168,6)</f>
      </c>
      <c r="L168" s="38">
        <v>0</v>
      </c>
      <c s="32">
        <f>ROUND(ROUND(L168,2)*ROUND(G168,3),2)</f>
      </c>
      <c s="36" t="s">
        <v>856</v>
      </c>
      <c>
        <f>(M168*21)/100</f>
      </c>
      <c t="s">
        <v>27</v>
      </c>
    </row>
    <row r="169" spans="1:5" ht="12.75">
      <c r="A169" s="35" t="s">
        <v>55</v>
      </c>
      <c r="E169" s="39" t="s">
        <v>51</v>
      </c>
    </row>
    <row r="170" spans="1:5" ht="12.75">
      <c r="A170" s="35" t="s">
        <v>56</v>
      </c>
      <c r="E170" s="40" t="s">
        <v>51</v>
      </c>
    </row>
    <row r="171" spans="1:5" ht="12.75">
      <c r="A171" t="s">
        <v>57</v>
      </c>
      <c r="E171" s="39" t="s">
        <v>857</v>
      </c>
    </row>
    <row r="172" spans="1:16" ht="12.75">
      <c r="A172" t="s">
        <v>49</v>
      </c>
      <c s="34" t="s">
        <v>506</v>
      </c>
      <c s="34" t="s">
        <v>881</v>
      </c>
      <c s="35" t="s">
        <v>51</v>
      </c>
      <c s="6" t="s">
        <v>882</v>
      </c>
      <c s="36" t="s">
        <v>107</v>
      </c>
      <c s="37">
        <v>20</v>
      </c>
      <c s="36">
        <v>0</v>
      </c>
      <c s="36">
        <f>ROUND(G172*H172,6)</f>
      </c>
      <c r="L172" s="38">
        <v>0</v>
      </c>
      <c s="32">
        <f>ROUND(ROUND(L172,2)*ROUND(G172,3),2)</f>
      </c>
      <c s="36" t="s">
        <v>856</v>
      </c>
      <c>
        <f>(M172*21)/100</f>
      </c>
      <c t="s">
        <v>27</v>
      </c>
    </row>
    <row r="173" spans="1:5" ht="12.75">
      <c r="A173" s="35" t="s">
        <v>55</v>
      </c>
      <c r="E173" s="39" t="s">
        <v>51</v>
      </c>
    </row>
    <row r="174" spans="1:5" ht="12.75">
      <c r="A174" s="35" t="s">
        <v>56</v>
      </c>
      <c r="E174" s="40" t="s">
        <v>51</v>
      </c>
    </row>
    <row r="175" spans="1:5" ht="12.75">
      <c r="A175" t="s">
        <v>57</v>
      </c>
      <c r="E175" s="39" t="s">
        <v>857</v>
      </c>
    </row>
    <row r="176" spans="1:16" ht="12.75">
      <c r="A176" t="s">
        <v>49</v>
      </c>
      <c s="34" t="s">
        <v>510</v>
      </c>
      <c s="34" t="s">
        <v>883</v>
      </c>
      <c s="35" t="s">
        <v>51</v>
      </c>
      <c s="6" t="s">
        <v>884</v>
      </c>
      <c s="36" t="s">
        <v>107</v>
      </c>
      <c s="37">
        <v>20</v>
      </c>
      <c s="36">
        <v>0</v>
      </c>
      <c s="36">
        <f>ROUND(G176*H176,6)</f>
      </c>
      <c r="L176" s="38">
        <v>0</v>
      </c>
      <c s="32">
        <f>ROUND(ROUND(L176,2)*ROUND(G176,3),2)</f>
      </c>
      <c s="36" t="s">
        <v>856</v>
      </c>
      <c>
        <f>(M176*21)/100</f>
      </c>
      <c t="s">
        <v>27</v>
      </c>
    </row>
    <row r="177" spans="1:5" ht="12.75">
      <c r="A177" s="35" t="s">
        <v>55</v>
      </c>
      <c r="E177" s="39" t="s">
        <v>51</v>
      </c>
    </row>
    <row r="178" spans="1:5" ht="12.75">
      <c r="A178" s="35" t="s">
        <v>56</v>
      </c>
      <c r="E178" s="40" t="s">
        <v>51</v>
      </c>
    </row>
    <row r="179" spans="1:5" ht="12.75">
      <c r="A179" t="s">
        <v>57</v>
      </c>
      <c r="E179" s="39" t="s">
        <v>857</v>
      </c>
    </row>
    <row r="180" spans="1:16" ht="25.5">
      <c r="A180" t="s">
        <v>49</v>
      </c>
      <c s="34" t="s">
        <v>514</v>
      </c>
      <c s="34" t="s">
        <v>463</v>
      </c>
      <c s="35" t="s">
        <v>51</v>
      </c>
      <c s="6" t="s">
        <v>464</v>
      </c>
      <c s="36" t="s">
        <v>107</v>
      </c>
      <c s="37">
        <v>28</v>
      </c>
      <c s="36">
        <v>0</v>
      </c>
      <c s="36">
        <f>ROUND(G180*H180,6)</f>
      </c>
      <c r="L180" s="38">
        <v>0</v>
      </c>
      <c s="32">
        <f>ROUND(ROUND(L180,2)*ROUND(G180,3),2)</f>
      </c>
      <c s="36" t="s">
        <v>856</v>
      </c>
      <c>
        <f>(M180*21)/100</f>
      </c>
      <c t="s">
        <v>27</v>
      </c>
    </row>
    <row r="181" spans="1:5" ht="12.75">
      <c r="A181" s="35" t="s">
        <v>55</v>
      </c>
      <c r="E181" s="39" t="s">
        <v>51</v>
      </c>
    </row>
    <row r="182" spans="1:5" ht="12.75">
      <c r="A182" s="35" t="s">
        <v>56</v>
      </c>
      <c r="E182" s="40" t="s">
        <v>51</v>
      </c>
    </row>
    <row r="183" spans="1:5" ht="12.75">
      <c r="A183" t="s">
        <v>57</v>
      </c>
      <c r="E183" s="39" t="s">
        <v>857</v>
      </c>
    </row>
    <row r="184" spans="1:16" ht="25.5">
      <c r="A184" t="s">
        <v>49</v>
      </c>
      <c s="34" t="s">
        <v>518</v>
      </c>
      <c s="34" t="s">
        <v>467</v>
      </c>
      <c s="35" t="s">
        <v>51</v>
      </c>
      <c s="6" t="s">
        <v>468</v>
      </c>
      <c s="36" t="s">
        <v>107</v>
      </c>
      <c s="37">
        <v>28</v>
      </c>
      <c s="36">
        <v>0</v>
      </c>
      <c s="36">
        <f>ROUND(G184*H184,6)</f>
      </c>
      <c r="L184" s="38">
        <v>0</v>
      </c>
      <c s="32">
        <f>ROUND(ROUND(L184,2)*ROUND(G184,3),2)</f>
      </c>
      <c s="36" t="s">
        <v>856</v>
      </c>
      <c>
        <f>(M184*21)/100</f>
      </c>
      <c t="s">
        <v>27</v>
      </c>
    </row>
    <row r="185" spans="1:5" ht="12.75">
      <c r="A185" s="35" t="s">
        <v>55</v>
      </c>
      <c r="E185" s="39" t="s">
        <v>51</v>
      </c>
    </row>
    <row r="186" spans="1:5" ht="12.75">
      <c r="A186" s="35" t="s">
        <v>56</v>
      </c>
      <c r="E186" s="40" t="s">
        <v>51</v>
      </c>
    </row>
    <row r="187" spans="1:5" ht="12.75">
      <c r="A187" t="s">
        <v>57</v>
      </c>
      <c r="E187" s="39" t="s">
        <v>857</v>
      </c>
    </row>
    <row r="188" spans="1:16" ht="25.5">
      <c r="A188" t="s">
        <v>49</v>
      </c>
      <c s="34" t="s">
        <v>522</v>
      </c>
      <c s="34" t="s">
        <v>471</v>
      </c>
      <c s="35" t="s">
        <v>51</v>
      </c>
      <c s="6" t="s">
        <v>885</v>
      </c>
      <c s="36" t="s">
        <v>107</v>
      </c>
      <c s="37">
        <v>4</v>
      </c>
      <c s="36">
        <v>0</v>
      </c>
      <c s="36">
        <f>ROUND(G188*H188,6)</f>
      </c>
      <c r="L188" s="38">
        <v>0</v>
      </c>
      <c s="32">
        <f>ROUND(ROUND(L188,2)*ROUND(G188,3),2)</f>
      </c>
      <c s="36" t="s">
        <v>856</v>
      </c>
      <c>
        <f>(M188*21)/100</f>
      </c>
      <c t="s">
        <v>27</v>
      </c>
    </row>
    <row r="189" spans="1:5" ht="12.75">
      <c r="A189" s="35" t="s">
        <v>55</v>
      </c>
      <c r="E189" s="39" t="s">
        <v>51</v>
      </c>
    </row>
    <row r="190" spans="1:5" ht="12.75">
      <c r="A190" s="35" t="s">
        <v>56</v>
      </c>
      <c r="E190" s="40" t="s">
        <v>51</v>
      </c>
    </row>
    <row r="191" spans="1:5" ht="12.75">
      <c r="A191" t="s">
        <v>57</v>
      </c>
      <c r="E191" s="39" t="s">
        <v>857</v>
      </c>
    </row>
    <row r="192" spans="1:16" ht="25.5">
      <c r="A192" t="s">
        <v>49</v>
      </c>
      <c s="34" t="s">
        <v>526</v>
      </c>
      <c s="34" t="s">
        <v>475</v>
      </c>
      <c s="35" t="s">
        <v>51</v>
      </c>
      <c s="6" t="s">
        <v>886</v>
      </c>
      <c s="36" t="s">
        <v>107</v>
      </c>
      <c s="37">
        <v>4</v>
      </c>
      <c s="36">
        <v>0</v>
      </c>
      <c s="36">
        <f>ROUND(G192*H192,6)</f>
      </c>
      <c r="L192" s="38">
        <v>0</v>
      </c>
      <c s="32">
        <f>ROUND(ROUND(L192,2)*ROUND(G192,3),2)</f>
      </c>
      <c s="36" t="s">
        <v>856</v>
      </c>
      <c>
        <f>(M192*21)/100</f>
      </c>
      <c t="s">
        <v>27</v>
      </c>
    </row>
    <row r="193" spans="1:5" ht="12.75">
      <c r="A193" s="35" t="s">
        <v>55</v>
      </c>
      <c r="E193" s="39" t="s">
        <v>51</v>
      </c>
    </row>
    <row r="194" spans="1:5" ht="12.75">
      <c r="A194" s="35" t="s">
        <v>56</v>
      </c>
      <c r="E194" s="40" t="s">
        <v>51</v>
      </c>
    </row>
    <row r="195" spans="1:5" ht="12.75">
      <c r="A195" t="s">
        <v>57</v>
      </c>
      <c r="E195" s="39" t="s">
        <v>857</v>
      </c>
    </row>
    <row r="196" spans="1:16" ht="25.5">
      <c r="A196" t="s">
        <v>49</v>
      </c>
      <c s="34" t="s">
        <v>530</v>
      </c>
      <c s="34" t="s">
        <v>672</v>
      </c>
      <c s="35" t="s">
        <v>51</v>
      </c>
      <c s="6" t="s">
        <v>673</v>
      </c>
      <c s="36" t="s">
        <v>107</v>
      </c>
      <c s="37">
        <v>8</v>
      </c>
      <c s="36">
        <v>0</v>
      </c>
      <c s="36">
        <f>ROUND(G196*H196,6)</f>
      </c>
      <c r="L196" s="38">
        <v>0</v>
      </c>
      <c s="32">
        <f>ROUND(ROUND(L196,2)*ROUND(G196,3),2)</f>
      </c>
      <c s="36" t="s">
        <v>856</v>
      </c>
      <c>
        <f>(M196*21)/100</f>
      </c>
      <c t="s">
        <v>27</v>
      </c>
    </row>
    <row r="197" spans="1:5" ht="12.75">
      <c r="A197" s="35" t="s">
        <v>55</v>
      </c>
      <c r="E197" s="39" t="s">
        <v>51</v>
      </c>
    </row>
    <row r="198" spans="1:5" ht="12.75">
      <c r="A198" s="35" t="s">
        <v>56</v>
      </c>
      <c r="E198" s="40" t="s">
        <v>51</v>
      </c>
    </row>
    <row r="199" spans="1:5" ht="12.75">
      <c r="A199" t="s">
        <v>57</v>
      </c>
      <c r="E199" s="39" t="s">
        <v>857</v>
      </c>
    </row>
    <row r="200" spans="1:16" ht="12.75">
      <c r="A200" t="s">
        <v>49</v>
      </c>
      <c s="34" t="s">
        <v>534</v>
      </c>
      <c s="34" t="s">
        <v>495</v>
      </c>
      <c s="35" t="s">
        <v>51</v>
      </c>
      <c s="6" t="s">
        <v>496</v>
      </c>
      <c s="36" t="s">
        <v>107</v>
      </c>
      <c s="37">
        <v>8</v>
      </c>
      <c s="36">
        <v>0</v>
      </c>
      <c s="36">
        <f>ROUND(G200*H200,6)</f>
      </c>
      <c r="L200" s="38">
        <v>0</v>
      </c>
      <c s="32">
        <f>ROUND(ROUND(L200,2)*ROUND(G200,3),2)</f>
      </c>
      <c s="36" t="s">
        <v>856</v>
      </c>
      <c>
        <f>(M200*21)/100</f>
      </c>
      <c t="s">
        <v>27</v>
      </c>
    </row>
    <row r="201" spans="1:5" ht="12.75">
      <c r="A201" s="35" t="s">
        <v>55</v>
      </c>
      <c r="E201" s="39" t="s">
        <v>51</v>
      </c>
    </row>
    <row r="202" spans="1:5" ht="12.75">
      <c r="A202" s="35" t="s">
        <v>56</v>
      </c>
      <c r="E202" s="40" t="s">
        <v>51</v>
      </c>
    </row>
    <row r="203" spans="1:5" ht="12.75">
      <c r="A203" t="s">
        <v>57</v>
      </c>
      <c r="E203" s="39" t="s">
        <v>857</v>
      </c>
    </row>
    <row r="204" spans="1:16" ht="12.75">
      <c r="A204" t="s">
        <v>49</v>
      </c>
      <c s="34" t="s">
        <v>539</v>
      </c>
      <c s="34" t="s">
        <v>499</v>
      </c>
      <c s="35" t="s">
        <v>51</v>
      </c>
      <c s="6" t="s">
        <v>500</v>
      </c>
      <c s="36" t="s">
        <v>107</v>
      </c>
      <c s="37">
        <v>8</v>
      </c>
      <c s="36">
        <v>0</v>
      </c>
      <c s="36">
        <f>ROUND(G204*H204,6)</f>
      </c>
      <c r="L204" s="38">
        <v>0</v>
      </c>
      <c s="32">
        <f>ROUND(ROUND(L204,2)*ROUND(G204,3),2)</f>
      </c>
      <c s="36" t="s">
        <v>856</v>
      </c>
      <c>
        <f>(M204*21)/100</f>
      </c>
      <c t="s">
        <v>27</v>
      </c>
    </row>
    <row r="205" spans="1:5" ht="12.75">
      <c r="A205" s="35" t="s">
        <v>55</v>
      </c>
      <c r="E205" s="39" t="s">
        <v>51</v>
      </c>
    </row>
    <row r="206" spans="1:5" ht="12.75">
      <c r="A206" s="35" t="s">
        <v>56</v>
      </c>
      <c r="E206" s="40" t="s">
        <v>51</v>
      </c>
    </row>
    <row r="207" spans="1:5" ht="12.75">
      <c r="A207" t="s">
        <v>57</v>
      </c>
      <c r="E207" s="39" t="s">
        <v>857</v>
      </c>
    </row>
    <row r="208" spans="1:16" ht="12.75">
      <c r="A208" t="s">
        <v>49</v>
      </c>
      <c s="34" t="s">
        <v>543</v>
      </c>
      <c s="34" t="s">
        <v>503</v>
      </c>
      <c s="35" t="s">
        <v>51</v>
      </c>
      <c s="6" t="s">
        <v>504</v>
      </c>
      <c s="36" t="s">
        <v>107</v>
      </c>
      <c s="37">
        <v>11</v>
      </c>
      <c s="36">
        <v>0</v>
      </c>
      <c s="36">
        <f>ROUND(G208*H208,6)</f>
      </c>
      <c r="L208" s="38">
        <v>0</v>
      </c>
      <c s="32">
        <f>ROUND(ROUND(L208,2)*ROUND(G208,3),2)</f>
      </c>
      <c s="36" t="s">
        <v>856</v>
      </c>
      <c>
        <f>(M208*21)/100</f>
      </c>
      <c t="s">
        <v>27</v>
      </c>
    </row>
    <row r="209" spans="1:5" ht="12.75">
      <c r="A209" s="35" t="s">
        <v>55</v>
      </c>
      <c r="E209" s="39" t="s">
        <v>51</v>
      </c>
    </row>
    <row r="210" spans="1:5" ht="12.75">
      <c r="A210" s="35" t="s">
        <v>56</v>
      </c>
      <c r="E210" s="40" t="s">
        <v>51</v>
      </c>
    </row>
    <row r="211" spans="1:5" ht="12.75">
      <c r="A211" t="s">
        <v>57</v>
      </c>
      <c r="E211" s="39" t="s">
        <v>857</v>
      </c>
    </row>
    <row r="212" spans="1:16" ht="12.75">
      <c r="A212" t="s">
        <v>49</v>
      </c>
      <c s="34" t="s">
        <v>547</v>
      </c>
      <c s="34" t="s">
        <v>507</v>
      </c>
      <c s="35" t="s">
        <v>51</v>
      </c>
      <c s="6" t="s">
        <v>508</v>
      </c>
      <c s="36" t="s">
        <v>107</v>
      </c>
      <c s="37">
        <v>11</v>
      </c>
      <c s="36">
        <v>0</v>
      </c>
      <c s="36">
        <f>ROUND(G212*H212,6)</f>
      </c>
      <c r="L212" s="38">
        <v>0</v>
      </c>
      <c s="32">
        <f>ROUND(ROUND(L212,2)*ROUND(G212,3),2)</f>
      </c>
      <c s="36" t="s">
        <v>856</v>
      </c>
      <c>
        <f>(M212*21)/100</f>
      </c>
      <c t="s">
        <v>27</v>
      </c>
    </row>
    <row r="213" spans="1:5" ht="12.75">
      <c r="A213" s="35" t="s">
        <v>55</v>
      </c>
      <c r="E213" s="39" t="s">
        <v>51</v>
      </c>
    </row>
    <row r="214" spans="1:5" ht="12.75">
      <c r="A214" s="35" t="s">
        <v>56</v>
      </c>
      <c r="E214" s="40" t="s">
        <v>51</v>
      </c>
    </row>
    <row r="215" spans="1:5" ht="12.75">
      <c r="A215" t="s">
        <v>57</v>
      </c>
      <c r="E215" s="39" t="s">
        <v>857</v>
      </c>
    </row>
    <row r="216" spans="1:16" ht="12.75">
      <c r="A216" t="s">
        <v>49</v>
      </c>
      <c s="34" t="s">
        <v>551</v>
      </c>
      <c s="34" t="s">
        <v>511</v>
      </c>
      <c s="35" t="s">
        <v>51</v>
      </c>
      <c s="6" t="s">
        <v>512</v>
      </c>
      <c s="36" t="s">
        <v>107</v>
      </c>
      <c s="37">
        <v>1</v>
      </c>
      <c s="36">
        <v>0</v>
      </c>
      <c s="36">
        <f>ROUND(G216*H216,6)</f>
      </c>
      <c r="L216" s="38">
        <v>0</v>
      </c>
      <c s="32">
        <f>ROUND(ROUND(L216,2)*ROUND(G216,3),2)</f>
      </c>
      <c s="36" t="s">
        <v>856</v>
      </c>
      <c>
        <f>(M216*21)/100</f>
      </c>
      <c t="s">
        <v>27</v>
      </c>
    </row>
    <row r="217" spans="1:5" ht="12.75">
      <c r="A217" s="35" t="s">
        <v>55</v>
      </c>
      <c r="E217" s="39" t="s">
        <v>51</v>
      </c>
    </row>
    <row r="218" spans="1:5" ht="12.75">
      <c r="A218" s="35" t="s">
        <v>56</v>
      </c>
      <c r="E218" s="40" t="s">
        <v>51</v>
      </c>
    </row>
    <row r="219" spans="1:5" ht="12.75">
      <c r="A219" t="s">
        <v>57</v>
      </c>
      <c r="E219" s="39" t="s">
        <v>857</v>
      </c>
    </row>
    <row r="220" spans="1:16" ht="12.75">
      <c r="A220" t="s">
        <v>49</v>
      </c>
      <c s="34" t="s">
        <v>555</v>
      </c>
      <c s="34" t="s">
        <v>515</v>
      </c>
      <c s="35" t="s">
        <v>51</v>
      </c>
      <c s="6" t="s">
        <v>516</v>
      </c>
      <c s="36" t="s">
        <v>107</v>
      </c>
      <c s="37">
        <v>1</v>
      </c>
      <c s="36">
        <v>0</v>
      </c>
      <c s="36">
        <f>ROUND(G220*H220,6)</f>
      </c>
      <c r="L220" s="38">
        <v>0</v>
      </c>
      <c s="32">
        <f>ROUND(ROUND(L220,2)*ROUND(G220,3),2)</f>
      </c>
      <c s="36" t="s">
        <v>856</v>
      </c>
      <c>
        <f>(M220*21)/100</f>
      </c>
      <c t="s">
        <v>27</v>
      </c>
    </row>
    <row r="221" spans="1:5" ht="12.75">
      <c r="A221" s="35" t="s">
        <v>55</v>
      </c>
      <c r="E221" s="39" t="s">
        <v>51</v>
      </c>
    </row>
    <row r="222" spans="1:5" ht="12.75">
      <c r="A222" s="35" t="s">
        <v>56</v>
      </c>
      <c r="E222" s="40" t="s">
        <v>51</v>
      </c>
    </row>
    <row r="223" spans="1:5" ht="12.75">
      <c r="A223" t="s">
        <v>57</v>
      </c>
      <c r="E223" s="39" t="s">
        <v>857</v>
      </c>
    </row>
    <row r="224" spans="1:16" ht="25.5">
      <c r="A224" t="s">
        <v>49</v>
      </c>
      <c s="34" t="s">
        <v>559</v>
      </c>
      <c s="34" t="s">
        <v>781</v>
      </c>
      <c s="35" t="s">
        <v>51</v>
      </c>
      <c s="6" t="s">
        <v>887</v>
      </c>
      <c s="36" t="s">
        <v>107</v>
      </c>
      <c s="37">
        <v>1</v>
      </c>
      <c s="36">
        <v>0</v>
      </c>
      <c s="36">
        <f>ROUND(G224*H224,6)</f>
      </c>
      <c r="L224" s="38">
        <v>0</v>
      </c>
      <c s="32">
        <f>ROUND(ROUND(L224,2)*ROUND(G224,3),2)</f>
      </c>
      <c s="36" t="s">
        <v>856</v>
      </c>
      <c>
        <f>(M224*21)/100</f>
      </c>
      <c t="s">
        <v>27</v>
      </c>
    </row>
    <row r="225" spans="1:5" ht="12.75">
      <c r="A225" s="35" t="s">
        <v>55</v>
      </c>
      <c r="E225" s="39" t="s">
        <v>51</v>
      </c>
    </row>
    <row r="226" spans="1:5" ht="12.75">
      <c r="A226" s="35" t="s">
        <v>56</v>
      </c>
      <c r="E226" s="40" t="s">
        <v>51</v>
      </c>
    </row>
    <row r="227" spans="1:5" ht="12.75">
      <c r="A227" t="s">
        <v>57</v>
      </c>
      <c r="E227" s="39" t="s">
        <v>857</v>
      </c>
    </row>
    <row r="228" spans="1:16" ht="12.75">
      <c r="A228" t="s">
        <v>49</v>
      </c>
      <c s="34" t="s">
        <v>563</v>
      </c>
      <c s="34" t="s">
        <v>784</v>
      </c>
      <c s="35" t="s">
        <v>51</v>
      </c>
      <c s="6" t="s">
        <v>888</v>
      </c>
      <c s="36" t="s">
        <v>107</v>
      </c>
      <c s="37">
        <v>1</v>
      </c>
      <c s="36">
        <v>0</v>
      </c>
      <c s="36">
        <f>ROUND(G228*H228,6)</f>
      </c>
      <c r="L228" s="38">
        <v>0</v>
      </c>
      <c s="32">
        <f>ROUND(ROUND(L228,2)*ROUND(G228,3),2)</f>
      </c>
      <c s="36" t="s">
        <v>856</v>
      </c>
      <c>
        <f>(M228*21)/100</f>
      </c>
      <c t="s">
        <v>27</v>
      </c>
    </row>
    <row r="229" spans="1:5" ht="12.75">
      <c r="A229" s="35" t="s">
        <v>55</v>
      </c>
      <c r="E229" s="39" t="s">
        <v>51</v>
      </c>
    </row>
    <row r="230" spans="1:5" ht="12.75">
      <c r="A230" s="35" t="s">
        <v>56</v>
      </c>
      <c r="E230" s="40" t="s">
        <v>51</v>
      </c>
    </row>
    <row r="231" spans="1:5" ht="12.75">
      <c r="A231" t="s">
        <v>57</v>
      </c>
      <c r="E231" s="39" t="s">
        <v>857</v>
      </c>
    </row>
    <row r="232" spans="1:16" ht="12.75">
      <c r="A232" t="s">
        <v>49</v>
      </c>
      <c s="34" t="s">
        <v>567</v>
      </c>
      <c s="34" t="s">
        <v>540</v>
      </c>
      <c s="35" t="s">
        <v>51</v>
      </c>
      <c s="6" t="s">
        <v>541</v>
      </c>
      <c s="36" t="s">
        <v>537</v>
      </c>
      <c s="37">
        <v>96</v>
      </c>
      <c s="36">
        <v>0</v>
      </c>
      <c s="36">
        <f>ROUND(G232*H232,6)</f>
      </c>
      <c r="L232" s="38">
        <v>0</v>
      </c>
      <c s="32">
        <f>ROUND(ROUND(L232,2)*ROUND(G232,3),2)</f>
      </c>
      <c s="36" t="s">
        <v>856</v>
      </c>
      <c>
        <f>(M232*21)/100</f>
      </c>
      <c t="s">
        <v>27</v>
      </c>
    </row>
    <row r="233" spans="1:5" ht="12.75">
      <c r="A233" s="35" t="s">
        <v>55</v>
      </c>
      <c r="E233" s="39" t="s">
        <v>51</v>
      </c>
    </row>
    <row r="234" spans="1:5" ht="12.75">
      <c r="A234" s="35" t="s">
        <v>56</v>
      </c>
      <c r="E234" s="40" t="s">
        <v>51</v>
      </c>
    </row>
    <row r="235" spans="1:5" ht="12.75">
      <c r="A235" t="s">
        <v>57</v>
      </c>
      <c r="E235" s="39" t="s">
        <v>857</v>
      </c>
    </row>
    <row r="236" spans="1:16" ht="12.75">
      <c r="A236" t="s">
        <v>49</v>
      </c>
      <c s="34" t="s">
        <v>571</v>
      </c>
      <c s="34" t="s">
        <v>544</v>
      </c>
      <c s="35" t="s">
        <v>51</v>
      </c>
      <c s="6" t="s">
        <v>545</v>
      </c>
      <c s="36" t="s">
        <v>107</v>
      </c>
      <c s="37">
        <v>126</v>
      </c>
      <c s="36">
        <v>0</v>
      </c>
      <c s="36">
        <f>ROUND(G236*H236,6)</f>
      </c>
      <c r="L236" s="38">
        <v>0</v>
      </c>
      <c s="32">
        <f>ROUND(ROUND(L236,2)*ROUND(G236,3),2)</f>
      </c>
      <c s="36" t="s">
        <v>856</v>
      </c>
      <c>
        <f>(M236*21)/100</f>
      </c>
      <c t="s">
        <v>27</v>
      </c>
    </row>
    <row r="237" spans="1:5" ht="12.75">
      <c r="A237" s="35" t="s">
        <v>55</v>
      </c>
      <c r="E237" s="39" t="s">
        <v>51</v>
      </c>
    </row>
    <row r="238" spans="1:5" ht="12.75">
      <c r="A238" s="35" t="s">
        <v>56</v>
      </c>
      <c r="E238" s="40" t="s">
        <v>51</v>
      </c>
    </row>
    <row r="239" spans="1:5" ht="12.75">
      <c r="A239" t="s">
        <v>57</v>
      </c>
      <c r="E239" s="39" t="s">
        <v>857</v>
      </c>
    </row>
    <row r="240" spans="1:16" ht="12.75">
      <c r="A240" t="s">
        <v>49</v>
      </c>
      <c s="34" t="s">
        <v>574</v>
      </c>
      <c s="34" t="s">
        <v>552</v>
      </c>
      <c s="35" t="s">
        <v>51</v>
      </c>
      <c s="6" t="s">
        <v>553</v>
      </c>
      <c s="36" t="s">
        <v>107</v>
      </c>
      <c s="37">
        <v>20</v>
      </c>
      <c s="36">
        <v>0</v>
      </c>
      <c s="36">
        <f>ROUND(G240*H240,6)</f>
      </c>
      <c r="L240" s="38">
        <v>0</v>
      </c>
      <c s="32">
        <f>ROUND(ROUND(L240,2)*ROUND(G240,3),2)</f>
      </c>
      <c s="36" t="s">
        <v>856</v>
      </c>
      <c>
        <f>(M240*21)/100</f>
      </c>
      <c t="s">
        <v>27</v>
      </c>
    </row>
    <row r="241" spans="1:5" ht="12.75">
      <c r="A241" s="35" t="s">
        <v>55</v>
      </c>
      <c r="E241" s="39" t="s">
        <v>51</v>
      </c>
    </row>
    <row r="242" spans="1:5" ht="12.75">
      <c r="A242" s="35" t="s">
        <v>56</v>
      </c>
      <c r="E242" s="40" t="s">
        <v>51</v>
      </c>
    </row>
    <row r="243" spans="1:5" ht="12.75">
      <c r="A243" t="s">
        <v>57</v>
      </c>
      <c r="E243" s="39" t="s">
        <v>857</v>
      </c>
    </row>
    <row r="244" spans="1:16" ht="25.5">
      <c r="A244" t="s">
        <v>49</v>
      </c>
      <c s="34" t="s">
        <v>577</v>
      </c>
      <c s="34" t="s">
        <v>556</v>
      </c>
      <c s="35" t="s">
        <v>51</v>
      </c>
      <c s="6" t="s">
        <v>557</v>
      </c>
      <c s="36" t="s">
        <v>107</v>
      </c>
      <c s="37">
        <v>5</v>
      </c>
      <c s="36">
        <v>0</v>
      </c>
      <c s="36">
        <f>ROUND(G244*H244,6)</f>
      </c>
      <c r="L244" s="38">
        <v>0</v>
      </c>
      <c s="32">
        <f>ROUND(ROUND(L244,2)*ROUND(G244,3),2)</f>
      </c>
      <c s="36" t="s">
        <v>856</v>
      </c>
      <c>
        <f>(M244*21)/100</f>
      </c>
      <c t="s">
        <v>27</v>
      </c>
    </row>
    <row r="245" spans="1:5" ht="12.75">
      <c r="A245" s="35" t="s">
        <v>55</v>
      </c>
      <c r="E245" s="39" t="s">
        <v>51</v>
      </c>
    </row>
    <row r="246" spans="1:5" ht="12.75">
      <c r="A246" s="35" t="s">
        <v>56</v>
      </c>
      <c r="E246" s="40" t="s">
        <v>51</v>
      </c>
    </row>
    <row r="247" spans="1:5" ht="12.75">
      <c r="A247" t="s">
        <v>57</v>
      </c>
      <c r="E247" s="39" t="s">
        <v>857</v>
      </c>
    </row>
    <row r="248" spans="1:16" ht="12.75">
      <c r="A248" t="s">
        <v>49</v>
      </c>
      <c s="34" t="s">
        <v>581</v>
      </c>
      <c s="34" t="s">
        <v>889</v>
      </c>
      <c s="35" t="s">
        <v>51</v>
      </c>
      <c s="6" t="s">
        <v>890</v>
      </c>
      <c s="36" t="s">
        <v>537</v>
      </c>
      <c s="37">
        <v>450</v>
      </c>
      <c s="36">
        <v>0</v>
      </c>
      <c s="36">
        <f>ROUND(G248*H248,6)</f>
      </c>
      <c r="L248" s="38">
        <v>0</v>
      </c>
      <c s="32">
        <f>ROUND(ROUND(L248,2)*ROUND(G248,3),2)</f>
      </c>
      <c s="36" t="s">
        <v>856</v>
      </c>
      <c>
        <f>(M248*21)/100</f>
      </c>
      <c t="s">
        <v>27</v>
      </c>
    </row>
    <row r="249" spans="1:5" ht="12.75">
      <c r="A249" s="35" t="s">
        <v>55</v>
      </c>
      <c r="E249" s="39" t="s">
        <v>51</v>
      </c>
    </row>
    <row r="250" spans="1:5" ht="12.75">
      <c r="A250" s="35" t="s">
        <v>56</v>
      </c>
      <c r="E250" s="40" t="s">
        <v>51</v>
      </c>
    </row>
    <row r="251" spans="1:5" ht="12.75">
      <c r="A251" t="s">
        <v>57</v>
      </c>
      <c r="E251" s="39" t="s">
        <v>857</v>
      </c>
    </row>
    <row r="252" spans="1:16" ht="12.75">
      <c r="A252" t="s">
        <v>49</v>
      </c>
      <c s="34" t="s">
        <v>586</v>
      </c>
      <c s="34" t="s">
        <v>560</v>
      </c>
      <c s="35" t="s">
        <v>51</v>
      </c>
      <c s="6" t="s">
        <v>561</v>
      </c>
      <c s="36" t="s">
        <v>107</v>
      </c>
      <c s="37">
        <v>5</v>
      </c>
      <c s="36">
        <v>0</v>
      </c>
      <c s="36">
        <f>ROUND(G252*H252,6)</f>
      </c>
      <c r="L252" s="38">
        <v>0</v>
      </c>
      <c s="32">
        <f>ROUND(ROUND(L252,2)*ROUND(G252,3),2)</f>
      </c>
      <c s="36" t="s">
        <v>856</v>
      </c>
      <c>
        <f>(M252*21)/100</f>
      </c>
      <c t="s">
        <v>27</v>
      </c>
    </row>
    <row r="253" spans="1:5" ht="12.75">
      <c r="A253" s="35" t="s">
        <v>55</v>
      </c>
      <c r="E253" s="39" t="s">
        <v>51</v>
      </c>
    </row>
    <row r="254" spans="1:5" ht="12.75">
      <c r="A254" s="35" t="s">
        <v>56</v>
      </c>
      <c r="E254" s="40" t="s">
        <v>51</v>
      </c>
    </row>
    <row r="255" spans="1:5" ht="12.75">
      <c r="A255" t="s">
        <v>57</v>
      </c>
      <c r="E255" s="39" t="s">
        <v>857</v>
      </c>
    </row>
    <row r="256" spans="1:16" ht="12.75">
      <c r="A256" t="s">
        <v>49</v>
      </c>
      <c s="34" t="s">
        <v>590</v>
      </c>
      <c s="34" t="s">
        <v>891</v>
      </c>
      <c s="35" t="s">
        <v>51</v>
      </c>
      <c s="6" t="s">
        <v>892</v>
      </c>
      <c s="36" t="s">
        <v>893</v>
      </c>
      <c s="37">
        <v>5.19</v>
      </c>
      <c s="36">
        <v>0</v>
      </c>
      <c s="36">
        <f>ROUND(G256*H256,6)</f>
      </c>
      <c r="L256" s="38">
        <v>0</v>
      </c>
      <c s="32">
        <f>ROUND(ROUND(L256,2)*ROUND(G256,3),2)</f>
      </c>
      <c s="36" t="s">
        <v>856</v>
      </c>
      <c>
        <f>(M256*21)/100</f>
      </c>
      <c t="s">
        <v>27</v>
      </c>
    </row>
    <row r="257" spans="1:5" ht="12.75">
      <c r="A257" s="35" t="s">
        <v>55</v>
      </c>
      <c r="E257" s="39" t="s">
        <v>51</v>
      </c>
    </row>
    <row r="258" spans="1:5" ht="12.75">
      <c r="A258" s="35" t="s">
        <v>56</v>
      </c>
      <c r="E258" s="40" t="s">
        <v>51</v>
      </c>
    </row>
    <row r="259" spans="1:5" ht="12.75">
      <c r="A259" t="s">
        <v>57</v>
      </c>
      <c r="E259" s="39" t="s">
        <v>857</v>
      </c>
    </row>
    <row r="260" spans="1:16" ht="25.5">
      <c r="A260" t="s">
        <v>49</v>
      </c>
      <c s="34" t="s">
        <v>593</v>
      </c>
      <c s="34" t="s">
        <v>894</v>
      </c>
      <c s="35" t="s">
        <v>51</v>
      </c>
      <c s="6" t="s">
        <v>895</v>
      </c>
      <c s="36" t="s">
        <v>150</v>
      </c>
      <c s="37">
        <v>1730</v>
      </c>
      <c s="36">
        <v>0</v>
      </c>
      <c s="36">
        <f>ROUND(G260*H260,6)</f>
      </c>
      <c r="L260" s="38">
        <v>0</v>
      </c>
      <c s="32">
        <f>ROUND(ROUND(L260,2)*ROUND(G260,3),2)</f>
      </c>
      <c s="36" t="s">
        <v>856</v>
      </c>
      <c>
        <f>(M260*21)/100</f>
      </c>
      <c t="s">
        <v>27</v>
      </c>
    </row>
    <row r="261" spans="1:5" ht="12.75">
      <c r="A261" s="35" t="s">
        <v>55</v>
      </c>
      <c r="E261" s="39" t="s">
        <v>51</v>
      </c>
    </row>
    <row r="262" spans="1:5" ht="12.75">
      <c r="A262" s="35" t="s">
        <v>56</v>
      </c>
      <c r="E262" s="40" t="s">
        <v>51</v>
      </c>
    </row>
    <row r="263" spans="1:5" ht="12.75">
      <c r="A263" t="s">
        <v>57</v>
      </c>
      <c r="E263" s="39" t="s">
        <v>857</v>
      </c>
    </row>
    <row r="264" spans="1:16" ht="12.75">
      <c r="A264" t="s">
        <v>49</v>
      </c>
      <c s="34" t="s">
        <v>596</v>
      </c>
      <c s="34" t="s">
        <v>896</v>
      </c>
      <c s="35" t="s">
        <v>51</v>
      </c>
      <c s="6" t="s">
        <v>897</v>
      </c>
      <c s="36" t="s">
        <v>107</v>
      </c>
      <c s="37">
        <v>12</v>
      </c>
      <c s="36">
        <v>0</v>
      </c>
      <c s="36">
        <f>ROUND(G264*H264,6)</f>
      </c>
      <c r="L264" s="38">
        <v>0</v>
      </c>
      <c s="32">
        <f>ROUND(ROUND(L264,2)*ROUND(G264,3),2)</f>
      </c>
      <c s="36" t="s">
        <v>856</v>
      </c>
      <c>
        <f>(M264*21)/100</f>
      </c>
      <c t="s">
        <v>27</v>
      </c>
    </row>
    <row r="265" spans="1:5" ht="12.75">
      <c r="A265" s="35" t="s">
        <v>55</v>
      </c>
      <c r="E265" s="39" t="s">
        <v>51</v>
      </c>
    </row>
    <row r="266" spans="1:5" ht="12.75">
      <c r="A266" s="35" t="s">
        <v>56</v>
      </c>
      <c r="E266" s="40" t="s">
        <v>51</v>
      </c>
    </row>
    <row r="267" spans="1:5" ht="12.75">
      <c r="A267" t="s">
        <v>57</v>
      </c>
      <c r="E267" s="39" t="s">
        <v>857</v>
      </c>
    </row>
    <row r="268" spans="1:16" ht="12.75">
      <c r="A268" t="s">
        <v>49</v>
      </c>
      <c s="34" t="s">
        <v>600</v>
      </c>
      <c s="34" t="s">
        <v>898</v>
      </c>
      <c s="35" t="s">
        <v>51</v>
      </c>
      <c s="6" t="s">
        <v>899</v>
      </c>
      <c s="36" t="s">
        <v>107</v>
      </c>
      <c s="37">
        <v>12</v>
      </c>
      <c s="36">
        <v>0</v>
      </c>
      <c s="36">
        <f>ROUND(G268*H268,6)</f>
      </c>
      <c r="L268" s="38">
        <v>0</v>
      </c>
      <c s="32">
        <f>ROUND(ROUND(L268,2)*ROUND(G268,3),2)</f>
      </c>
      <c s="36" t="s">
        <v>856</v>
      </c>
      <c>
        <f>(M268*21)/100</f>
      </c>
      <c t="s">
        <v>27</v>
      </c>
    </row>
    <row r="269" spans="1:5" ht="12.75">
      <c r="A269" s="35" t="s">
        <v>55</v>
      </c>
      <c r="E269" s="39" t="s">
        <v>51</v>
      </c>
    </row>
    <row r="270" spans="1:5" ht="12.75">
      <c r="A270" s="35" t="s">
        <v>56</v>
      </c>
      <c r="E270" s="40" t="s">
        <v>51</v>
      </c>
    </row>
    <row r="271" spans="1:5" ht="12.75">
      <c r="A271" t="s">
        <v>57</v>
      </c>
      <c r="E271" s="39" t="s">
        <v>857</v>
      </c>
    </row>
    <row r="272" spans="1:16" ht="12.75">
      <c r="A272" t="s">
        <v>49</v>
      </c>
      <c s="34" t="s">
        <v>601</v>
      </c>
      <c s="34" t="s">
        <v>900</v>
      </c>
      <c s="35" t="s">
        <v>51</v>
      </c>
      <c s="6" t="s">
        <v>901</v>
      </c>
      <c s="36" t="s">
        <v>107</v>
      </c>
      <c s="37">
        <v>6</v>
      </c>
      <c s="36">
        <v>0</v>
      </c>
      <c s="36">
        <f>ROUND(G272*H272,6)</f>
      </c>
      <c r="L272" s="38">
        <v>0</v>
      </c>
      <c s="32">
        <f>ROUND(ROUND(L272,2)*ROUND(G272,3),2)</f>
      </c>
      <c s="36" t="s">
        <v>856</v>
      </c>
      <c>
        <f>(M272*21)/100</f>
      </c>
      <c t="s">
        <v>27</v>
      </c>
    </row>
    <row r="273" spans="1:5" ht="12.75">
      <c r="A273" s="35" t="s">
        <v>55</v>
      </c>
      <c r="E273" s="39" t="s">
        <v>51</v>
      </c>
    </row>
    <row r="274" spans="1:5" ht="12.75">
      <c r="A274" s="35" t="s">
        <v>56</v>
      </c>
      <c r="E274" s="40" t="s">
        <v>51</v>
      </c>
    </row>
    <row r="275" spans="1:5" ht="12.75">
      <c r="A275" t="s">
        <v>57</v>
      </c>
      <c r="E275" s="39" t="s">
        <v>857</v>
      </c>
    </row>
    <row r="276" spans="1:16" ht="12.75">
      <c r="A276" t="s">
        <v>49</v>
      </c>
      <c s="34" t="s">
        <v>605</v>
      </c>
      <c s="34" t="s">
        <v>902</v>
      </c>
      <c s="35" t="s">
        <v>51</v>
      </c>
      <c s="6" t="s">
        <v>903</v>
      </c>
      <c s="36" t="s">
        <v>107</v>
      </c>
      <c s="37">
        <v>6</v>
      </c>
      <c s="36">
        <v>0</v>
      </c>
      <c s="36">
        <f>ROUND(G276*H276,6)</f>
      </c>
      <c r="L276" s="38">
        <v>0</v>
      </c>
      <c s="32">
        <f>ROUND(ROUND(L276,2)*ROUND(G276,3),2)</f>
      </c>
      <c s="36" t="s">
        <v>856</v>
      </c>
      <c>
        <f>(M276*21)/100</f>
      </c>
      <c t="s">
        <v>27</v>
      </c>
    </row>
    <row r="277" spans="1:5" ht="12.75">
      <c r="A277" s="35" t="s">
        <v>55</v>
      </c>
      <c r="E277" s="39" t="s">
        <v>51</v>
      </c>
    </row>
    <row r="278" spans="1:5" ht="12.75">
      <c r="A278" s="35" t="s">
        <v>56</v>
      </c>
      <c r="E278" s="40" t="s">
        <v>51</v>
      </c>
    </row>
    <row r="279" spans="1:5" ht="12.75">
      <c r="A279" t="s">
        <v>57</v>
      </c>
      <c r="E279" s="39" t="s">
        <v>857</v>
      </c>
    </row>
    <row r="280" spans="1:16" ht="25.5">
      <c r="A280" t="s">
        <v>49</v>
      </c>
      <c s="34" t="s">
        <v>609</v>
      </c>
      <c s="34" t="s">
        <v>904</v>
      </c>
      <c s="35" t="s">
        <v>51</v>
      </c>
      <c s="6" t="s">
        <v>905</v>
      </c>
      <c s="36" t="s">
        <v>906</v>
      </c>
      <c s="37">
        <v>36</v>
      </c>
      <c s="36">
        <v>0</v>
      </c>
      <c s="36">
        <f>ROUND(G280*H280,6)</f>
      </c>
      <c r="L280" s="38">
        <v>0</v>
      </c>
      <c s="32">
        <f>ROUND(ROUND(L280,2)*ROUND(G280,3),2)</f>
      </c>
      <c s="36" t="s">
        <v>856</v>
      </c>
      <c>
        <f>(M280*21)/100</f>
      </c>
      <c t="s">
        <v>27</v>
      </c>
    </row>
    <row r="281" spans="1:5" ht="12.75">
      <c r="A281" s="35" t="s">
        <v>55</v>
      </c>
      <c r="E281" s="39" t="s">
        <v>51</v>
      </c>
    </row>
    <row r="282" spans="1:5" ht="12.75">
      <c r="A282" s="35" t="s">
        <v>56</v>
      </c>
      <c r="E282" s="40" t="s">
        <v>51</v>
      </c>
    </row>
    <row r="283" spans="1:5" ht="12.75">
      <c r="A283" t="s">
        <v>57</v>
      </c>
      <c r="E283" s="39" t="s">
        <v>857</v>
      </c>
    </row>
    <row r="284" spans="1:13" ht="12.75">
      <c r="A284" t="s">
        <v>46</v>
      </c>
      <c r="C284" s="31" t="s">
        <v>87</v>
      </c>
      <c r="E284" s="33" t="s">
        <v>907</v>
      </c>
      <c r="J284" s="32">
        <f>0</f>
      </c>
      <c s="32">
        <f>0</f>
      </c>
      <c s="32">
        <f>0+L285+L289+L293+L297+L301+L305+L309+L313+L317+L321</f>
      </c>
      <c s="32">
        <f>0+M285+M289+M293+M297+M301+M305+M309+M313+M317+M321</f>
      </c>
    </row>
    <row r="285" spans="1:16" ht="25.5">
      <c r="A285" t="s">
        <v>49</v>
      </c>
      <c s="34" t="s">
        <v>613</v>
      </c>
      <c s="34" t="s">
        <v>155</v>
      </c>
      <c s="35" t="s">
        <v>51</v>
      </c>
      <c s="6" t="s">
        <v>156</v>
      </c>
      <c s="36" t="s">
        <v>107</v>
      </c>
      <c s="37">
        <v>40</v>
      </c>
      <c s="36">
        <v>0</v>
      </c>
      <c s="36">
        <f>ROUND(G285*H285,6)</f>
      </c>
      <c r="L285" s="38">
        <v>0</v>
      </c>
      <c s="32">
        <f>ROUND(ROUND(L285,2)*ROUND(G285,3),2)</f>
      </c>
      <c s="36" t="s">
        <v>856</v>
      </c>
      <c>
        <f>(M285*21)/100</f>
      </c>
      <c t="s">
        <v>27</v>
      </c>
    </row>
    <row r="286" spans="1:5" ht="12.75">
      <c r="A286" s="35" t="s">
        <v>55</v>
      </c>
      <c r="E286" s="39" t="s">
        <v>51</v>
      </c>
    </row>
    <row r="287" spans="1:5" ht="12.75">
      <c r="A287" s="35" t="s">
        <v>56</v>
      </c>
      <c r="E287" s="40" t="s">
        <v>51</v>
      </c>
    </row>
    <row r="288" spans="1:5" ht="12.75">
      <c r="A288" t="s">
        <v>57</v>
      </c>
      <c r="E288" s="39" t="s">
        <v>857</v>
      </c>
    </row>
    <row r="289" spans="1:16" ht="12.75">
      <c r="A289" t="s">
        <v>49</v>
      </c>
      <c s="34" t="s">
        <v>616</v>
      </c>
      <c s="34" t="s">
        <v>163</v>
      </c>
      <c s="35" t="s">
        <v>51</v>
      </c>
      <c s="6" t="s">
        <v>164</v>
      </c>
      <c s="36" t="s">
        <v>107</v>
      </c>
      <c s="37">
        <v>12</v>
      </c>
      <c s="36">
        <v>0</v>
      </c>
      <c s="36">
        <f>ROUND(G289*H289,6)</f>
      </c>
      <c r="L289" s="38">
        <v>0</v>
      </c>
      <c s="32">
        <f>ROUND(ROUND(L289,2)*ROUND(G289,3),2)</f>
      </c>
      <c s="36" t="s">
        <v>856</v>
      </c>
      <c>
        <f>(M289*21)/100</f>
      </c>
      <c t="s">
        <v>27</v>
      </c>
    </row>
    <row r="290" spans="1:5" ht="12.75">
      <c r="A290" s="35" t="s">
        <v>55</v>
      </c>
      <c r="E290" s="39" t="s">
        <v>51</v>
      </c>
    </row>
    <row r="291" spans="1:5" ht="12.75">
      <c r="A291" s="35" t="s">
        <v>56</v>
      </c>
      <c r="E291" s="40" t="s">
        <v>51</v>
      </c>
    </row>
    <row r="292" spans="1:5" ht="12.75">
      <c r="A292" t="s">
        <v>57</v>
      </c>
      <c r="E292" s="39" t="s">
        <v>857</v>
      </c>
    </row>
    <row r="293" spans="1:16" ht="12.75">
      <c r="A293" t="s">
        <v>49</v>
      </c>
      <c s="34" t="s">
        <v>619</v>
      </c>
      <c s="34" t="s">
        <v>908</v>
      </c>
      <c s="35" t="s">
        <v>51</v>
      </c>
      <c s="6" t="s">
        <v>909</v>
      </c>
      <c s="36" t="s">
        <v>150</v>
      </c>
      <c s="37">
        <v>450</v>
      </c>
      <c s="36">
        <v>0</v>
      </c>
      <c s="36">
        <f>ROUND(G293*H293,6)</f>
      </c>
      <c r="L293" s="38">
        <v>0</v>
      </c>
      <c s="32">
        <f>ROUND(ROUND(L293,2)*ROUND(G293,3),2)</f>
      </c>
      <c s="36" t="s">
        <v>856</v>
      </c>
      <c>
        <f>(M293*21)/100</f>
      </c>
      <c t="s">
        <v>27</v>
      </c>
    </row>
    <row r="294" spans="1:5" ht="12.75">
      <c r="A294" s="35" t="s">
        <v>55</v>
      </c>
      <c r="E294" s="39" t="s">
        <v>51</v>
      </c>
    </row>
    <row r="295" spans="1:5" ht="12.75">
      <c r="A295" s="35" t="s">
        <v>56</v>
      </c>
      <c r="E295" s="40" t="s">
        <v>51</v>
      </c>
    </row>
    <row r="296" spans="1:5" ht="12.75">
      <c r="A296" t="s">
        <v>57</v>
      </c>
      <c r="E296" s="39" t="s">
        <v>857</v>
      </c>
    </row>
    <row r="297" spans="1:16" ht="12.75">
      <c r="A297" t="s">
        <v>49</v>
      </c>
      <c s="34" t="s">
        <v>622</v>
      </c>
      <c s="34" t="s">
        <v>171</v>
      </c>
      <c s="35" t="s">
        <v>51</v>
      </c>
      <c s="6" t="s">
        <v>172</v>
      </c>
      <c s="36" t="s">
        <v>150</v>
      </c>
      <c s="37">
        <v>150</v>
      </c>
      <c s="36">
        <v>0</v>
      </c>
      <c s="36">
        <f>ROUND(G297*H297,6)</f>
      </c>
      <c r="L297" s="38">
        <v>0</v>
      </c>
      <c s="32">
        <f>ROUND(ROUND(L297,2)*ROUND(G297,3),2)</f>
      </c>
      <c s="36" t="s">
        <v>856</v>
      </c>
      <c>
        <f>(M297*21)/100</f>
      </c>
      <c t="s">
        <v>27</v>
      </c>
    </row>
    <row r="298" spans="1:5" ht="12.75">
      <c r="A298" s="35" t="s">
        <v>55</v>
      </c>
      <c r="E298" s="39" t="s">
        <v>51</v>
      </c>
    </row>
    <row r="299" spans="1:5" ht="12.75">
      <c r="A299" s="35" t="s">
        <v>56</v>
      </c>
      <c r="E299" s="40" t="s">
        <v>51</v>
      </c>
    </row>
    <row r="300" spans="1:5" ht="12.75">
      <c r="A300" t="s">
        <v>57</v>
      </c>
      <c r="E300" s="39" t="s">
        <v>857</v>
      </c>
    </row>
    <row r="301" spans="1:16" ht="12.75">
      <c r="A301" t="s">
        <v>49</v>
      </c>
      <c s="34" t="s">
        <v>626</v>
      </c>
      <c s="34" t="s">
        <v>175</v>
      </c>
      <c s="35" t="s">
        <v>51</v>
      </c>
      <c s="6" t="s">
        <v>176</v>
      </c>
      <c s="36" t="s">
        <v>150</v>
      </c>
      <c s="37">
        <v>3685</v>
      </c>
      <c s="36">
        <v>0</v>
      </c>
      <c s="36">
        <f>ROUND(G301*H301,6)</f>
      </c>
      <c r="L301" s="38">
        <v>0</v>
      </c>
      <c s="32">
        <f>ROUND(ROUND(L301,2)*ROUND(G301,3),2)</f>
      </c>
      <c s="36" t="s">
        <v>856</v>
      </c>
      <c>
        <f>(M301*21)/100</f>
      </c>
      <c t="s">
        <v>27</v>
      </c>
    </row>
    <row r="302" spans="1:5" ht="12.75">
      <c r="A302" s="35" t="s">
        <v>55</v>
      </c>
      <c r="E302" s="39" t="s">
        <v>51</v>
      </c>
    </row>
    <row r="303" spans="1:5" ht="12.75">
      <c r="A303" s="35" t="s">
        <v>56</v>
      </c>
      <c r="E303" s="40" t="s">
        <v>51</v>
      </c>
    </row>
    <row r="304" spans="1:5" ht="12.75">
      <c r="A304" t="s">
        <v>57</v>
      </c>
      <c r="E304" s="39" t="s">
        <v>857</v>
      </c>
    </row>
    <row r="305" spans="1:16" ht="25.5">
      <c r="A305" t="s">
        <v>49</v>
      </c>
      <c s="34" t="s">
        <v>627</v>
      </c>
      <c s="34" t="s">
        <v>910</v>
      </c>
      <c s="35" t="s">
        <v>51</v>
      </c>
      <c s="6" t="s">
        <v>911</v>
      </c>
      <c s="36" t="s">
        <v>107</v>
      </c>
      <c s="37">
        <v>12</v>
      </c>
      <c s="36">
        <v>0</v>
      </c>
      <c s="36">
        <f>ROUND(G305*H305,6)</f>
      </c>
      <c r="L305" s="38">
        <v>0</v>
      </c>
      <c s="32">
        <f>ROUND(ROUND(L305,2)*ROUND(G305,3),2)</f>
      </c>
      <c s="36" t="s">
        <v>856</v>
      </c>
      <c>
        <f>(M305*21)/100</f>
      </c>
      <c t="s">
        <v>27</v>
      </c>
    </row>
    <row r="306" spans="1:5" ht="12.75">
      <c r="A306" s="35" t="s">
        <v>55</v>
      </c>
      <c r="E306" s="39" t="s">
        <v>51</v>
      </c>
    </row>
    <row r="307" spans="1:5" ht="12.75">
      <c r="A307" s="35" t="s">
        <v>56</v>
      </c>
      <c r="E307" s="40" t="s">
        <v>51</v>
      </c>
    </row>
    <row r="308" spans="1:5" ht="12.75">
      <c r="A308" t="s">
        <v>57</v>
      </c>
      <c r="E308" s="39" t="s">
        <v>857</v>
      </c>
    </row>
    <row r="309" spans="1:16" ht="12.75">
      <c r="A309" t="s">
        <v>49</v>
      </c>
      <c s="34" t="s">
        <v>631</v>
      </c>
      <c s="34" t="s">
        <v>912</v>
      </c>
      <c s="35" t="s">
        <v>51</v>
      </c>
      <c s="6" t="s">
        <v>913</v>
      </c>
      <c s="36" t="s">
        <v>150</v>
      </c>
      <c s="37">
        <v>450</v>
      </c>
      <c s="36">
        <v>0</v>
      </c>
      <c s="36">
        <f>ROUND(G309*H309,6)</f>
      </c>
      <c r="L309" s="38">
        <v>0</v>
      </c>
      <c s="32">
        <f>ROUND(ROUND(L309,2)*ROUND(G309,3),2)</f>
      </c>
      <c s="36" t="s">
        <v>856</v>
      </c>
      <c>
        <f>(M309*21)/100</f>
      </c>
      <c t="s">
        <v>27</v>
      </c>
    </row>
    <row r="310" spans="1:5" ht="12.75">
      <c r="A310" s="35" t="s">
        <v>55</v>
      </c>
      <c r="E310" s="39" t="s">
        <v>51</v>
      </c>
    </row>
    <row r="311" spans="1:5" ht="12.75">
      <c r="A311" s="35" t="s">
        <v>56</v>
      </c>
      <c r="E311" s="40" t="s">
        <v>51</v>
      </c>
    </row>
    <row r="312" spans="1:5" ht="12.75">
      <c r="A312" t="s">
        <v>57</v>
      </c>
      <c r="E312" s="39" t="s">
        <v>857</v>
      </c>
    </row>
    <row r="313" spans="1:16" ht="25.5">
      <c r="A313" t="s">
        <v>49</v>
      </c>
      <c s="34" t="s">
        <v>635</v>
      </c>
      <c s="34" t="s">
        <v>914</v>
      </c>
      <c s="35" t="s">
        <v>51</v>
      </c>
      <c s="6" t="s">
        <v>915</v>
      </c>
      <c s="36" t="s">
        <v>150</v>
      </c>
      <c s="37">
        <v>150</v>
      </c>
      <c s="36">
        <v>0</v>
      </c>
      <c s="36">
        <f>ROUND(G313*H313,6)</f>
      </c>
      <c r="L313" s="38">
        <v>0</v>
      </c>
      <c s="32">
        <f>ROUND(ROUND(L313,2)*ROUND(G313,3),2)</f>
      </c>
      <c s="36" t="s">
        <v>856</v>
      </c>
      <c>
        <f>(M313*21)/100</f>
      </c>
      <c t="s">
        <v>27</v>
      </c>
    </row>
    <row r="314" spans="1:5" ht="12.75">
      <c r="A314" s="35" t="s">
        <v>55</v>
      </c>
      <c r="E314" s="39" t="s">
        <v>51</v>
      </c>
    </row>
    <row r="315" spans="1:5" ht="12.75">
      <c r="A315" s="35" t="s">
        <v>56</v>
      </c>
      <c r="E315" s="40" t="s">
        <v>51</v>
      </c>
    </row>
    <row r="316" spans="1:5" ht="12.75">
      <c r="A316" t="s">
        <v>57</v>
      </c>
      <c r="E316" s="39" t="s">
        <v>857</v>
      </c>
    </row>
    <row r="317" spans="1:16" ht="25.5">
      <c r="A317" t="s">
        <v>49</v>
      </c>
      <c s="34" t="s">
        <v>639</v>
      </c>
      <c s="34" t="s">
        <v>916</v>
      </c>
      <c s="35" t="s">
        <v>51</v>
      </c>
      <c s="6" t="s">
        <v>917</v>
      </c>
      <c s="36" t="s">
        <v>150</v>
      </c>
      <c s="37">
        <v>450</v>
      </c>
      <c s="36">
        <v>0</v>
      </c>
      <c s="36">
        <f>ROUND(G317*H317,6)</f>
      </c>
      <c r="L317" s="38">
        <v>0</v>
      </c>
      <c s="32">
        <f>ROUND(ROUND(L317,2)*ROUND(G317,3),2)</f>
      </c>
      <c s="36" t="s">
        <v>856</v>
      </c>
      <c>
        <f>(M317*21)/100</f>
      </c>
      <c t="s">
        <v>27</v>
      </c>
    </row>
    <row r="318" spans="1:5" ht="12.75">
      <c r="A318" s="35" t="s">
        <v>55</v>
      </c>
      <c r="E318" s="39" t="s">
        <v>51</v>
      </c>
    </row>
    <row r="319" spans="1:5" ht="12.75">
      <c r="A319" s="35" t="s">
        <v>56</v>
      </c>
      <c r="E319" s="40" t="s">
        <v>51</v>
      </c>
    </row>
    <row r="320" spans="1:5" ht="12.75">
      <c r="A320" t="s">
        <v>57</v>
      </c>
      <c r="E320" s="39" t="s">
        <v>857</v>
      </c>
    </row>
    <row r="321" spans="1:16" ht="25.5">
      <c r="A321" t="s">
        <v>49</v>
      </c>
      <c s="34" t="s">
        <v>643</v>
      </c>
      <c s="34" t="s">
        <v>918</v>
      </c>
      <c s="35" t="s">
        <v>51</v>
      </c>
      <c s="6" t="s">
        <v>919</v>
      </c>
      <c s="36" t="s">
        <v>107</v>
      </c>
      <c s="37">
        <v>28</v>
      </c>
      <c s="36">
        <v>0</v>
      </c>
      <c s="36">
        <f>ROUND(G321*H321,6)</f>
      </c>
      <c r="L321" s="38">
        <v>0</v>
      </c>
      <c s="32">
        <f>ROUND(ROUND(L321,2)*ROUND(G321,3),2)</f>
      </c>
      <c s="36" t="s">
        <v>856</v>
      </c>
      <c>
        <f>(M321*21)/100</f>
      </c>
      <c t="s">
        <v>27</v>
      </c>
    </row>
    <row r="322" spans="1:5" ht="12.75">
      <c r="A322" s="35" t="s">
        <v>55</v>
      </c>
      <c r="E322" s="39" t="s">
        <v>51</v>
      </c>
    </row>
    <row r="323" spans="1:5" ht="12.75">
      <c r="A323" s="35" t="s">
        <v>56</v>
      </c>
      <c r="E323" s="40" t="s">
        <v>51</v>
      </c>
    </row>
    <row r="324" spans="1:5" ht="12.75">
      <c r="A324" t="s">
        <v>57</v>
      </c>
      <c r="E324" s="39" t="s">
        <v>857</v>
      </c>
    </row>
    <row r="325" spans="1:13" ht="12.75">
      <c r="A325" t="s">
        <v>46</v>
      </c>
      <c r="C325" s="31" t="s">
        <v>90</v>
      </c>
      <c r="E325" s="33" t="s">
        <v>920</v>
      </c>
      <c r="J325" s="32">
        <f>0</f>
      </c>
      <c s="32">
        <f>0</f>
      </c>
      <c s="32">
        <f>0+L326</f>
      </c>
      <c s="32">
        <f>0+M326</f>
      </c>
    </row>
    <row r="326" spans="1:16" ht="25.5">
      <c r="A326" t="s">
        <v>49</v>
      </c>
      <c s="34" t="s">
        <v>647</v>
      </c>
      <c s="34" t="s">
        <v>76</v>
      </c>
      <c s="35" t="s">
        <v>51</v>
      </c>
      <c s="6" t="s">
        <v>921</v>
      </c>
      <c s="36" t="s">
        <v>53</v>
      </c>
      <c s="37">
        <v>4.5</v>
      </c>
      <c s="36">
        <v>0</v>
      </c>
      <c s="36">
        <f>ROUND(G326*H326,6)</f>
      </c>
      <c r="L326" s="38">
        <v>0</v>
      </c>
      <c s="32">
        <f>ROUND(ROUND(L326,2)*ROUND(G326,3),2)</f>
      </c>
      <c s="36" t="s">
        <v>856</v>
      </c>
      <c>
        <f>(M326*21)/100</f>
      </c>
      <c t="s">
        <v>27</v>
      </c>
    </row>
    <row r="327" spans="1:5" ht="12.75">
      <c r="A327" s="35" t="s">
        <v>55</v>
      </c>
      <c r="E327" s="39" t="s">
        <v>51</v>
      </c>
    </row>
    <row r="328" spans="1:5" ht="12.75">
      <c r="A328" s="35" t="s">
        <v>56</v>
      </c>
      <c r="E328" s="40" t="s">
        <v>51</v>
      </c>
    </row>
    <row r="329" spans="1:5" ht="12.75">
      <c r="A329" t="s">
        <v>57</v>
      </c>
      <c r="E329" s="39" t="s">
        <v>857</v>
      </c>
    </row>
    <row r="330" spans="1:13" ht="12.75">
      <c r="A330" t="s">
        <v>46</v>
      </c>
      <c r="C330" s="31" t="s">
        <v>27</v>
      </c>
      <c r="E330" s="33" t="s">
        <v>94</v>
      </c>
      <c r="J330" s="32">
        <f>0</f>
      </c>
      <c s="32">
        <f>0</f>
      </c>
      <c s="32">
        <f>0+L331+L335+L339+L343+L347</f>
      </c>
      <c s="32">
        <f>0+M331+M335+M339+M343+M347</f>
      </c>
    </row>
    <row r="331" spans="1:16" ht="12.75">
      <c r="A331" t="s">
        <v>49</v>
      </c>
      <c s="34" t="s">
        <v>90</v>
      </c>
      <c s="34" t="s">
        <v>96</v>
      </c>
      <c s="35" t="s">
        <v>51</v>
      </c>
      <c s="6" t="s">
        <v>97</v>
      </c>
      <c s="36" t="s">
        <v>98</v>
      </c>
      <c s="37">
        <v>3000</v>
      </c>
      <c s="36">
        <v>0</v>
      </c>
      <c s="36">
        <f>ROUND(G331*H331,6)</f>
      </c>
      <c r="L331" s="38">
        <v>0</v>
      </c>
      <c s="32">
        <f>ROUND(ROUND(L331,2)*ROUND(G331,3),2)</f>
      </c>
      <c s="36" t="s">
        <v>54</v>
      </c>
      <c>
        <f>(M331*21)/100</f>
      </c>
      <c t="s">
        <v>27</v>
      </c>
    </row>
    <row r="332" spans="1:5" ht="12.75">
      <c r="A332" s="35" t="s">
        <v>55</v>
      </c>
      <c r="E332" s="39" t="s">
        <v>51</v>
      </c>
    </row>
    <row r="333" spans="1:5" ht="12.75">
      <c r="A333" s="35" t="s">
        <v>56</v>
      </c>
      <c r="E333" s="40" t="s">
        <v>51</v>
      </c>
    </row>
    <row r="334" spans="1:5" ht="63.75">
      <c r="A334" t="s">
        <v>57</v>
      </c>
      <c r="E334" s="39" t="s">
        <v>99</v>
      </c>
    </row>
    <row r="335" spans="1:16" ht="12.75">
      <c r="A335" t="s">
        <v>49</v>
      </c>
      <c s="34" t="s">
        <v>95</v>
      </c>
      <c s="34" t="s">
        <v>101</v>
      </c>
      <c s="35" t="s">
        <v>51</v>
      </c>
      <c s="6" t="s">
        <v>102</v>
      </c>
      <c s="36" t="s">
        <v>98</v>
      </c>
      <c s="37">
        <v>3000</v>
      </c>
      <c s="36">
        <v>0</v>
      </c>
      <c s="36">
        <f>ROUND(G335*H335,6)</f>
      </c>
      <c r="L335" s="38">
        <v>0</v>
      </c>
      <c s="32">
        <f>ROUND(ROUND(L335,2)*ROUND(G335,3),2)</f>
      </c>
      <c s="36" t="s">
        <v>54</v>
      </c>
      <c>
        <f>(M335*21)/100</f>
      </c>
      <c t="s">
        <v>27</v>
      </c>
    </row>
    <row r="336" spans="1:5" ht="12.75">
      <c r="A336" s="35" t="s">
        <v>55</v>
      </c>
      <c r="E336" s="39" t="s">
        <v>51</v>
      </c>
    </row>
    <row r="337" spans="1:5" ht="12.75">
      <c r="A337" s="35" t="s">
        <v>56</v>
      </c>
      <c r="E337" s="40" t="s">
        <v>51</v>
      </c>
    </row>
    <row r="338" spans="1:5" ht="63.75">
      <c r="A338" t="s">
        <v>57</v>
      </c>
      <c r="E338" s="39" t="s">
        <v>103</v>
      </c>
    </row>
    <row r="339" spans="1:16" ht="12.75">
      <c r="A339" t="s">
        <v>49</v>
      </c>
      <c s="34" t="s">
        <v>100</v>
      </c>
      <c s="34" t="s">
        <v>105</v>
      </c>
      <c s="35" t="s">
        <v>51</v>
      </c>
      <c s="6" t="s">
        <v>106</v>
      </c>
      <c s="36" t="s">
        <v>107</v>
      </c>
      <c s="37">
        <v>80</v>
      </c>
      <c s="36">
        <v>0</v>
      </c>
      <c s="36">
        <f>ROUND(G339*H339,6)</f>
      </c>
      <c r="L339" s="38">
        <v>0</v>
      </c>
      <c s="32">
        <f>ROUND(ROUND(L339,2)*ROUND(G339,3),2)</f>
      </c>
      <c s="36" t="s">
        <v>54</v>
      </c>
      <c>
        <f>(M339*21)/100</f>
      </c>
      <c t="s">
        <v>27</v>
      </c>
    </row>
    <row r="340" spans="1:5" ht="12.75">
      <c r="A340" s="35" t="s">
        <v>55</v>
      </c>
      <c r="E340" s="39" t="s">
        <v>51</v>
      </c>
    </row>
    <row r="341" spans="1:5" ht="12.75">
      <c r="A341" s="35" t="s">
        <v>56</v>
      </c>
      <c r="E341" s="40" t="s">
        <v>51</v>
      </c>
    </row>
    <row r="342" spans="1:5" ht="114.75">
      <c r="A342" t="s">
        <v>57</v>
      </c>
      <c r="E342" s="39" t="s">
        <v>108</v>
      </c>
    </row>
    <row r="343" spans="1:16" ht="12.75">
      <c r="A343" t="s">
        <v>49</v>
      </c>
      <c s="34" t="s">
        <v>104</v>
      </c>
      <c s="34" t="s">
        <v>110</v>
      </c>
      <c s="35" t="s">
        <v>51</v>
      </c>
      <c s="6" t="s">
        <v>111</v>
      </c>
      <c s="36" t="s">
        <v>107</v>
      </c>
      <c s="37">
        <v>80</v>
      </c>
      <c s="36">
        <v>0</v>
      </c>
      <c s="36">
        <f>ROUND(G343*H343,6)</f>
      </c>
      <c r="L343" s="38">
        <v>0</v>
      </c>
      <c s="32">
        <f>ROUND(ROUND(L343,2)*ROUND(G343,3),2)</f>
      </c>
      <c s="36" t="s">
        <v>54</v>
      </c>
      <c>
        <f>(M343*21)/100</f>
      </c>
      <c t="s">
        <v>27</v>
      </c>
    </row>
    <row r="344" spans="1:5" ht="12.75">
      <c r="A344" s="35" t="s">
        <v>55</v>
      </c>
      <c r="E344" s="39" t="s">
        <v>51</v>
      </c>
    </row>
    <row r="345" spans="1:5" ht="12.75">
      <c r="A345" s="35" t="s">
        <v>56</v>
      </c>
      <c r="E345" s="40" t="s">
        <v>51</v>
      </c>
    </row>
    <row r="346" spans="1:5" ht="114.75">
      <c r="A346" t="s">
        <v>57</v>
      </c>
      <c r="E346" s="39" t="s">
        <v>108</v>
      </c>
    </row>
    <row r="347" spans="1:16" ht="25.5">
      <c r="A347" t="s">
        <v>49</v>
      </c>
      <c s="34" t="s">
        <v>109</v>
      </c>
      <c s="34" t="s">
        <v>113</v>
      </c>
      <c s="35" t="s">
        <v>51</v>
      </c>
      <c s="6" t="s">
        <v>114</v>
      </c>
      <c s="36" t="s">
        <v>115</v>
      </c>
      <c s="37">
        <v>88</v>
      </c>
      <c s="36">
        <v>0</v>
      </c>
      <c s="36">
        <f>ROUND(G347*H347,6)</f>
      </c>
      <c r="L347" s="38">
        <v>0</v>
      </c>
      <c s="32">
        <f>ROUND(ROUND(L347,2)*ROUND(G347,3),2)</f>
      </c>
      <c s="36" t="s">
        <v>54</v>
      </c>
      <c>
        <f>(M347*21)/100</f>
      </c>
      <c t="s">
        <v>27</v>
      </c>
    </row>
    <row r="348" spans="1:5" ht="12.75">
      <c r="A348" s="35" t="s">
        <v>55</v>
      </c>
      <c r="E348" s="39" t="s">
        <v>51</v>
      </c>
    </row>
    <row r="349" spans="1:5" ht="12.75">
      <c r="A349" s="35" t="s">
        <v>56</v>
      </c>
      <c r="E349" s="40" t="s">
        <v>51</v>
      </c>
    </row>
    <row r="350" spans="1:5" ht="63.75">
      <c r="A350" t="s">
        <v>57</v>
      </c>
      <c r="E350" s="39" t="s">
        <v>116</v>
      </c>
    </row>
    <row r="351" spans="1:13" ht="12.75">
      <c r="A351" t="s">
        <v>46</v>
      </c>
      <c r="C351" s="31" t="s">
        <v>26</v>
      </c>
      <c r="E351" s="33" t="s">
        <v>118</v>
      </c>
      <c r="J351" s="32">
        <f>0</f>
      </c>
      <c s="32">
        <f>0</f>
      </c>
      <c s="32">
        <f>0+L352+L356+L360+L364</f>
      </c>
      <c s="32">
        <f>0+M352+M356+M360+M364</f>
      </c>
    </row>
    <row r="352" spans="1:16" ht="12.75">
      <c r="A352" t="s">
        <v>49</v>
      </c>
      <c s="34" t="s">
        <v>112</v>
      </c>
      <c s="34" t="s">
        <v>120</v>
      </c>
      <c s="35" t="s">
        <v>51</v>
      </c>
      <c s="6" t="s">
        <v>121</v>
      </c>
      <c s="36" t="s">
        <v>122</v>
      </c>
      <c s="37">
        <v>616.26</v>
      </c>
      <c s="36">
        <v>0</v>
      </c>
      <c s="36">
        <f>ROUND(G352*H352,6)</f>
      </c>
      <c r="L352" s="38">
        <v>0</v>
      </c>
      <c s="32">
        <f>ROUND(ROUND(L352,2)*ROUND(G352,3),2)</f>
      </c>
      <c s="36" t="s">
        <v>54</v>
      </c>
      <c>
        <f>(M352*21)/100</f>
      </c>
      <c t="s">
        <v>27</v>
      </c>
    </row>
    <row r="353" spans="1:5" ht="12.75">
      <c r="A353" s="35" t="s">
        <v>55</v>
      </c>
      <c r="E353" s="39" t="s">
        <v>51</v>
      </c>
    </row>
    <row r="354" spans="1:5" ht="12.75">
      <c r="A354" s="35" t="s">
        <v>56</v>
      </c>
      <c r="E354" s="40" t="s">
        <v>51</v>
      </c>
    </row>
    <row r="355" spans="1:5" ht="25.5">
      <c r="A355" t="s">
        <v>57</v>
      </c>
      <c r="E355" s="39" t="s">
        <v>123</v>
      </c>
    </row>
    <row r="356" spans="1:16" ht="12.75">
      <c r="A356" t="s">
        <v>49</v>
      </c>
      <c s="34" t="s">
        <v>119</v>
      </c>
      <c s="34" t="s">
        <v>125</v>
      </c>
      <c s="35" t="s">
        <v>51</v>
      </c>
      <c s="6" t="s">
        <v>126</v>
      </c>
      <c s="36" t="s">
        <v>115</v>
      </c>
      <c s="37">
        <v>20.02</v>
      </c>
      <c s="36">
        <v>0</v>
      </c>
      <c s="36">
        <f>ROUND(G356*H356,6)</f>
      </c>
      <c r="L356" s="38">
        <v>0</v>
      </c>
      <c s="32">
        <f>ROUND(ROUND(L356,2)*ROUND(G356,3),2)</f>
      </c>
      <c s="36" t="s">
        <v>54</v>
      </c>
      <c>
        <f>(M356*21)/100</f>
      </c>
      <c t="s">
        <v>27</v>
      </c>
    </row>
    <row r="357" spans="1:5" ht="12.75">
      <c r="A357" s="35" t="s">
        <v>55</v>
      </c>
      <c r="E357" s="39" t="s">
        <v>51</v>
      </c>
    </row>
    <row r="358" spans="1:5" ht="12.75">
      <c r="A358" s="35" t="s">
        <v>56</v>
      </c>
      <c r="E358" s="40" t="s">
        <v>51</v>
      </c>
    </row>
    <row r="359" spans="1:5" ht="409.5">
      <c r="A359" t="s">
        <v>57</v>
      </c>
      <c r="E359" s="39" t="s">
        <v>127</v>
      </c>
    </row>
    <row r="360" spans="1:16" ht="12.75">
      <c r="A360" t="s">
        <v>49</v>
      </c>
      <c s="34" t="s">
        <v>124</v>
      </c>
      <c s="34" t="s">
        <v>129</v>
      </c>
      <c s="35" t="s">
        <v>51</v>
      </c>
      <c s="6" t="s">
        <v>130</v>
      </c>
      <c s="36" t="s">
        <v>115</v>
      </c>
      <c s="37">
        <v>5.005</v>
      </c>
      <c s="36">
        <v>0</v>
      </c>
      <c s="36">
        <f>ROUND(G360*H360,6)</f>
      </c>
      <c r="L360" s="38">
        <v>0</v>
      </c>
      <c s="32">
        <f>ROUND(ROUND(L360,2)*ROUND(G360,3),2)</f>
      </c>
      <c s="36" t="s">
        <v>54</v>
      </c>
      <c>
        <f>(M360*21)/100</f>
      </c>
      <c t="s">
        <v>27</v>
      </c>
    </row>
    <row r="361" spans="1:5" ht="12.75">
      <c r="A361" s="35" t="s">
        <v>55</v>
      </c>
      <c r="E361" s="39" t="s">
        <v>51</v>
      </c>
    </row>
    <row r="362" spans="1:5" ht="12.75">
      <c r="A362" s="35" t="s">
        <v>56</v>
      </c>
      <c r="E362" s="40" t="s">
        <v>51</v>
      </c>
    </row>
    <row r="363" spans="1:5" ht="409.5">
      <c r="A363" t="s">
        <v>57</v>
      </c>
      <c r="E363" s="39" t="s">
        <v>131</v>
      </c>
    </row>
    <row r="364" spans="1:16" ht="12.75">
      <c r="A364" t="s">
        <v>49</v>
      </c>
      <c s="34" t="s">
        <v>128</v>
      </c>
      <c s="34" t="s">
        <v>133</v>
      </c>
      <c s="35" t="s">
        <v>51</v>
      </c>
      <c s="6" t="s">
        <v>134</v>
      </c>
      <c s="36" t="s">
        <v>115</v>
      </c>
      <c s="37">
        <v>1.317</v>
      </c>
      <c s="36">
        <v>0</v>
      </c>
      <c s="36">
        <f>ROUND(G364*H364,6)</f>
      </c>
      <c r="L364" s="38">
        <v>0</v>
      </c>
      <c s="32">
        <f>ROUND(ROUND(L364,2)*ROUND(G364,3),2)</f>
      </c>
      <c s="36" t="s">
        <v>54</v>
      </c>
      <c>
        <f>(M364*21)/100</f>
      </c>
      <c t="s">
        <v>27</v>
      </c>
    </row>
    <row r="365" spans="1:5" ht="12.75">
      <c r="A365" s="35" t="s">
        <v>55</v>
      </c>
      <c r="E365" s="39" t="s">
        <v>51</v>
      </c>
    </row>
    <row r="366" spans="1:5" ht="12.75">
      <c r="A366" s="35" t="s">
        <v>56</v>
      </c>
      <c r="E366" s="40" t="s">
        <v>51</v>
      </c>
    </row>
    <row r="367" spans="1:5" ht="409.5">
      <c r="A367" t="s">
        <v>57</v>
      </c>
      <c r="E367" s="39" t="s">
        <v>131</v>
      </c>
    </row>
    <row r="368" spans="1:13" ht="12.75">
      <c r="A368" t="s">
        <v>46</v>
      </c>
      <c r="C368" s="31" t="s">
        <v>63</v>
      </c>
      <c r="E368" s="33" t="s">
        <v>136</v>
      </c>
      <c r="J368" s="32">
        <f>0</f>
      </c>
      <c s="32">
        <f>0</f>
      </c>
      <c s="32">
        <f>0+L369+L373</f>
      </c>
      <c s="32">
        <f>0+M369+M373</f>
      </c>
    </row>
    <row r="369" spans="1:16" ht="12.75">
      <c r="A369" t="s">
        <v>49</v>
      </c>
      <c s="34" t="s">
        <v>132</v>
      </c>
      <c s="34" t="s">
        <v>138</v>
      </c>
      <c s="35" t="s">
        <v>51</v>
      </c>
      <c s="6" t="s">
        <v>139</v>
      </c>
      <c s="36" t="s">
        <v>115</v>
      </c>
      <c s="37">
        <v>600</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409.5">
      <c r="A372" t="s">
        <v>57</v>
      </c>
      <c r="E372" s="39" t="s">
        <v>140</v>
      </c>
    </row>
    <row r="373" spans="1:16" ht="12.75">
      <c r="A373" t="s">
        <v>49</v>
      </c>
      <c s="34" t="s">
        <v>137</v>
      </c>
      <c s="34" t="s">
        <v>142</v>
      </c>
      <c s="35" t="s">
        <v>51</v>
      </c>
      <c s="6" t="s">
        <v>143</v>
      </c>
      <c s="36" t="s">
        <v>115</v>
      </c>
      <c s="37">
        <v>60</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409.5">
      <c r="A376" t="s">
        <v>57</v>
      </c>
      <c r="E376" s="39" t="s">
        <v>144</v>
      </c>
    </row>
    <row r="377" spans="1:13" ht="12.75">
      <c r="A377" t="s">
        <v>46</v>
      </c>
      <c r="C377" s="31" t="s">
        <v>66</v>
      </c>
      <c r="E377" s="33" t="s">
        <v>153</v>
      </c>
      <c r="J377" s="32">
        <f>0</f>
      </c>
      <c s="32">
        <f>0</f>
      </c>
      <c s="32">
        <f>0+L378+L382+L386+L390+L394+L398+L402</f>
      </c>
      <c s="32">
        <f>0+M378+M382+M386+M390+M394+M398+M402</f>
      </c>
    </row>
    <row r="378" spans="1:16" ht="25.5">
      <c r="A378" t="s">
        <v>49</v>
      </c>
      <c s="34" t="s">
        <v>141</v>
      </c>
      <c s="34" t="s">
        <v>155</v>
      </c>
      <c s="35" t="s">
        <v>51</v>
      </c>
      <c s="6" t="s">
        <v>156</v>
      </c>
      <c s="36" t="s">
        <v>107</v>
      </c>
      <c s="37">
        <v>118</v>
      </c>
      <c s="36">
        <v>0</v>
      </c>
      <c s="36">
        <f>ROUND(G378*H378,6)</f>
      </c>
      <c r="L378" s="38">
        <v>0</v>
      </c>
      <c s="32">
        <f>ROUND(ROUND(L378,2)*ROUND(G378,3),2)</f>
      </c>
      <c s="36" t="s">
        <v>54</v>
      </c>
      <c>
        <f>(M378*21)/100</f>
      </c>
      <c t="s">
        <v>27</v>
      </c>
    </row>
    <row r="379" spans="1:5" ht="12.75">
      <c r="A379" s="35" t="s">
        <v>55</v>
      </c>
      <c r="E379" s="39" t="s">
        <v>51</v>
      </c>
    </row>
    <row r="380" spans="1:5" ht="12.75">
      <c r="A380" s="35" t="s">
        <v>56</v>
      </c>
      <c r="E380" s="40" t="s">
        <v>51</v>
      </c>
    </row>
    <row r="381" spans="1:5" ht="140.25">
      <c r="A381" t="s">
        <v>57</v>
      </c>
      <c r="E381" s="39" t="s">
        <v>157</v>
      </c>
    </row>
    <row r="382" spans="1:16" ht="12.75">
      <c r="A382" t="s">
        <v>49</v>
      </c>
      <c s="34" t="s">
        <v>147</v>
      </c>
      <c s="34" t="s">
        <v>159</v>
      </c>
      <c s="35" t="s">
        <v>51</v>
      </c>
      <c s="6" t="s">
        <v>160</v>
      </c>
      <c s="36" t="s">
        <v>107</v>
      </c>
      <c s="37">
        <v>118</v>
      </c>
      <c s="36">
        <v>0</v>
      </c>
      <c s="36">
        <f>ROUND(G382*H382,6)</f>
      </c>
      <c r="L382" s="38">
        <v>0</v>
      </c>
      <c s="32">
        <f>ROUND(ROUND(L382,2)*ROUND(G382,3),2)</f>
      </c>
      <c s="36" t="s">
        <v>54</v>
      </c>
      <c>
        <f>(M382*21)/100</f>
      </c>
      <c t="s">
        <v>27</v>
      </c>
    </row>
    <row r="383" spans="1:5" ht="12.75">
      <c r="A383" s="35" t="s">
        <v>55</v>
      </c>
      <c r="E383" s="39" t="s">
        <v>51</v>
      </c>
    </row>
    <row r="384" spans="1:5" ht="12.75">
      <c r="A384" s="35" t="s">
        <v>56</v>
      </c>
      <c r="E384" s="40" t="s">
        <v>51</v>
      </c>
    </row>
    <row r="385" spans="1:5" ht="216.75">
      <c r="A385" t="s">
        <v>57</v>
      </c>
      <c r="E385" s="39" t="s">
        <v>161</v>
      </c>
    </row>
    <row r="386" spans="1:16" ht="12.75">
      <c r="A386" t="s">
        <v>49</v>
      </c>
      <c s="34" t="s">
        <v>154</v>
      </c>
      <c s="34" t="s">
        <v>163</v>
      </c>
      <c s="35" t="s">
        <v>51</v>
      </c>
      <c s="6" t="s">
        <v>164</v>
      </c>
      <c s="36" t="s">
        <v>107</v>
      </c>
      <c s="37">
        <v>149</v>
      </c>
      <c s="36">
        <v>0</v>
      </c>
      <c s="36">
        <f>ROUND(G386*H386,6)</f>
      </c>
      <c r="L386" s="38">
        <v>0</v>
      </c>
      <c s="32">
        <f>ROUND(ROUND(L386,2)*ROUND(G386,3),2)</f>
      </c>
      <c s="36" t="s">
        <v>54</v>
      </c>
      <c>
        <f>(M386*21)/100</f>
      </c>
      <c t="s">
        <v>27</v>
      </c>
    </row>
    <row r="387" spans="1:5" ht="12.75">
      <c r="A387" s="35" t="s">
        <v>55</v>
      </c>
      <c r="E387" s="39" t="s">
        <v>51</v>
      </c>
    </row>
    <row r="388" spans="1:5" ht="12.75">
      <c r="A388" s="35" t="s">
        <v>56</v>
      </c>
      <c r="E388" s="40" t="s">
        <v>51</v>
      </c>
    </row>
    <row r="389" spans="1:5" ht="191.25">
      <c r="A389" t="s">
        <v>57</v>
      </c>
      <c r="E389" s="39" t="s">
        <v>165</v>
      </c>
    </row>
    <row r="390" spans="1:16" ht="12.75">
      <c r="A390" t="s">
        <v>49</v>
      </c>
      <c s="34" t="s">
        <v>158</v>
      </c>
      <c s="34" t="s">
        <v>167</v>
      </c>
      <c s="35" t="s">
        <v>51</v>
      </c>
      <c s="6" t="s">
        <v>168</v>
      </c>
      <c s="36" t="s">
        <v>150</v>
      </c>
      <c s="37">
        <v>5100</v>
      </c>
      <c s="36">
        <v>0</v>
      </c>
      <c s="36">
        <f>ROUND(G390*H390,6)</f>
      </c>
      <c r="L390" s="38">
        <v>0</v>
      </c>
      <c s="32">
        <f>ROUND(ROUND(L390,2)*ROUND(G390,3),2)</f>
      </c>
      <c s="36" t="s">
        <v>54</v>
      </c>
      <c>
        <f>(M390*21)/100</f>
      </c>
      <c t="s">
        <v>27</v>
      </c>
    </row>
    <row r="391" spans="1:5" ht="12.75">
      <c r="A391" s="35" t="s">
        <v>55</v>
      </c>
      <c r="E391" s="39" t="s">
        <v>51</v>
      </c>
    </row>
    <row r="392" spans="1:5" ht="12.75">
      <c r="A392" s="35" t="s">
        <v>56</v>
      </c>
      <c r="E392" s="40" t="s">
        <v>51</v>
      </c>
    </row>
    <row r="393" spans="1:5" ht="191.25">
      <c r="A393" t="s">
        <v>57</v>
      </c>
      <c r="E393" s="39" t="s">
        <v>169</v>
      </c>
    </row>
    <row r="394" spans="1:16" ht="12.75">
      <c r="A394" t="s">
        <v>49</v>
      </c>
      <c s="34" t="s">
        <v>162</v>
      </c>
      <c s="34" t="s">
        <v>171</v>
      </c>
      <c s="35" t="s">
        <v>51</v>
      </c>
      <c s="6" t="s">
        <v>172</v>
      </c>
      <c s="36" t="s">
        <v>150</v>
      </c>
      <c s="37">
        <v>270</v>
      </c>
      <c s="36">
        <v>0</v>
      </c>
      <c s="36">
        <f>ROUND(G394*H394,6)</f>
      </c>
      <c r="L394" s="38">
        <v>0</v>
      </c>
      <c s="32">
        <f>ROUND(ROUND(L394,2)*ROUND(G394,3),2)</f>
      </c>
      <c s="36" t="s">
        <v>54</v>
      </c>
      <c>
        <f>(M394*21)/100</f>
      </c>
      <c t="s">
        <v>27</v>
      </c>
    </row>
    <row r="395" spans="1:5" ht="12.75">
      <c r="A395" s="35" t="s">
        <v>55</v>
      </c>
      <c r="E395" s="39" t="s">
        <v>51</v>
      </c>
    </row>
    <row r="396" spans="1:5" ht="12.75">
      <c r="A396" s="35" t="s">
        <v>56</v>
      </c>
      <c r="E396" s="40" t="s">
        <v>51</v>
      </c>
    </row>
    <row r="397" spans="1:5" ht="191.25">
      <c r="A397" t="s">
        <v>57</v>
      </c>
      <c r="E397" s="39" t="s">
        <v>173</v>
      </c>
    </row>
    <row r="398" spans="1:16" ht="12.75">
      <c r="A398" t="s">
        <v>49</v>
      </c>
      <c s="34" t="s">
        <v>166</v>
      </c>
      <c s="34" t="s">
        <v>175</v>
      </c>
      <c s="35" t="s">
        <v>51</v>
      </c>
      <c s="6" t="s">
        <v>176</v>
      </c>
      <c s="36" t="s">
        <v>150</v>
      </c>
      <c s="37">
        <v>2800</v>
      </c>
      <c s="36">
        <v>0</v>
      </c>
      <c s="36">
        <f>ROUND(G398*H398,6)</f>
      </c>
      <c r="L398" s="38">
        <v>0</v>
      </c>
      <c s="32">
        <f>ROUND(ROUND(L398,2)*ROUND(G398,3),2)</f>
      </c>
      <c s="36" t="s">
        <v>54</v>
      </c>
      <c>
        <f>(M398*21)/100</f>
      </c>
      <c t="s">
        <v>27</v>
      </c>
    </row>
    <row r="399" spans="1:5" ht="12.75">
      <c r="A399" s="35" t="s">
        <v>55</v>
      </c>
      <c r="E399" s="39" t="s">
        <v>51</v>
      </c>
    </row>
    <row r="400" spans="1:5" ht="12.75">
      <c r="A400" s="35" t="s">
        <v>56</v>
      </c>
      <c r="E400" s="40" t="s">
        <v>51</v>
      </c>
    </row>
    <row r="401" spans="1:5" ht="242.25">
      <c r="A401" t="s">
        <v>57</v>
      </c>
      <c r="E401" s="39" t="s">
        <v>177</v>
      </c>
    </row>
    <row r="402" spans="1:16" ht="25.5">
      <c r="A402" t="s">
        <v>49</v>
      </c>
      <c s="34" t="s">
        <v>170</v>
      </c>
      <c s="34" t="s">
        <v>187</v>
      </c>
      <c s="35" t="s">
        <v>51</v>
      </c>
      <c s="6" t="s">
        <v>188</v>
      </c>
      <c s="36" t="s">
        <v>150</v>
      </c>
      <c s="37">
        <v>5100</v>
      </c>
      <c s="36">
        <v>0</v>
      </c>
      <c s="36">
        <f>ROUND(G402*H402,6)</f>
      </c>
      <c r="L402" s="38">
        <v>0</v>
      </c>
      <c s="32">
        <f>ROUND(ROUND(L402,2)*ROUND(G402,3),2)</f>
      </c>
      <c s="36" t="s">
        <v>54</v>
      </c>
      <c>
        <f>(M402*21)/100</f>
      </c>
      <c t="s">
        <v>27</v>
      </c>
    </row>
    <row r="403" spans="1:5" ht="12.75">
      <c r="A403" s="35" t="s">
        <v>55</v>
      </c>
      <c r="E403" s="39" t="s">
        <v>51</v>
      </c>
    </row>
    <row r="404" spans="1:5" ht="12.75">
      <c r="A404" s="35" t="s">
        <v>56</v>
      </c>
      <c r="E404" s="40" t="s">
        <v>51</v>
      </c>
    </row>
    <row r="405" spans="1:5" ht="242.25">
      <c r="A405" t="s">
        <v>57</v>
      </c>
      <c r="E405" s="39" t="s">
        <v>189</v>
      </c>
    </row>
    <row r="406" spans="1:13" ht="12.75">
      <c r="A406" t="s">
        <v>46</v>
      </c>
      <c r="C406" s="31" t="s">
        <v>69</v>
      </c>
      <c r="E406" s="33" t="s">
        <v>201</v>
      </c>
      <c r="J406" s="32">
        <f>0</f>
      </c>
      <c s="32">
        <f>0</f>
      </c>
      <c s="32">
        <f>0+L407+L411+L415+L419+L423+L427+L431+L435+L439+L443+L447+L451+L455+L459+L463+L467+L471+L475+L479+L483+L487+L491+L495+L499+L503+L507+L511+L515+L519+L523+L527+L531+L535+L539+L543+L547+L551+L555+L559+L563</f>
      </c>
      <c s="32">
        <f>0+M407+M411+M415+M419+M423+M427+M431+M435+M439+M443+M447+M451+M455+M459+M463+M467+M471+M475+M479+M483+M487+M491+M495+M499+M503+M507+M511+M515+M519+M523+M527+M531+M535+M539+M543+M547+M551+M555+M559+M563</f>
      </c>
    </row>
    <row r="407" spans="1:16" ht="12.75">
      <c r="A407" t="s">
        <v>49</v>
      </c>
      <c s="34" t="s">
        <v>174</v>
      </c>
      <c s="34" t="s">
        <v>203</v>
      </c>
      <c s="35" t="s">
        <v>51</v>
      </c>
      <c s="6" t="s">
        <v>204</v>
      </c>
      <c s="36" t="s">
        <v>205</v>
      </c>
      <c s="37">
        <v>3.1</v>
      </c>
      <c s="36">
        <v>0</v>
      </c>
      <c s="36">
        <f>ROUND(G407*H407,6)</f>
      </c>
      <c r="L407" s="38">
        <v>0</v>
      </c>
      <c s="32">
        <f>ROUND(ROUND(L407,2)*ROUND(G407,3),2)</f>
      </c>
      <c s="36" t="s">
        <v>54</v>
      </c>
      <c>
        <f>(M407*21)/100</f>
      </c>
      <c t="s">
        <v>27</v>
      </c>
    </row>
    <row r="408" spans="1:5" ht="12.75">
      <c r="A408" s="35" t="s">
        <v>55</v>
      </c>
      <c r="E408" s="39" t="s">
        <v>51</v>
      </c>
    </row>
    <row r="409" spans="1:5" ht="12.75">
      <c r="A409" s="35" t="s">
        <v>56</v>
      </c>
      <c r="E409" s="40" t="s">
        <v>51</v>
      </c>
    </row>
    <row r="410" spans="1:5" ht="140.25">
      <c r="A410" t="s">
        <v>57</v>
      </c>
      <c r="E410" s="39" t="s">
        <v>206</v>
      </c>
    </row>
    <row r="411" spans="1:16" ht="12.75">
      <c r="A411" t="s">
        <v>49</v>
      </c>
      <c s="34" t="s">
        <v>178</v>
      </c>
      <c s="34" t="s">
        <v>208</v>
      </c>
      <c s="35" t="s">
        <v>51</v>
      </c>
      <c s="6" t="s">
        <v>209</v>
      </c>
      <c s="36" t="s">
        <v>205</v>
      </c>
      <c s="37">
        <v>108</v>
      </c>
      <c s="36">
        <v>0</v>
      </c>
      <c s="36">
        <f>ROUND(G411*H411,6)</f>
      </c>
      <c r="L411" s="38">
        <v>0</v>
      </c>
      <c s="32">
        <f>ROUND(ROUND(L411,2)*ROUND(G411,3),2)</f>
      </c>
      <c s="36" t="s">
        <v>54</v>
      </c>
      <c>
        <f>(M411*21)/100</f>
      </c>
      <c t="s">
        <v>27</v>
      </c>
    </row>
    <row r="412" spans="1:5" ht="12.75">
      <c r="A412" s="35" t="s">
        <v>55</v>
      </c>
      <c r="E412" s="39" t="s">
        <v>51</v>
      </c>
    </row>
    <row r="413" spans="1:5" ht="12.75">
      <c r="A413" s="35" t="s">
        <v>56</v>
      </c>
      <c r="E413" s="40" t="s">
        <v>51</v>
      </c>
    </row>
    <row r="414" spans="1:5" ht="140.25">
      <c r="A414" t="s">
        <v>57</v>
      </c>
      <c r="E414" s="39" t="s">
        <v>206</v>
      </c>
    </row>
    <row r="415" spans="1:16" ht="12.75">
      <c r="A415" t="s">
        <v>49</v>
      </c>
      <c s="34" t="s">
        <v>182</v>
      </c>
      <c s="34" t="s">
        <v>211</v>
      </c>
      <c s="35" t="s">
        <v>51</v>
      </c>
      <c s="6" t="s">
        <v>212</v>
      </c>
      <c s="36" t="s">
        <v>205</v>
      </c>
      <c s="37">
        <v>290</v>
      </c>
      <c s="36">
        <v>0</v>
      </c>
      <c s="36">
        <f>ROUND(G415*H415,6)</f>
      </c>
      <c r="L415" s="38">
        <v>0</v>
      </c>
      <c s="32">
        <f>ROUND(ROUND(L415,2)*ROUND(G415,3),2)</f>
      </c>
      <c s="36" t="s">
        <v>54</v>
      </c>
      <c>
        <f>(M415*21)/100</f>
      </c>
      <c t="s">
        <v>27</v>
      </c>
    </row>
    <row r="416" spans="1:5" ht="12.75">
      <c r="A416" s="35" t="s">
        <v>55</v>
      </c>
      <c r="E416" s="39" t="s">
        <v>51</v>
      </c>
    </row>
    <row r="417" spans="1:5" ht="12.75">
      <c r="A417" s="35" t="s">
        <v>56</v>
      </c>
      <c r="E417" s="40" t="s">
        <v>51</v>
      </c>
    </row>
    <row r="418" spans="1:5" ht="140.25">
      <c r="A418" t="s">
        <v>57</v>
      </c>
      <c r="E418" s="39" t="s">
        <v>206</v>
      </c>
    </row>
    <row r="419" spans="1:16" ht="25.5">
      <c r="A419" t="s">
        <v>49</v>
      </c>
      <c s="34" t="s">
        <v>186</v>
      </c>
      <c s="34" t="s">
        <v>214</v>
      </c>
      <c s="35" t="s">
        <v>51</v>
      </c>
      <c s="6" t="s">
        <v>215</v>
      </c>
      <c s="36" t="s">
        <v>107</v>
      </c>
      <c s="37">
        <v>88</v>
      </c>
      <c s="36">
        <v>0</v>
      </c>
      <c s="36">
        <f>ROUND(G419*H419,6)</f>
      </c>
      <c r="L419" s="38">
        <v>0</v>
      </c>
      <c s="32">
        <f>ROUND(ROUND(L419,2)*ROUND(G419,3),2)</f>
      </c>
      <c s="36" t="s">
        <v>54</v>
      </c>
      <c>
        <f>(M419*21)/100</f>
      </c>
      <c t="s">
        <v>27</v>
      </c>
    </row>
    <row r="420" spans="1:5" ht="12.75">
      <c r="A420" s="35" t="s">
        <v>55</v>
      </c>
      <c r="E420" s="39" t="s">
        <v>51</v>
      </c>
    </row>
    <row r="421" spans="1:5" ht="12.75">
      <c r="A421" s="35" t="s">
        <v>56</v>
      </c>
      <c r="E421" s="40" t="s">
        <v>51</v>
      </c>
    </row>
    <row r="422" spans="1:5" ht="191.25">
      <c r="A422" t="s">
        <v>57</v>
      </c>
      <c r="E422" s="39" t="s">
        <v>216</v>
      </c>
    </row>
    <row r="423" spans="1:16" ht="25.5">
      <c r="A423" t="s">
        <v>49</v>
      </c>
      <c s="34" t="s">
        <v>190</v>
      </c>
      <c s="34" t="s">
        <v>218</v>
      </c>
      <c s="35" t="s">
        <v>51</v>
      </c>
      <c s="6" t="s">
        <v>219</v>
      </c>
      <c s="36" t="s">
        <v>107</v>
      </c>
      <c s="37">
        <v>30</v>
      </c>
      <c s="36">
        <v>0</v>
      </c>
      <c s="36">
        <f>ROUND(G423*H423,6)</f>
      </c>
      <c r="L423" s="38">
        <v>0</v>
      </c>
      <c s="32">
        <f>ROUND(ROUND(L423,2)*ROUND(G423,3),2)</f>
      </c>
      <c s="36" t="s">
        <v>54</v>
      </c>
      <c>
        <f>(M423*21)/100</f>
      </c>
      <c t="s">
        <v>27</v>
      </c>
    </row>
    <row r="424" spans="1:5" ht="12.75">
      <c r="A424" s="35" t="s">
        <v>55</v>
      </c>
      <c r="E424" s="39" t="s">
        <v>51</v>
      </c>
    </row>
    <row r="425" spans="1:5" ht="12.75">
      <c r="A425" s="35" t="s">
        <v>56</v>
      </c>
      <c r="E425" s="40" t="s">
        <v>51</v>
      </c>
    </row>
    <row r="426" spans="1:5" ht="191.25">
      <c r="A426" t="s">
        <v>57</v>
      </c>
      <c r="E426" s="39" t="s">
        <v>216</v>
      </c>
    </row>
    <row r="427" spans="1:16" ht="25.5">
      <c r="A427" t="s">
        <v>49</v>
      </c>
      <c s="34" t="s">
        <v>193</v>
      </c>
      <c s="34" t="s">
        <v>221</v>
      </c>
      <c s="35" t="s">
        <v>51</v>
      </c>
      <c s="6" t="s">
        <v>222</v>
      </c>
      <c s="36" t="s">
        <v>107</v>
      </c>
      <c s="37">
        <v>3</v>
      </c>
      <c s="36">
        <v>0</v>
      </c>
      <c s="36">
        <f>ROUND(G427*H427,6)</f>
      </c>
      <c r="L427" s="38">
        <v>0</v>
      </c>
      <c s="32">
        <f>ROUND(ROUND(L427,2)*ROUND(G427,3),2)</f>
      </c>
      <c s="36" t="s">
        <v>54</v>
      </c>
      <c>
        <f>(M427*21)/100</f>
      </c>
      <c t="s">
        <v>27</v>
      </c>
    </row>
    <row r="428" spans="1:5" ht="12.75">
      <c r="A428" s="35" t="s">
        <v>55</v>
      </c>
      <c r="E428" s="39" t="s">
        <v>51</v>
      </c>
    </row>
    <row r="429" spans="1:5" ht="12.75">
      <c r="A429" s="35" t="s">
        <v>56</v>
      </c>
      <c r="E429" s="40" t="s">
        <v>51</v>
      </c>
    </row>
    <row r="430" spans="1:5" ht="229.5">
      <c r="A430" t="s">
        <v>57</v>
      </c>
      <c r="E430" s="39" t="s">
        <v>223</v>
      </c>
    </row>
    <row r="431" spans="1:16" ht="25.5">
      <c r="A431" t="s">
        <v>49</v>
      </c>
      <c s="34" t="s">
        <v>197</v>
      </c>
      <c s="34" t="s">
        <v>225</v>
      </c>
      <c s="35" t="s">
        <v>51</v>
      </c>
      <c s="6" t="s">
        <v>226</v>
      </c>
      <c s="36" t="s">
        <v>107</v>
      </c>
      <c s="37">
        <v>99</v>
      </c>
      <c s="36">
        <v>0</v>
      </c>
      <c s="36">
        <f>ROUND(G431*H431,6)</f>
      </c>
      <c r="L431" s="38">
        <v>0</v>
      </c>
      <c s="32">
        <f>ROUND(ROUND(L431,2)*ROUND(G431,3),2)</f>
      </c>
      <c s="36" t="s">
        <v>54</v>
      </c>
      <c>
        <f>(M431*21)/100</f>
      </c>
      <c t="s">
        <v>27</v>
      </c>
    </row>
    <row r="432" spans="1:5" ht="12.75">
      <c r="A432" s="35" t="s">
        <v>55</v>
      </c>
      <c r="E432" s="39" t="s">
        <v>51</v>
      </c>
    </row>
    <row r="433" spans="1:5" ht="12.75">
      <c r="A433" s="35" t="s">
        <v>56</v>
      </c>
      <c r="E433" s="40" t="s">
        <v>51</v>
      </c>
    </row>
    <row r="434" spans="1:5" ht="229.5">
      <c r="A434" t="s">
        <v>57</v>
      </c>
      <c r="E434" s="39" t="s">
        <v>227</v>
      </c>
    </row>
    <row r="435" spans="1:16" ht="25.5">
      <c r="A435" t="s">
        <v>49</v>
      </c>
      <c s="34" t="s">
        <v>202</v>
      </c>
      <c s="34" t="s">
        <v>229</v>
      </c>
      <c s="35" t="s">
        <v>51</v>
      </c>
      <c s="6" t="s">
        <v>230</v>
      </c>
      <c s="36" t="s">
        <v>107</v>
      </c>
      <c s="37">
        <v>47</v>
      </c>
      <c s="36">
        <v>0</v>
      </c>
      <c s="36">
        <f>ROUND(G435*H435,6)</f>
      </c>
      <c r="L435" s="38">
        <v>0</v>
      </c>
      <c s="32">
        <f>ROUND(ROUND(L435,2)*ROUND(G435,3),2)</f>
      </c>
      <c s="36" t="s">
        <v>54</v>
      </c>
      <c>
        <f>(M435*21)/100</f>
      </c>
      <c t="s">
        <v>27</v>
      </c>
    </row>
    <row r="436" spans="1:5" ht="12.75">
      <c r="A436" s="35" t="s">
        <v>55</v>
      </c>
      <c r="E436" s="39" t="s">
        <v>51</v>
      </c>
    </row>
    <row r="437" spans="1:5" ht="12.75">
      <c r="A437" s="35" t="s">
        <v>56</v>
      </c>
      <c r="E437" s="40" t="s">
        <v>51</v>
      </c>
    </row>
    <row r="438" spans="1:5" ht="229.5">
      <c r="A438" t="s">
        <v>57</v>
      </c>
      <c r="E438" s="39" t="s">
        <v>227</v>
      </c>
    </row>
    <row r="439" spans="1:16" ht="12.75">
      <c r="A439" t="s">
        <v>49</v>
      </c>
      <c s="34" t="s">
        <v>207</v>
      </c>
      <c s="34" t="s">
        <v>232</v>
      </c>
      <c s="35" t="s">
        <v>51</v>
      </c>
      <c s="6" t="s">
        <v>233</v>
      </c>
      <c s="36" t="s">
        <v>107</v>
      </c>
      <c s="37">
        <v>4</v>
      </c>
      <c s="36">
        <v>0</v>
      </c>
      <c s="36">
        <f>ROUND(G439*H439,6)</f>
      </c>
      <c r="L439" s="38">
        <v>0</v>
      </c>
      <c s="32">
        <f>ROUND(ROUND(L439,2)*ROUND(G439,3),2)</f>
      </c>
      <c s="36" t="s">
        <v>54</v>
      </c>
      <c>
        <f>(M439*21)/100</f>
      </c>
      <c t="s">
        <v>27</v>
      </c>
    </row>
    <row r="440" spans="1:5" ht="12.75">
      <c r="A440" s="35" t="s">
        <v>55</v>
      </c>
      <c r="E440" s="39" t="s">
        <v>51</v>
      </c>
    </row>
    <row r="441" spans="1:5" ht="12.75">
      <c r="A441" s="35" t="s">
        <v>56</v>
      </c>
      <c r="E441" s="40" t="s">
        <v>51</v>
      </c>
    </row>
    <row r="442" spans="1:5" ht="153">
      <c r="A442" t="s">
        <v>57</v>
      </c>
      <c r="E442" s="39" t="s">
        <v>234</v>
      </c>
    </row>
    <row r="443" spans="1:16" ht="12.75">
      <c r="A443" t="s">
        <v>49</v>
      </c>
      <c s="34" t="s">
        <v>210</v>
      </c>
      <c s="34" t="s">
        <v>236</v>
      </c>
      <c s="35" t="s">
        <v>51</v>
      </c>
      <c s="6" t="s">
        <v>237</v>
      </c>
      <c s="36" t="s">
        <v>107</v>
      </c>
      <c s="37">
        <v>4</v>
      </c>
      <c s="36">
        <v>0</v>
      </c>
      <c s="36">
        <f>ROUND(G443*H443,6)</f>
      </c>
      <c r="L443" s="38">
        <v>0</v>
      </c>
      <c s="32">
        <f>ROUND(ROUND(L443,2)*ROUND(G443,3),2)</f>
      </c>
      <c s="36" t="s">
        <v>54</v>
      </c>
      <c>
        <f>(M443*21)/100</f>
      </c>
      <c t="s">
        <v>27</v>
      </c>
    </row>
    <row r="444" spans="1:5" ht="12.75">
      <c r="A444" s="35" t="s">
        <v>55</v>
      </c>
      <c r="E444" s="39" t="s">
        <v>51</v>
      </c>
    </row>
    <row r="445" spans="1:5" ht="12.75">
      <c r="A445" s="35" t="s">
        <v>56</v>
      </c>
      <c r="E445" s="40" t="s">
        <v>51</v>
      </c>
    </row>
    <row r="446" spans="1:5" ht="178.5">
      <c r="A446" t="s">
        <v>57</v>
      </c>
      <c r="E446" s="39" t="s">
        <v>238</v>
      </c>
    </row>
    <row r="447" spans="1:16" ht="12.75">
      <c r="A447" t="s">
        <v>49</v>
      </c>
      <c s="34" t="s">
        <v>213</v>
      </c>
      <c s="34" t="s">
        <v>358</v>
      </c>
      <c s="35" t="s">
        <v>51</v>
      </c>
      <c s="6" t="s">
        <v>359</v>
      </c>
      <c s="36" t="s">
        <v>107</v>
      </c>
      <c s="37">
        <v>8</v>
      </c>
      <c s="36">
        <v>0</v>
      </c>
      <c s="36">
        <f>ROUND(G447*H447,6)</f>
      </c>
      <c r="L447" s="38">
        <v>0</v>
      </c>
      <c s="32">
        <f>ROUND(ROUND(L447,2)*ROUND(G447,3),2)</f>
      </c>
      <c s="36" t="s">
        <v>54</v>
      </c>
      <c>
        <f>(M447*21)/100</f>
      </c>
      <c t="s">
        <v>27</v>
      </c>
    </row>
    <row r="448" spans="1:5" ht="12.75">
      <c r="A448" s="35" t="s">
        <v>55</v>
      </c>
      <c r="E448" s="39" t="s">
        <v>51</v>
      </c>
    </row>
    <row r="449" spans="1:5" ht="12.75">
      <c r="A449" s="35" t="s">
        <v>56</v>
      </c>
      <c r="E449" s="40" t="s">
        <v>51</v>
      </c>
    </row>
    <row r="450" spans="1:5" ht="178.5">
      <c r="A450" t="s">
        <v>57</v>
      </c>
      <c r="E450" s="39" t="s">
        <v>360</v>
      </c>
    </row>
    <row r="451" spans="1:16" ht="12.75">
      <c r="A451" t="s">
        <v>49</v>
      </c>
      <c s="34" t="s">
        <v>217</v>
      </c>
      <c s="34" t="s">
        <v>362</v>
      </c>
      <c s="35" t="s">
        <v>51</v>
      </c>
      <c s="6" t="s">
        <v>363</v>
      </c>
      <c s="36" t="s">
        <v>107</v>
      </c>
      <c s="37">
        <v>8</v>
      </c>
      <c s="36">
        <v>0</v>
      </c>
      <c s="36">
        <f>ROUND(G451*H451,6)</f>
      </c>
      <c r="L451" s="38">
        <v>0</v>
      </c>
      <c s="32">
        <f>ROUND(ROUND(L451,2)*ROUND(G451,3),2)</f>
      </c>
      <c s="36" t="s">
        <v>54</v>
      </c>
      <c>
        <f>(M451*21)/100</f>
      </c>
      <c t="s">
        <v>27</v>
      </c>
    </row>
    <row r="452" spans="1:5" ht="12.75">
      <c r="A452" s="35" t="s">
        <v>55</v>
      </c>
      <c r="E452" s="39" t="s">
        <v>51</v>
      </c>
    </row>
    <row r="453" spans="1:5" ht="12.75">
      <c r="A453" s="35" t="s">
        <v>56</v>
      </c>
      <c r="E453" s="40" t="s">
        <v>51</v>
      </c>
    </row>
    <row r="454" spans="1:5" ht="178.5">
      <c r="A454" t="s">
        <v>57</v>
      </c>
      <c r="E454" s="39" t="s">
        <v>364</v>
      </c>
    </row>
    <row r="455" spans="1:16" ht="25.5">
      <c r="A455" t="s">
        <v>49</v>
      </c>
      <c s="34" t="s">
        <v>220</v>
      </c>
      <c s="34" t="s">
        <v>366</v>
      </c>
      <c s="35" t="s">
        <v>51</v>
      </c>
      <c s="6" t="s">
        <v>367</v>
      </c>
      <c s="36" t="s">
        <v>368</v>
      </c>
      <c s="37">
        <v>3</v>
      </c>
      <c s="36">
        <v>0</v>
      </c>
      <c s="36">
        <f>ROUND(G455*H455,6)</f>
      </c>
      <c r="L455" s="38">
        <v>0</v>
      </c>
      <c s="32">
        <f>ROUND(ROUND(L455,2)*ROUND(G455,3),2)</f>
      </c>
      <c s="36" t="s">
        <v>54</v>
      </c>
      <c>
        <f>(M455*21)/100</f>
      </c>
      <c t="s">
        <v>27</v>
      </c>
    </row>
    <row r="456" spans="1:5" ht="12.75">
      <c r="A456" s="35" t="s">
        <v>55</v>
      </c>
      <c r="E456" s="39" t="s">
        <v>51</v>
      </c>
    </row>
    <row r="457" spans="1:5" ht="12.75">
      <c r="A457" s="35" t="s">
        <v>56</v>
      </c>
      <c r="E457" s="40" t="s">
        <v>51</v>
      </c>
    </row>
    <row r="458" spans="1:5" ht="229.5">
      <c r="A458" t="s">
        <v>57</v>
      </c>
      <c r="E458" s="39" t="s">
        <v>369</v>
      </c>
    </row>
    <row r="459" spans="1:16" ht="12.75">
      <c r="A459" t="s">
        <v>49</v>
      </c>
      <c s="34" t="s">
        <v>224</v>
      </c>
      <c s="34" t="s">
        <v>820</v>
      </c>
      <c s="35" t="s">
        <v>51</v>
      </c>
      <c s="6" t="s">
        <v>821</v>
      </c>
      <c s="36" t="s">
        <v>107</v>
      </c>
      <c s="37">
        <v>8</v>
      </c>
      <c s="36">
        <v>0</v>
      </c>
      <c s="36">
        <f>ROUND(G459*H459,6)</f>
      </c>
      <c r="L459" s="38">
        <v>0</v>
      </c>
      <c s="32">
        <f>ROUND(ROUND(L459,2)*ROUND(G459,3),2)</f>
      </c>
      <c s="36" t="s">
        <v>54</v>
      </c>
      <c>
        <f>(M459*21)/100</f>
      </c>
      <c t="s">
        <v>27</v>
      </c>
    </row>
    <row r="460" spans="1:5" ht="12.75">
      <c r="A460" s="35" t="s">
        <v>55</v>
      </c>
      <c r="E460" s="39" t="s">
        <v>51</v>
      </c>
    </row>
    <row r="461" spans="1:5" ht="12.75">
      <c r="A461" s="35" t="s">
        <v>56</v>
      </c>
      <c r="E461" s="40" t="s">
        <v>51</v>
      </c>
    </row>
    <row r="462" spans="1:5" ht="191.25">
      <c r="A462" t="s">
        <v>57</v>
      </c>
      <c r="E462" s="39" t="s">
        <v>822</v>
      </c>
    </row>
    <row r="463" spans="1:16" ht="12.75">
      <c r="A463" t="s">
        <v>49</v>
      </c>
      <c s="34" t="s">
        <v>228</v>
      </c>
      <c s="34" t="s">
        <v>823</v>
      </c>
      <c s="35" t="s">
        <v>51</v>
      </c>
      <c s="6" t="s">
        <v>824</v>
      </c>
      <c s="36" t="s">
        <v>107</v>
      </c>
      <c s="37">
        <v>8</v>
      </c>
      <c s="36">
        <v>0</v>
      </c>
      <c s="36">
        <f>ROUND(G463*H463,6)</f>
      </c>
      <c r="L463" s="38">
        <v>0</v>
      </c>
      <c s="32">
        <f>ROUND(ROUND(L463,2)*ROUND(G463,3),2)</f>
      </c>
      <c s="36" t="s">
        <v>54</v>
      </c>
      <c>
        <f>(M463*21)/100</f>
      </c>
      <c t="s">
        <v>27</v>
      </c>
    </row>
    <row r="464" spans="1:5" ht="12.75">
      <c r="A464" s="35" t="s">
        <v>55</v>
      </c>
      <c r="E464" s="39" t="s">
        <v>51</v>
      </c>
    </row>
    <row r="465" spans="1:5" ht="12.75">
      <c r="A465" s="35" t="s">
        <v>56</v>
      </c>
      <c r="E465" s="40" t="s">
        <v>51</v>
      </c>
    </row>
    <row r="466" spans="1:5" ht="267.75">
      <c r="A466" t="s">
        <v>57</v>
      </c>
      <c r="E466" s="39" t="s">
        <v>825</v>
      </c>
    </row>
    <row r="467" spans="1:16" ht="25.5">
      <c r="A467" t="s">
        <v>49</v>
      </c>
      <c s="34" t="s">
        <v>231</v>
      </c>
      <c s="34" t="s">
        <v>471</v>
      </c>
      <c s="35" t="s">
        <v>51</v>
      </c>
      <c s="6" t="s">
        <v>472</v>
      </c>
      <c s="36" t="s">
        <v>107</v>
      </c>
      <c s="37">
        <v>4</v>
      </c>
      <c s="36">
        <v>0</v>
      </c>
      <c s="36">
        <f>ROUND(G467*H467,6)</f>
      </c>
      <c r="L467" s="38">
        <v>0</v>
      </c>
      <c s="32">
        <f>ROUND(ROUND(L467,2)*ROUND(G467,3),2)</f>
      </c>
      <c s="36" t="s">
        <v>54</v>
      </c>
      <c>
        <f>(M467*21)/100</f>
      </c>
      <c t="s">
        <v>27</v>
      </c>
    </row>
    <row r="468" spans="1:5" ht="12.75">
      <c r="A468" s="35" t="s">
        <v>55</v>
      </c>
      <c r="E468" s="39" t="s">
        <v>51</v>
      </c>
    </row>
    <row r="469" spans="1:5" ht="12.75">
      <c r="A469" s="35" t="s">
        <v>56</v>
      </c>
      <c r="E469" s="40" t="s">
        <v>51</v>
      </c>
    </row>
    <row r="470" spans="1:5" ht="216.75">
      <c r="A470" t="s">
        <v>57</v>
      </c>
      <c r="E470" s="39" t="s">
        <v>473</v>
      </c>
    </row>
    <row r="471" spans="1:16" ht="25.5">
      <c r="A471" t="s">
        <v>49</v>
      </c>
      <c s="34" t="s">
        <v>235</v>
      </c>
      <c s="34" t="s">
        <v>475</v>
      </c>
      <c s="35" t="s">
        <v>51</v>
      </c>
      <c s="6" t="s">
        <v>476</v>
      </c>
      <c s="36" t="s">
        <v>107</v>
      </c>
      <c s="37">
        <v>4</v>
      </c>
      <c s="36">
        <v>0</v>
      </c>
      <c s="36">
        <f>ROUND(G471*H471,6)</f>
      </c>
      <c r="L471" s="38">
        <v>0</v>
      </c>
      <c s="32">
        <f>ROUND(ROUND(L471,2)*ROUND(G471,3),2)</f>
      </c>
      <c s="36" t="s">
        <v>54</v>
      </c>
      <c>
        <f>(M471*21)/100</f>
      </c>
      <c t="s">
        <v>27</v>
      </c>
    </row>
    <row r="472" spans="1:5" ht="12.75">
      <c r="A472" s="35" t="s">
        <v>55</v>
      </c>
      <c r="E472" s="39" t="s">
        <v>51</v>
      </c>
    </row>
    <row r="473" spans="1:5" ht="12.75">
      <c r="A473" s="35" t="s">
        <v>56</v>
      </c>
      <c r="E473" s="40" t="s">
        <v>51</v>
      </c>
    </row>
    <row r="474" spans="1:5" ht="229.5">
      <c r="A474" t="s">
        <v>57</v>
      </c>
      <c r="E474" s="39" t="s">
        <v>477</v>
      </c>
    </row>
    <row r="475" spans="1:16" ht="12.75">
      <c r="A475" t="s">
        <v>49</v>
      </c>
      <c s="34" t="s">
        <v>239</v>
      </c>
      <c s="34" t="s">
        <v>479</v>
      </c>
      <c s="35" t="s">
        <v>51</v>
      </c>
      <c s="6" t="s">
        <v>480</v>
      </c>
      <c s="36" t="s">
        <v>107</v>
      </c>
      <c s="37">
        <v>20</v>
      </c>
      <c s="36">
        <v>0</v>
      </c>
      <c s="36">
        <f>ROUND(G475*H475,6)</f>
      </c>
      <c r="L475" s="38">
        <v>0</v>
      </c>
      <c s="32">
        <f>ROUND(ROUND(L475,2)*ROUND(G475,3),2)</f>
      </c>
      <c s="36" t="s">
        <v>54</v>
      </c>
      <c>
        <f>(M475*21)/100</f>
      </c>
      <c t="s">
        <v>27</v>
      </c>
    </row>
    <row r="476" spans="1:5" ht="12.75">
      <c r="A476" s="35" t="s">
        <v>55</v>
      </c>
      <c r="E476" s="39" t="s">
        <v>51</v>
      </c>
    </row>
    <row r="477" spans="1:5" ht="12.75">
      <c r="A477" s="35" t="s">
        <v>56</v>
      </c>
      <c r="E477" s="40" t="s">
        <v>51</v>
      </c>
    </row>
    <row r="478" spans="1:5" ht="191.25">
      <c r="A478" t="s">
        <v>57</v>
      </c>
      <c r="E478" s="39" t="s">
        <v>481</v>
      </c>
    </row>
    <row r="479" spans="1:16" ht="25.5">
      <c r="A479" t="s">
        <v>49</v>
      </c>
      <c s="34" t="s">
        <v>243</v>
      </c>
      <c s="34" t="s">
        <v>483</v>
      </c>
      <c s="35" t="s">
        <v>51</v>
      </c>
      <c s="6" t="s">
        <v>484</v>
      </c>
      <c s="36" t="s">
        <v>107</v>
      </c>
      <c s="37">
        <v>20</v>
      </c>
      <c s="36">
        <v>0</v>
      </c>
      <c s="36">
        <f>ROUND(G479*H479,6)</f>
      </c>
      <c r="L479" s="38">
        <v>0</v>
      </c>
      <c s="32">
        <f>ROUND(ROUND(L479,2)*ROUND(G479,3),2)</f>
      </c>
      <c s="36" t="s">
        <v>54</v>
      </c>
      <c>
        <f>(M479*21)/100</f>
      </c>
      <c t="s">
        <v>27</v>
      </c>
    </row>
    <row r="480" spans="1:5" ht="12.75">
      <c r="A480" s="35" t="s">
        <v>55</v>
      </c>
      <c r="E480" s="39" t="s">
        <v>51</v>
      </c>
    </row>
    <row r="481" spans="1:5" ht="12.75">
      <c r="A481" s="35" t="s">
        <v>56</v>
      </c>
      <c r="E481" s="40" t="s">
        <v>51</v>
      </c>
    </row>
    <row r="482" spans="1:5" ht="229.5">
      <c r="A482" t="s">
        <v>57</v>
      </c>
      <c r="E482" s="39" t="s">
        <v>485</v>
      </c>
    </row>
    <row r="483" spans="1:16" ht="25.5">
      <c r="A483" t="s">
        <v>49</v>
      </c>
      <c s="34" t="s">
        <v>247</v>
      </c>
      <c s="34" t="s">
        <v>487</v>
      </c>
      <c s="35" t="s">
        <v>51</v>
      </c>
      <c s="6" t="s">
        <v>488</v>
      </c>
      <c s="36" t="s">
        <v>107</v>
      </c>
      <c s="37">
        <v>4</v>
      </c>
      <c s="36">
        <v>0</v>
      </c>
      <c s="36">
        <f>ROUND(G483*H483,6)</f>
      </c>
      <c r="L483" s="38">
        <v>0</v>
      </c>
      <c s="32">
        <f>ROUND(ROUND(L483,2)*ROUND(G483,3),2)</f>
      </c>
      <c s="36" t="s">
        <v>54</v>
      </c>
      <c>
        <f>(M483*21)/100</f>
      </c>
      <c t="s">
        <v>27</v>
      </c>
    </row>
    <row r="484" spans="1:5" ht="12.75">
      <c r="A484" s="35" t="s">
        <v>55</v>
      </c>
      <c r="E484" s="39" t="s">
        <v>51</v>
      </c>
    </row>
    <row r="485" spans="1:5" ht="12.75">
      <c r="A485" s="35" t="s">
        <v>56</v>
      </c>
      <c r="E485" s="40" t="s">
        <v>51</v>
      </c>
    </row>
    <row r="486" spans="1:5" ht="178.5">
      <c r="A486" t="s">
        <v>57</v>
      </c>
      <c r="E486" s="39" t="s">
        <v>489</v>
      </c>
    </row>
    <row r="487" spans="1:16" ht="25.5">
      <c r="A487" t="s">
        <v>49</v>
      </c>
      <c s="34" t="s">
        <v>250</v>
      </c>
      <c s="34" t="s">
        <v>491</v>
      </c>
      <c s="35" t="s">
        <v>51</v>
      </c>
      <c s="6" t="s">
        <v>492</v>
      </c>
      <c s="36" t="s">
        <v>107</v>
      </c>
      <c s="37">
        <v>4</v>
      </c>
      <c s="36">
        <v>0</v>
      </c>
      <c s="36">
        <f>ROUND(G487*H487,6)</f>
      </c>
      <c r="L487" s="38">
        <v>0</v>
      </c>
      <c s="32">
        <f>ROUND(ROUND(L487,2)*ROUND(G487,3),2)</f>
      </c>
      <c s="36" t="s">
        <v>54</v>
      </c>
      <c>
        <f>(M487*21)/100</f>
      </c>
      <c t="s">
        <v>27</v>
      </c>
    </row>
    <row r="488" spans="1:5" ht="12.75">
      <c r="A488" s="35" t="s">
        <v>55</v>
      </c>
      <c r="E488" s="39" t="s">
        <v>51</v>
      </c>
    </row>
    <row r="489" spans="1:5" ht="12.75">
      <c r="A489" s="35" t="s">
        <v>56</v>
      </c>
      <c r="E489" s="40" t="s">
        <v>51</v>
      </c>
    </row>
    <row r="490" spans="1:5" ht="216.75">
      <c r="A490" t="s">
        <v>57</v>
      </c>
      <c r="E490" s="39" t="s">
        <v>493</v>
      </c>
    </row>
    <row r="491" spans="1:16" ht="25.5">
      <c r="A491" t="s">
        <v>49</v>
      </c>
      <c s="34" t="s">
        <v>253</v>
      </c>
      <c s="34" t="s">
        <v>922</v>
      </c>
      <c s="35" t="s">
        <v>51</v>
      </c>
      <c s="6" t="s">
        <v>923</v>
      </c>
      <c s="36" t="s">
        <v>107</v>
      </c>
      <c s="37">
        <v>8</v>
      </c>
      <c s="36">
        <v>0</v>
      </c>
      <c s="36">
        <f>ROUND(G491*H491,6)</f>
      </c>
      <c r="L491" s="38">
        <v>0</v>
      </c>
      <c s="32">
        <f>ROUND(ROUND(L491,2)*ROUND(G491,3),2)</f>
      </c>
      <c s="36" t="s">
        <v>54</v>
      </c>
      <c>
        <f>(M491*21)/100</f>
      </c>
      <c t="s">
        <v>27</v>
      </c>
    </row>
    <row r="492" spans="1:5" ht="12.75">
      <c r="A492" s="35" t="s">
        <v>55</v>
      </c>
      <c r="E492" s="39" t="s">
        <v>51</v>
      </c>
    </row>
    <row r="493" spans="1:5" ht="12.75">
      <c r="A493" s="35" t="s">
        <v>56</v>
      </c>
      <c r="E493" s="40" t="s">
        <v>51</v>
      </c>
    </row>
    <row r="494" spans="1:5" ht="216.75">
      <c r="A494" t="s">
        <v>57</v>
      </c>
      <c r="E494" s="39" t="s">
        <v>924</v>
      </c>
    </row>
    <row r="495" spans="1:16" ht="25.5">
      <c r="A495" t="s">
        <v>49</v>
      </c>
      <c s="34" t="s">
        <v>257</v>
      </c>
      <c s="34" t="s">
        <v>925</v>
      </c>
      <c s="35" t="s">
        <v>51</v>
      </c>
      <c s="6" t="s">
        <v>926</v>
      </c>
      <c s="36" t="s">
        <v>107</v>
      </c>
      <c s="37">
        <v>8</v>
      </c>
      <c s="36">
        <v>0</v>
      </c>
      <c s="36">
        <f>ROUND(G495*H495,6)</f>
      </c>
      <c r="L495" s="38">
        <v>0</v>
      </c>
      <c s="32">
        <f>ROUND(ROUND(L495,2)*ROUND(G495,3),2)</f>
      </c>
      <c s="36" t="s">
        <v>54</v>
      </c>
      <c>
        <f>(M495*21)/100</f>
      </c>
      <c t="s">
        <v>27</v>
      </c>
    </row>
    <row r="496" spans="1:5" ht="12.75">
      <c r="A496" s="35" t="s">
        <v>55</v>
      </c>
      <c r="E496" s="39" t="s">
        <v>51</v>
      </c>
    </row>
    <row r="497" spans="1:5" ht="12.75">
      <c r="A497" s="35" t="s">
        <v>56</v>
      </c>
      <c r="E497" s="40" t="s">
        <v>51</v>
      </c>
    </row>
    <row r="498" spans="1:5" ht="216.75">
      <c r="A498" t="s">
        <v>57</v>
      </c>
      <c r="E498" s="39" t="s">
        <v>927</v>
      </c>
    </row>
    <row r="499" spans="1:16" ht="12.75">
      <c r="A499" t="s">
        <v>49</v>
      </c>
      <c s="34" t="s">
        <v>261</v>
      </c>
      <c s="34" t="s">
        <v>503</v>
      </c>
      <c s="35" t="s">
        <v>51</v>
      </c>
      <c s="6" t="s">
        <v>504</v>
      </c>
      <c s="36" t="s">
        <v>107</v>
      </c>
      <c s="37">
        <v>2</v>
      </c>
      <c s="36">
        <v>0</v>
      </c>
      <c s="36">
        <f>ROUND(G499*H499,6)</f>
      </c>
      <c r="L499" s="38">
        <v>0</v>
      </c>
      <c s="32">
        <f>ROUND(ROUND(L499,2)*ROUND(G499,3),2)</f>
      </c>
      <c s="36" t="s">
        <v>54</v>
      </c>
      <c>
        <f>(M499*21)/100</f>
      </c>
      <c t="s">
        <v>27</v>
      </c>
    </row>
    <row r="500" spans="1:5" ht="12.75">
      <c r="A500" s="35" t="s">
        <v>55</v>
      </c>
      <c r="E500" s="39" t="s">
        <v>51</v>
      </c>
    </row>
    <row r="501" spans="1:5" ht="12.75">
      <c r="A501" s="35" t="s">
        <v>56</v>
      </c>
      <c r="E501" s="40" t="s">
        <v>51</v>
      </c>
    </row>
    <row r="502" spans="1:5" ht="191.25">
      <c r="A502" t="s">
        <v>57</v>
      </c>
      <c r="E502" s="39" t="s">
        <v>505</v>
      </c>
    </row>
    <row r="503" spans="1:16" ht="12.75">
      <c r="A503" t="s">
        <v>49</v>
      </c>
      <c s="34" t="s">
        <v>265</v>
      </c>
      <c s="34" t="s">
        <v>507</v>
      </c>
      <c s="35" t="s">
        <v>51</v>
      </c>
      <c s="6" t="s">
        <v>508</v>
      </c>
      <c s="36" t="s">
        <v>107</v>
      </c>
      <c s="37">
        <v>2</v>
      </c>
      <c s="36">
        <v>0</v>
      </c>
      <c s="36">
        <f>ROUND(G503*H503,6)</f>
      </c>
      <c r="L503" s="38">
        <v>0</v>
      </c>
      <c s="32">
        <f>ROUND(ROUND(L503,2)*ROUND(G503,3),2)</f>
      </c>
      <c s="36" t="s">
        <v>54</v>
      </c>
      <c>
        <f>(M503*21)/100</f>
      </c>
      <c t="s">
        <v>27</v>
      </c>
    </row>
    <row r="504" spans="1:5" ht="12.75">
      <c r="A504" s="35" t="s">
        <v>55</v>
      </c>
      <c r="E504" s="39" t="s">
        <v>51</v>
      </c>
    </row>
    <row r="505" spans="1:5" ht="12.75">
      <c r="A505" s="35" t="s">
        <v>56</v>
      </c>
      <c r="E505" s="40" t="s">
        <v>51</v>
      </c>
    </row>
    <row r="506" spans="1:5" ht="204">
      <c r="A506" t="s">
        <v>57</v>
      </c>
      <c r="E506" s="39" t="s">
        <v>509</v>
      </c>
    </row>
    <row r="507" spans="1:16" ht="12.75">
      <c r="A507" t="s">
        <v>49</v>
      </c>
      <c s="34" t="s">
        <v>269</v>
      </c>
      <c s="34" t="s">
        <v>527</v>
      </c>
      <c s="35" t="s">
        <v>51</v>
      </c>
      <c s="6" t="s">
        <v>528</v>
      </c>
      <c s="36" t="s">
        <v>107</v>
      </c>
      <c s="37">
        <v>6</v>
      </c>
      <c s="36">
        <v>0</v>
      </c>
      <c s="36">
        <f>ROUND(G507*H507,6)</f>
      </c>
      <c r="L507" s="38">
        <v>0</v>
      </c>
      <c s="32">
        <f>ROUND(ROUND(L507,2)*ROUND(G507,3),2)</f>
      </c>
      <c s="36" t="s">
        <v>54</v>
      </c>
      <c>
        <f>(M507*21)/100</f>
      </c>
      <c t="s">
        <v>27</v>
      </c>
    </row>
    <row r="508" spans="1:5" ht="12.75">
      <c r="A508" s="35" t="s">
        <v>55</v>
      </c>
      <c r="E508" s="39" t="s">
        <v>51</v>
      </c>
    </row>
    <row r="509" spans="1:5" ht="12.75">
      <c r="A509" s="35" t="s">
        <v>56</v>
      </c>
      <c r="E509" s="40" t="s">
        <v>51</v>
      </c>
    </row>
    <row r="510" spans="1:5" ht="191.25">
      <c r="A510" t="s">
        <v>57</v>
      </c>
      <c r="E510" s="39" t="s">
        <v>529</v>
      </c>
    </row>
    <row r="511" spans="1:16" ht="12.75">
      <c r="A511" t="s">
        <v>49</v>
      </c>
      <c s="34" t="s">
        <v>273</v>
      </c>
      <c s="34" t="s">
        <v>531</v>
      </c>
      <c s="35" t="s">
        <v>51</v>
      </c>
      <c s="6" t="s">
        <v>532</v>
      </c>
      <c s="36" t="s">
        <v>107</v>
      </c>
      <c s="37">
        <v>6</v>
      </c>
      <c s="36">
        <v>0</v>
      </c>
      <c s="36">
        <f>ROUND(G511*H511,6)</f>
      </c>
      <c r="L511" s="38">
        <v>0</v>
      </c>
      <c s="32">
        <f>ROUND(ROUND(L511,2)*ROUND(G511,3),2)</f>
      </c>
      <c s="36" t="s">
        <v>54</v>
      </c>
      <c>
        <f>(M511*21)/100</f>
      </c>
      <c t="s">
        <v>27</v>
      </c>
    </row>
    <row r="512" spans="1:5" ht="12.75">
      <c r="A512" s="35" t="s">
        <v>55</v>
      </c>
      <c r="E512" s="39" t="s">
        <v>51</v>
      </c>
    </row>
    <row r="513" spans="1:5" ht="12.75">
      <c r="A513" s="35" t="s">
        <v>56</v>
      </c>
      <c r="E513" s="40" t="s">
        <v>51</v>
      </c>
    </row>
    <row r="514" spans="1:5" ht="229.5">
      <c r="A514" t="s">
        <v>57</v>
      </c>
      <c r="E514" s="39" t="s">
        <v>533</v>
      </c>
    </row>
    <row r="515" spans="1:16" ht="12.75">
      <c r="A515" t="s">
        <v>49</v>
      </c>
      <c s="34" t="s">
        <v>277</v>
      </c>
      <c s="34" t="s">
        <v>535</v>
      </c>
      <c s="35" t="s">
        <v>51</v>
      </c>
      <c s="6" t="s">
        <v>536</v>
      </c>
      <c s="36" t="s">
        <v>537</v>
      </c>
      <c s="37">
        <v>180</v>
      </c>
      <c s="36">
        <v>0</v>
      </c>
      <c s="36">
        <f>ROUND(G515*H515,6)</f>
      </c>
      <c r="L515" s="38">
        <v>0</v>
      </c>
      <c s="32">
        <f>ROUND(ROUND(L515,2)*ROUND(G515,3),2)</f>
      </c>
      <c s="36" t="s">
        <v>54</v>
      </c>
      <c>
        <f>(M515*21)/100</f>
      </c>
      <c t="s">
        <v>27</v>
      </c>
    </row>
    <row r="516" spans="1:5" ht="12.75">
      <c r="A516" s="35" t="s">
        <v>55</v>
      </c>
      <c r="E516" s="39" t="s">
        <v>51</v>
      </c>
    </row>
    <row r="517" spans="1:5" ht="12.75">
      <c r="A517" s="35" t="s">
        <v>56</v>
      </c>
      <c r="E517" s="40" t="s">
        <v>51</v>
      </c>
    </row>
    <row r="518" spans="1:5" ht="191.25">
      <c r="A518" t="s">
        <v>57</v>
      </c>
      <c r="E518" s="39" t="s">
        <v>538</v>
      </c>
    </row>
    <row r="519" spans="1:16" ht="12.75">
      <c r="A519" t="s">
        <v>49</v>
      </c>
      <c s="34" t="s">
        <v>281</v>
      </c>
      <c s="34" t="s">
        <v>540</v>
      </c>
      <c s="35" t="s">
        <v>51</v>
      </c>
      <c s="6" t="s">
        <v>541</v>
      </c>
      <c s="36" t="s">
        <v>537</v>
      </c>
      <c s="37">
        <v>220</v>
      </c>
      <c s="36">
        <v>0</v>
      </c>
      <c s="36">
        <f>ROUND(G519*H519,6)</f>
      </c>
      <c r="L519" s="38">
        <v>0</v>
      </c>
      <c s="32">
        <f>ROUND(ROUND(L519,2)*ROUND(G519,3),2)</f>
      </c>
      <c s="36" t="s">
        <v>54</v>
      </c>
      <c>
        <f>(M519*21)/100</f>
      </c>
      <c t="s">
        <v>27</v>
      </c>
    </row>
    <row r="520" spans="1:5" ht="12.75">
      <c r="A520" s="35" t="s">
        <v>55</v>
      </c>
      <c r="E520" s="39" t="s">
        <v>51</v>
      </c>
    </row>
    <row r="521" spans="1:5" ht="12.75">
      <c r="A521" s="35" t="s">
        <v>56</v>
      </c>
      <c r="E521" s="40" t="s">
        <v>51</v>
      </c>
    </row>
    <row r="522" spans="1:5" ht="178.5">
      <c r="A522" t="s">
        <v>57</v>
      </c>
      <c r="E522" s="39" t="s">
        <v>542</v>
      </c>
    </row>
    <row r="523" spans="1:16" ht="12.75">
      <c r="A523" t="s">
        <v>49</v>
      </c>
      <c s="34" t="s">
        <v>285</v>
      </c>
      <c s="34" t="s">
        <v>544</v>
      </c>
      <c s="35" t="s">
        <v>51</v>
      </c>
      <c s="6" t="s">
        <v>545</v>
      </c>
      <c s="36" t="s">
        <v>107</v>
      </c>
      <c s="37">
        <v>4</v>
      </c>
      <c s="36">
        <v>0</v>
      </c>
      <c s="36">
        <f>ROUND(G523*H523,6)</f>
      </c>
      <c r="L523" s="38">
        <v>0</v>
      </c>
      <c s="32">
        <f>ROUND(ROUND(L523,2)*ROUND(G523,3),2)</f>
      </c>
      <c s="36" t="s">
        <v>54</v>
      </c>
      <c>
        <f>(M523*21)/100</f>
      </c>
      <c t="s">
        <v>27</v>
      </c>
    </row>
    <row r="524" spans="1:5" ht="12.75">
      <c r="A524" s="35" t="s">
        <v>55</v>
      </c>
      <c r="E524" s="39" t="s">
        <v>51</v>
      </c>
    </row>
    <row r="525" spans="1:5" ht="12.75">
      <c r="A525" s="35" t="s">
        <v>56</v>
      </c>
      <c r="E525" s="40" t="s">
        <v>51</v>
      </c>
    </row>
    <row r="526" spans="1:5" ht="255">
      <c r="A526" t="s">
        <v>57</v>
      </c>
      <c r="E526" s="39" t="s">
        <v>546</v>
      </c>
    </row>
    <row r="527" spans="1:16" ht="12.75">
      <c r="A527" t="s">
        <v>49</v>
      </c>
      <c s="34" t="s">
        <v>289</v>
      </c>
      <c s="34" t="s">
        <v>548</v>
      </c>
      <c s="35" t="s">
        <v>51</v>
      </c>
      <c s="6" t="s">
        <v>549</v>
      </c>
      <c s="36" t="s">
        <v>107</v>
      </c>
      <c s="37">
        <v>4</v>
      </c>
      <c s="36">
        <v>0</v>
      </c>
      <c s="36">
        <f>ROUND(G527*H527,6)</f>
      </c>
      <c r="L527" s="38">
        <v>0</v>
      </c>
      <c s="32">
        <f>ROUND(ROUND(L527,2)*ROUND(G527,3),2)</f>
      </c>
      <c s="36" t="s">
        <v>54</v>
      </c>
      <c>
        <f>(M527*21)/100</f>
      </c>
      <c t="s">
        <v>27</v>
      </c>
    </row>
    <row r="528" spans="1:5" ht="12.75">
      <c r="A528" s="35" t="s">
        <v>55</v>
      </c>
      <c r="E528" s="39" t="s">
        <v>51</v>
      </c>
    </row>
    <row r="529" spans="1:5" ht="12.75">
      <c r="A529" s="35" t="s">
        <v>56</v>
      </c>
      <c r="E529" s="40" t="s">
        <v>51</v>
      </c>
    </row>
    <row r="530" spans="1:5" ht="178.5">
      <c r="A530" t="s">
        <v>57</v>
      </c>
      <c r="E530" s="39" t="s">
        <v>550</v>
      </c>
    </row>
    <row r="531" spans="1:16" ht="12.75">
      <c r="A531" t="s">
        <v>49</v>
      </c>
      <c s="34" t="s">
        <v>292</v>
      </c>
      <c s="34" t="s">
        <v>552</v>
      </c>
      <c s="35" t="s">
        <v>51</v>
      </c>
      <c s="6" t="s">
        <v>553</v>
      </c>
      <c s="36" t="s">
        <v>107</v>
      </c>
      <c s="37">
        <v>8</v>
      </c>
      <c s="36">
        <v>0</v>
      </c>
      <c s="36">
        <f>ROUND(G531*H531,6)</f>
      </c>
      <c r="L531" s="38">
        <v>0</v>
      </c>
      <c s="32">
        <f>ROUND(ROUND(L531,2)*ROUND(G531,3),2)</f>
      </c>
      <c s="36" t="s">
        <v>54</v>
      </c>
      <c>
        <f>(M531*21)/100</f>
      </c>
      <c t="s">
        <v>27</v>
      </c>
    </row>
    <row r="532" spans="1:5" ht="12.75">
      <c r="A532" s="35" t="s">
        <v>55</v>
      </c>
      <c r="E532" s="39" t="s">
        <v>51</v>
      </c>
    </row>
    <row r="533" spans="1:5" ht="12.75">
      <c r="A533" s="35" t="s">
        <v>56</v>
      </c>
      <c r="E533" s="40" t="s">
        <v>51</v>
      </c>
    </row>
    <row r="534" spans="1:5" ht="216.75">
      <c r="A534" t="s">
        <v>57</v>
      </c>
      <c r="E534" s="39" t="s">
        <v>554</v>
      </c>
    </row>
    <row r="535" spans="1:16" ht="25.5">
      <c r="A535" t="s">
        <v>49</v>
      </c>
      <c s="34" t="s">
        <v>296</v>
      </c>
      <c s="34" t="s">
        <v>556</v>
      </c>
      <c s="35" t="s">
        <v>51</v>
      </c>
      <c s="6" t="s">
        <v>557</v>
      </c>
      <c s="36" t="s">
        <v>107</v>
      </c>
      <c s="37">
        <v>4</v>
      </c>
      <c s="36">
        <v>0</v>
      </c>
      <c s="36">
        <f>ROUND(G535*H535,6)</f>
      </c>
      <c r="L535" s="38">
        <v>0</v>
      </c>
      <c s="32">
        <f>ROUND(ROUND(L535,2)*ROUND(G535,3),2)</f>
      </c>
      <c s="36" t="s">
        <v>54</v>
      </c>
      <c>
        <f>(M535*21)/100</f>
      </c>
      <c t="s">
        <v>27</v>
      </c>
    </row>
    <row r="536" spans="1:5" ht="12.75">
      <c r="A536" s="35" t="s">
        <v>55</v>
      </c>
      <c r="E536" s="39" t="s">
        <v>51</v>
      </c>
    </row>
    <row r="537" spans="1:5" ht="12.75">
      <c r="A537" s="35" t="s">
        <v>56</v>
      </c>
      <c r="E537" s="40" t="s">
        <v>51</v>
      </c>
    </row>
    <row r="538" spans="1:5" ht="229.5">
      <c r="A538" t="s">
        <v>57</v>
      </c>
      <c r="E538" s="39" t="s">
        <v>558</v>
      </c>
    </row>
    <row r="539" spans="1:16" ht="12.75">
      <c r="A539" t="s">
        <v>49</v>
      </c>
      <c s="34" t="s">
        <v>300</v>
      </c>
      <c s="34" t="s">
        <v>560</v>
      </c>
      <c s="35" t="s">
        <v>51</v>
      </c>
      <c s="6" t="s">
        <v>561</v>
      </c>
      <c s="36" t="s">
        <v>107</v>
      </c>
      <c s="37">
        <v>1</v>
      </c>
      <c s="36">
        <v>0</v>
      </c>
      <c s="36">
        <f>ROUND(G539*H539,6)</f>
      </c>
      <c r="L539" s="38">
        <v>0</v>
      </c>
      <c s="32">
        <f>ROUND(ROUND(L539,2)*ROUND(G539,3),2)</f>
      </c>
      <c s="36" t="s">
        <v>54</v>
      </c>
      <c>
        <f>(M539*21)/100</f>
      </c>
      <c t="s">
        <v>27</v>
      </c>
    </row>
    <row r="540" spans="1:5" ht="12.75">
      <c r="A540" s="35" t="s">
        <v>55</v>
      </c>
      <c r="E540" s="39" t="s">
        <v>51</v>
      </c>
    </row>
    <row r="541" spans="1:5" ht="12.75">
      <c r="A541" s="35" t="s">
        <v>56</v>
      </c>
      <c r="E541" s="40" t="s">
        <v>51</v>
      </c>
    </row>
    <row r="542" spans="1:5" ht="140.25">
      <c r="A542" t="s">
        <v>57</v>
      </c>
      <c r="E542" s="39" t="s">
        <v>562</v>
      </c>
    </row>
    <row r="543" spans="1:16" ht="12.75">
      <c r="A543" t="s">
        <v>49</v>
      </c>
      <c s="34" t="s">
        <v>304</v>
      </c>
      <c s="34" t="s">
        <v>564</v>
      </c>
      <c s="35" t="s">
        <v>51</v>
      </c>
      <c s="6" t="s">
        <v>565</v>
      </c>
      <c s="36" t="s">
        <v>107</v>
      </c>
      <c s="37">
        <v>20</v>
      </c>
      <c s="36">
        <v>0</v>
      </c>
      <c s="36">
        <f>ROUND(G543*H543,6)</f>
      </c>
      <c r="L543" s="38">
        <v>0</v>
      </c>
      <c s="32">
        <f>ROUND(ROUND(L543,2)*ROUND(G543,3),2)</f>
      </c>
      <c s="36" t="s">
        <v>54</v>
      </c>
      <c>
        <f>(M543*21)/100</f>
      </c>
      <c t="s">
        <v>27</v>
      </c>
    </row>
    <row r="544" spans="1:5" ht="12.75">
      <c r="A544" s="35" t="s">
        <v>55</v>
      </c>
      <c r="E544" s="39" t="s">
        <v>51</v>
      </c>
    </row>
    <row r="545" spans="1:5" ht="12.75">
      <c r="A545" s="35" t="s">
        <v>56</v>
      </c>
      <c r="E545" s="40" t="s">
        <v>51</v>
      </c>
    </row>
    <row r="546" spans="1:5" ht="267.75">
      <c r="A546" t="s">
        <v>57</v>
      </c>
      <c r="E546" s="39" t="s">
        <v>566</v>
      </c>
    </row>
    <row r="547" spans="1:16" ht="12.75">
      <c r="A547" t="s">
        <v>49</v>
      </c>
      <c s="34" t="s">
        <v>308</v>
      </c>
      <c s="34" t="s">
        <v>568</v>
      </c>
      <c s="35" t="s">
        <v>51</v>
      </c>
      <c s="6" t="s">
        <v>569</v>
      </c>
      <c s="36" t="s">
        <v>107</v>
      </c>
      <c s="37">
        <v>20</v>
      </c>
      <c s="36">
        <v>0</v>
      </c>
      <c s="36">
        <f>ROUND(G547*H547,6)</f>
      </c>
      <c r="L547" s="38">
        <v>0</v>
      </c>
      <c s="32">
        <f>ROUND(ROUND(L547,2)*ROUND(G547,3),2)</f>
      </c>
      <c s="36" t="s">
        <v>54</v>
      </c>
      <c>
        <f>(M547*21)/100</f>
      </c>
      <c t="s">
        <v>27</v>
      </c>
    </row>
    <row r="548" spans="1:5" ht="12.75">
      <c r="A548" s="35" t="s">
        <v>55</v>
      </c>
      <c r="E548" s="39" t="s">
        <v>51</v>
      </c>
    </row>
    <row r="549" spans="1:5" ht="12.75">
      <c r="A549" s="35" t="s">
        <v>56</v>
      </c>
      <c r="E549" s="40" t="s">
        <v>51</v>
      </c>
    </row>
    <row r="550" spans="1:5" ht="204">
      <c r="A550" t="s">
        <v>57</v>
      </c>
      <c r="E550" s="39" t="s">
        <v>570</v>
      </c>
    </row>
    <row r="551" spans="1:16" ht="12.75">
      <c r="A551" t="s">
        <v>49</v>
      </c>
      <c s="34" t="s">
        <v>312</v>
      </c>
      <c s="34" t="s">
        <v>572</v>
      </c>
      <c s="35" t="s">
        <v>51</v>
      </c>
      <c s="6" t="s">
        <v>573</v>
      </c>
      <c s="36" t="s">
        <v>107</v>
      </c>
      <c s="37">
        <v>4</v>
      </c>
      <c s="36">
        <v>0</v>
      </c>
      <c s="36">
        <f>ROUND(G551*H551,6)</f>
      </c>
      <c r="L551" s="38">
        <v>0</v>
      </c>
      <c s="32">
        <f>ROUND(ROUND(L551,2)*ROUND(G551,3),2)</f>
      </c>
      <c s="36" t="s">
        <v>54</v>
      </c>
      <c>
        <f>(M551*21)/100</f>
      </c>
      <c t="s">
        <v>27</v>
      </c>
    </row>
    <row r="552" spans="1:5" ht="12.75">
      <c r="A552" s="35" t="s">
        <v>55</v>
      </c>
      <c r="E552" s="39" t="s">
        <v>51</v>
      </c>
    </row>
    <row r="553" spans="1:5" ht="12.75">
      <c r="A553" s="35" t="s">
        <v>56</v>
      </c>
      <c r="E553" s="40" t="s">
        <v>51</v>
      </c>
    </row>
    <row r="554" spans="1:5" ht="267.75">
      <c r="A554" t="s">
        <v>57</v>
      </c>
      <c r="E554" s="39" t="s">
        <v>566</v>
      </c>
    </row>
    <row r="555" spans="1:16" ht="12.75">
      <c r="A555" t="s">
        <v>49</v>
      </c>
      <c s="34" t="s">
        <v>316</v>
      </c>
      <c s="34" t="s">
        <v>575</v>
      </c>
      <c s="35" t="s">
        <v>51</v>
      </c>
      <c s="6" t="s">
        <v>576</v>
      </c>
      <c s="36" t="s">
        <v>107</v>
      </c>
      <c s="37">
        <v>4</v>
      </c>
      <c s="36">
        <v>0</v>
      </c>
      <c s="36">
        <f>ROUND(G555*H555,6)</f>
      </c>
      <c r="L555" s="38">
        <v>0</v>
      </c>
      <c s="32">
        <f>ROUND(ROUND(L555,2)*ROUND(G555,3),2)</f>
      </c>
      <c s="36" t="s">
        <v>54</v>
      </c>
      <c>
        <f>(M555*21)/100</f>
      </c>
      <c t="s">
        <v>27</v>
      </c>
    </row>
    <row r="556" spans="1:5" ht="12.75">
      <c r="A556" s="35" t="s">
        <v>55</v>
      </c>
      <c r="E556" s="39" t="s">
        <v>51</v>
      </c>
    </row>
    <row r="557" spans="1:5" ht="12.75">
      <c r="A557" s="35" t="s">
        <v>56</v>
      </c>
      <c r="E557" s="40" t="s">
        <v>51</v>
      </c>
    </row>
    <row r="558" spans="1:5" ht="204">
      <c r="A558" t="s">
        <v>57</v>
      </c>
      <c r="E558" s="39" t="s">
        <v>570</v>
      </c>
    </row>
    <row r="559" spans="1:16" ht="12.75">
      <c r="A559" t="s">
        <v>49</v>
      </c>
      <c s="34" t="s">
        <v>320</v>
      </c>
      <c s="34" t="s">
        <v>578</v>
      </c>
      <c s="35" t="s">
        <v>51</v>
      </c>
      <c s="6" t="s">
        <v>579</v>
      </c>
      <c s="36" t="s">
        <v>150</v>
      </c>
      <c s="37">
        <v>40</v>
      </c>
      <c s="36">
        <v>0</v>
      </c>
      <c s="36">
        <f>ROUND(G559*H559,6)</f>
      </c>
      <c r="L559" s="38">
        <v>0</v>
      </c>
      <c s="32">
        <f>ROUND(ROUND(L559,2)*ROUND(G559,3),2)</f>
      </c>
      <c s="36" t="s">
        <v>54</v>
      </c>
      <c>
        <f>(M559*21)/100</f>
      </c>
      <c t="s">
        <v>27</v>
      </c>
    </row>
    <row r="560" spans="1:5" ht="12.75">
      <c r="A560" s="35" t="s">
        <v>55</v>
      </c>
      <c r="E560" s="39" t="s">
        <v>51</v>
      </c>
    </row>
    <row r="561" spans="1:5" ht="12.75">
      <c r="A561" s="35" t="s">
        <v>56</v>
      </c>
      <c r="E561" s="40" t="s">
        <v>51</v>
      </c>
    </row>
    <row r="562" spans="1:5" ht="242.25">
      <c r="A562" t="s">
        <v>57</v>
      </c>
      <c r="E562" s="39" t="s">
        <v>580</v>
      </c>
    </row>
    <row r="563" spans="1:16" ht="12.75">
      <c r="A563" t="s">
        <v>49</v>
      </c>
      <c s="34" t="s">
        <v>324</v>
      </c>
      <c s="34" t="s">
        <v>582</v>
      </c>
      <c s="35" t="s">
        <v>51</v>
      </c>
      <c s="6" t="s">
        <v>583</v>
      </c>
      <c s="36" t="s">
        <v>150</v>
      </c>
      <c s="37">
        <v>40</v>
      </c>
      <c s="36">
        <v>0</v>
      </c>
      <c s="36">
        <f>ROUND(G563*H563,6)</f>
      </c>
      <c r="L563" s="38">
        <v>0</v>
      </c>
      <c s="32">
        <f>ROUND(ROUND(L563,2)*ROUND(G563,3),2)</f>
      </c>
      <c s="36" t="s">
        <v>54</v>
      </c>
      <c>
        <f>(M563*21)/100</f>
      </c>
      <c t="s">
        <v>27</v>
      </c>
    </row>
    <row r="564" spans="1:5" ht="12.75">
      <c r="A564" s="35" t="s">
        <v>55</v>
      </c>
      <c r="E564" s="39" t="s">
        <v>51</v>
      </c>
    </row>
    <row r="565" spans="1:5" ht="12.75">
      <c r="A565" s="35" t="s">
        <v>56</v>
      </c>
      <c r="E565" s="40" t="s">
        <v>51</v>
      </c>
    </row>
    <row r="566" spans="1:5" ht="178.5">
      <c r="A566" t="s">
        <v>57</v>
      </c>
      <c r="E566" s="39" t="s">
        <v>584</v>
      </c>
    </row>
    <row r="567" spans="1:13" ht="12.75">
      <c r="A567" t="s">
        <v>46</v>
      </c>
      <c r="C567" s="31" t="s">
        <v>72</v>
      </c>
      <c r="E567" s="33" t="s">
        <v>585</v>
      </c>
      <c r="J567" s="32">
        <f>0</f>
      </c>
      <c s="32">
        <f>0</f>
      </c>
      <c s="32">
        <f>0+L568+L572+L576+L580+L584+L588+L592+L596+L600</f>
      </c>
      <c s="32">
        <f>0+M568+M572+M576+M580+M584+M588+M592+M596+M600</f>
      </c>
    </row>
    <row r="568" spans="1:16" ht="12.75">
      <c r="A568" t="s">
        <v>49</v>
      </c>
      <c s="34" t="s">
        <v>328</v>
      </c>
      <c s="34" t="s">
        <v>644</v>
      </c>
      <c s="35" t="s">
        <v>51</v>
      </c>
      <c s="6" t="s">
        <v>645</v>
      </c>
      <c s="36" t="s">
        <v>107</v>
      </c>
      <c s="37">
        <v>7</v>
      </c>
      <c s="36">
        <v>0</v>
      </c>
      <c s="36">
        <f>ROUND(G568*H568,6)</f>
      </c>
      <c r="L568" s="38">
        <v>0</v>
      </c>
      <c s="32">
        <f>ROUND(ROUND(L568,2)*ROUND(G568,3),2)</f>
      </c>
      <c s="36" t="s">
        <v>54</v>
      </c>
      <c>
        <f>(M568*21)/100</f>
      </c>
      <c t="s">
        <v>27</v>
      </c>
    </row>
    <row r="569" spans="1:5" ht="12.75">
      <c r="A569" s="35" t="s">
        <v>55</v>
      </c>
      <c r="E569" s="39" t="s">
        <v>51</v>
      </c>
    </row>
    <row r="570" spans="1:5" ht="12.75">
      <c r="A570" s="35" t="s">
        <v>56</v>
      </c>
      <c r="E570" s="40" t="s">
        <v>51</v>
      </c>
    </row>
    <row r="571" spans="1:5" ht="229.5">
      <c r="A571" t="s">
        <v>57</v>
      </c>
      <c r="E571" s="39" t="s">
        <v>646</v>
      </c>
    </row>
    <row r="572" spans="1:16" ht="12.75">
      <c r="A572" t="s">
        <v>49</v>
      </c>
      <c s="34" t="s">
        <v>333</v>
      </c>
      <c s="34" t="s">
        <v>928</v>
      </c>
      <c s="35" t="s">
        <v>51</v>
      </c>
      <c s="6" t="s">
        <v>929</v>
      </c>
      <c s="36" t="s">
        <v>107</v>
      </c>
      <c s="37">
        <v>3</v>
      </c>
      <c s="36">
        <v>0</v>
      </c>
      <c s="36">
        <f>ROUND(G572*H572,6)</f>
      </c>
      <c r="L572" s="38">
        <v>0</v>
      </c>
      <c s="32">
        <f>ROUND(ROUND(L572,2)*ROUND(G572,3),2)</f>
      </c>
      <c s="36" t="s">
        <v>54</v>
      </c>
      <c>
        <f>(M572*21)/100</f>
      </c>
      <c t="s">
        <v>27</v>
      </c>
    </row>
    <row r="573" spans="1:5" ht="12.75">
      <c r="A573" s="35" t="s">
        <v>55</v>
      </c>
      <c r="E573" s="39" t="s">
        <v>51</v>
      </c>
    </row>
    <row r="574" spans="1:5" ht="12.75">
      <c r="A574" s="35" t="s">
        <v>56</v>
      </c>
      <c r="E574" s="40" t="s">
        <v>51</v>
      </c>
    </row>
    <row r="575" spans="1:5" ht="255">
      <c r="A575" t="s">
        <v>57</v>
      </c>
      <c r="E575" s="39" t="s">
        <v>930</v>
      </c>
    </row>
    <row r="576" spans="1:16" ht="12.75">
      <c r="A576" t="s">
        <v>49</v>
      </c>
      <c s="34" t="s">
        <v>337</v>
      </c>
      <c s="34" t="s">
        <v>931</v>
      </c>
      <c s="35" t="s">
        <v>51</v>
      </c>
      <c s="6" t="s">
        <v>932</v>
      </c>
      <c s="36" t="s">
        <v>107</v>
      </c>
      <c s="37">
        <v>3</v>
      </c>
      <c s="36">
        <v>0</v>
      </c>
      <c s="36">
        <f>ROUND(G576*H576,6)</f>
      </c>
      <c r="L576" s="38">
        <v>0</v>
      </c>
      <c s="32">
        <f>ROUND(ROUND(L576,2)*ROUND(G576,3),2)</f>
      </c>
      <c s="36" t="s">
        <v>54</v>
      </c>
      <c>
        <f>(M576*21)/100</f>
      </c>
      <c t="s">
        <v>27</v>
      </c>
    </row>
    <row r="577" spans="1:5" ht="12.75">
      <c r="A577" s="35" t="s">
        <v>55</v>
      </c>
      <c r="E577" s="39" t="s">
        <v>51</v>
      </c>
    </row>
    <row r="578" spans="1:5" ht="12.75">
      <c r="A578" s="35" t="s">
        <v>56</v>
      </c>
      <c r="E578" s="40" t="s">
        <v>51</v>
      </c>
    </row>
    <row r="579" spans="1:5" ht="255">
      <c r="A579" t="s">
        <v>57</v>
      </c>
      <c r="E579" s="39" t="s">
        <v>933</v>
      </c>
    </row>
    <row r="580" spans="1:16" ht="25.5">
      <c r="A580" t="s">
        <v>49</v>
      </c>
      <c s="34" t="s">
        <v>341</v>
      </c>
      <c s="34" t="s">
        <v>934</v>
      </c>
      <c s="35" t="s">
        <v>51</v>
      </c>
      <c s="6" t="s">
        <v>935</v>
      </c>
      <c s="36" t="s">
        <v>107</v>
      </c>
      <c s="37">
        <v>4</v>
      </c>
      <c s="36">
        <v>0</v>
      </c>
      <c s="36">
        <f>ROUND(G580*H580,6)</f>
      </c>
      <c r="L580" s="38">
        <v>0</v>
      </c>
      <c s="32">
        <f>ROUND(ROUND(L580,2)*ROUND(G580,3),2)</f>
      </c>
      <c s="36" t="s">
        <v>54</v>
      </c>
      <c>
        <f>(M580*21)/100</f>
      </c>
      <c t="s">
        <v>27</v>
      </c>
    </row>
    <row r="581" spans="1:5" ht="12.75">
      <c r="A581" s="35" t="s">
        <v>55</v>
      </c>
      <c r="E581" s="39" t="s">
        <v>51</v>
      </c>
    </row>
    <row r="582" spans="1:5" ht="12.75">
      <c r="A582" s="35" t="s">
        <v>56</v>
      </c>
      <c r="E582" s="40" t="s">
        <v>51</v>
      </c>
    </row>
    <row r="583" spans="1:5" ht="267.75">
      <c r="A583" t="s">
        <v>57</v>
      </c>
      <c r="E583" s="39" t="s">
        <v>936</v>
      </c>
    </row>
    <row r="584" spans="1:16" ht="25.5">
      <c r="A584" t="s">
        <v>49</v>
      </c>
      <c s="34" t="s">
        <v>345</v>
      </c>
      <c s="34" t="s">
        <v>672</v>
      </c>
      <c s="35" t="s">
        <v>51</v>
      </c>
      <c s="6" t="s">
        <v>673</v>
      </c>
      <c s="36" t="s">
        <v>107</v>
      </c>
      <c s="37">
        <v>16</v>
      </c>
      <c s="36">
        <v>0</v>
      </c>
      <c s="36">
        <f>ROUND(G584*H584,6)</f>
      </c>
      <c r="L584" s="38">
        <v>0</v>
      </c>
      <c s="32">
        <f>ROUND(ROUND(L584,2)*ROUND(G584,3),2)</f>
      </c>
      <c s="36" t="s">
        <v>54</v>
      </c>
      <c>
        <f>(M584*21)/100</f>
      </c>
      <c t="s">
        <v>27</v>
      </c>
    </row>
    <row r="585" spans="1:5" ht="12.75">
      <c r="A585" s="35" t="s">
        <v>55</v>
      </c>
      <c r="E585" s="39" t="s">
        <v>51</v>
      </c>
    </row>
    <row r="586" spans="1:5" ht="12.75">
      <c r="A586" s="35" t="s">
        <v>56</v>
      </c>
      <c r="E586" s="40" t="s">
        <v>51</v>
      </c>
    </row>
    <row r="587" spans="1:5" ht="242.25">
      <c r="A587" t="s">
        <v>57</v>
      </c>
      <c r="E587" s="39" t="s">
        <v>674</v>
      </c>
    </row>
    <row r="588" spans="1:16" ht="25.5">
      <c r="A588" t="s">
        <v>49</v>
      </c>
      <c s="34" t="s">
        <v>349</v>
      </c>
      <c s="34" t="s">
        <v>676</v>
      </c>
      <c s="35" t="s">
        <v>51</v>
      </c>
      <c s="6" t="s">
        <v>677</v>
      </c>
      <c s="36" t="s">
        <v>107</v>
      </c>
      <c s="37">
        <v>16</v>
      </c>
      <c s="36">
        <v>0</v>
      </c>
      <c s="36">
        <f>ROUND(G588*H588,6)</f>
      </c>
      <c r="L588" s="38">
        <v>0</v>
      </c>
      <c s="32">
        <f>ROUND(ROUND(L588,2)*ROUND(G588,3),2)</f>
      </c>
      <c s="36" t="s">
        <v>54</v>
      </c>
      <c>
        <f>(M588*21)/100</f>
      </c>
      <c t="s">
        <v>27</v>
      </c>
    </row>
    <row r="589" spans="1:5" ht="12.75">
      <c r="A589" s="35" t="s">
        <v>55</v>
      </c>
      <c r="E589" s="39" t="s">
        <v>51</v>
      </c>
    </row>
    <row r="590" spans="1:5" ht="12.75">
      <c r="A590" s="35" t="s">
        <v>56</v>
      </c>
      <c r="E590" s="40" t="s">
        <v>51</v>
      </c>
    </row>
    <row r="591" spans="1:5" ht="267.75">
      <c r="A591" t="s">
        <v>57</v>
      </c>
      <c r="E591" s="39" t="s">
        <v>678</v>
      </c>
    </row>
    <row r="592" spans="1:16" ht="12.75">
      <c r="A592" t="s">
        <v>49</v>
      </c>
      <c s="34" t="s">
        <v>353</v>
      </c>
      <c s="34" t="s">
        <v>684</v>
      </c>
      <c s="35" t="s">
        <v>51</v>
      </c>
      <c s="6" t="s">
        <v>685</v>
      </c>
      <c s="36" t="s">
        <v>107</v>
      </c>
      <c s="37">
        <v>2</v>
      </c>
      <c s="36">
        <v>0</v>
      </c>
      <c s="36">
        <f>ROUND(G592*H592,6)</f>
      </c>
      <c r="L592" s="38">
        <v>0</v>
      </c>
      <c s="32">
        <f>ROUND(ROUND(L592,2)*ROUND(G592,3),2)</f>
      </c>
      <c s="36" t="s">
        <v>54</v>
      </c>
      <c>
        <f>(M592*21)/100</f>
      </c>
      <c t="s">
        <v>27</v>
      </c>
    </row>
    <row r="593" spans="1:5" ht="12.75">
      <c r="A593" s="35" t="s">
        <v>55</v>
      </c>
      <c r="E593" s="39" t="s">
        <v>51</v>
      </c>
    </row>
    <row r="594" spans="1:5" ht="12.75">
      <c r="A594" s="35" t="s">
        <v>56</v>
      </c>
      <c r="E594" s="40" t="s">
        <v>51</v>
      </c>
    </row>
    <row r="595" spans="1:5" ht="242.25">
      <c r="A595" t="s">
        <v>57</v>
      </c>
      <c r="E595" s="39" t="s">
        <v>686</v>
      </c>
    </row>
    <row r="596" spans="1:16" ht="25.5">
      <c r="A596" t="s">
        <v>49</v>
      </c>
      <c s="34" t="s">
        <v>357</v>
      </c>
      <c s="34" t="s">
        <v>937</v>
      </c>
      <c s="35" t="s">
        <v>51</v>
      </c>
      <c s="6" t="s">
        <v>938</v>
      </c>
      <c s="36" t="s">
        <v>107</v>
      </c>
      <c s="37">
        <v>8</v>
      </c>
      <c s="36">
        <v>0</v>
      </c>
      <c s="36">
        <f>ROUND(G596*H596,6)</f>
      </c>
      <c r="L596" s="38">
        <v>0</v>
      </c>
      <c s="32">
        <f>ROUND(ROUND(L596,2)*ROUND(G596,3),2)</f>
      </c>
      <c s="36" t="s">
        <v>54</v>
      </c>
      <c>
        <f>(M596*21)/100</f>
      </c>
      <c t="s">
        <v>27</v>
      </c>
    </row>
    <row r="597" spans="1:5" ht="12.75">
      <c r="A597" s="35" t="s">
        <v>55</v>
      </c>
      <c r="E597" s="39" t="s">
        <v>51</v>
      </c>
    </row>
    <row r="598" spans="1:5" ht="12.75">
      <c r="A598" s="35" t="s">
        <v>56</v>
      </c>
      <c r="E598" s="40" t="s">
        <v>51</v>
      </c>
    </row>
    <row r="599" spans="1:5" ht="140.25">
      <c r="A599" t="s">
        <v>57</v>
      </c>
      <c r="E599" s="39" t="s">
        <v>939</v>
      </c>
    </row>
    <row r="600" spans="1:16" ht="12.75">
      <c r="A600" t="s">
        <v>49</v>
      </c>
      <c s="34" t="s">
        <v>361</v>
      </c>
      <c s="34" t="s">
        <v>535</v>
      </c>
      <c s="35" t="s">
        <v>51</v>
      </c>
      <c s="6" t="s">
        <v>536</v>
      </c>
      <c s="36" t="s">
        <v>537</v>
      </c>
      <c s="37">
        <v>60</v>
      </c>
      <c s="36">
        <v>0</v>
      </c>
      <c s="36">
        <f>ROUND(G600*H600,6)</f>
      </c>
      <c r="L600" s="38">
        <v>0</v>
      </c>
      <c s="32">
        <f>ROUND(ROUND(L600,2)*ROUND(G600,3),2)</f>
      </c>
      <c s="36" t="s">
        <v>54</v>
      </c>
      <c>
        <f>(M600*21)/100</f>
      </c>
      <c t="s">
        <v>27</v>
      </c>
    </row>
    <row r="601" spans="1:5" ht="12.75">
      <c r="A601" s="35" t="s">
        <v>55</v>
      </c>
      <c r="E601" s="39" t="s">
        <v>51</v>
      </c>
    </row>
    <row r="602" spans="1:5" ht="12.75">
      <c r="A602" s="35" t="s">
        <v>56</v>
      </c>
      <c r="E602" s="40" t="s">
        <v>51</v>
      </c>
    </row>
    <row r="603" spans="1:5" ht="191.25">
      <c r="A603" t="s">
        <v>57</v>
      </c>
      <c r="E603" s="39" t="s">
        <v>538</v>
      </c>
    </row>
    <row r="604" spans="1:13" ht="12.75">
      <c r="A604" t="s">
        <v>46</v>
      </c>
      <c r="C604" s="31" t="s">
        <v>75</v>
      </c>
      <c r="E604" s="33" t="s">
        <v>940</v>
      </c>
      <c r="J604" s="32">
        <f>0</f>
      </c>
      <c s="32">
        <f>0</f>
      </c>
      <c s="32">
        <f>0+L605+L609+L613+L617</f>
      </c>
      <c s="32">
        <f>0+M605+M609+M613+M617</f>
      </c>
    </row>
    <row r="605" spans="1:16" ht="12.75">
      <c r="A605" t="s">
        <v>49</v>
      </c>
      <c s="34" t="s">
        <v>365</v>
      </c>
      <c s="34" t="s">
        <v>941</v>
      </c>
      <c s="35" t="s">
        <v>51</v>
      </c>
      <c s="6" t="s">
        <v>942</v>
      </c>
      <c s="36" t="s">
        <v>98</v>
      </c>
      <c s="37">
        <v>518.5</v>
      </c>
      <c s="36">
        <v>0</v>
      </c>
      <c s="36">
        <f>ROUND(G605*H605,6)</f>
      </c>
      <c r="L605" s="38">
        <v>0</v>
      </c>
      <c s="32">
        <f>ROUND(ROUND(L605,2)*ROUND(G605,3),2)</f>
      </c>
      <c s="36" t="s">
        <v>856</v>
      </c>
      <c>
        <f>(M605*21)/100</f>
      </c>
      <c t="s">
        <v>27</v>
      </c>
    </row>
    <row r="606" spans="1:5" ht="12.75">
      <c r="A606" s="35" t="s">
        <v>55</v>
      </c>
      <c r="E606" s="39" t="s">
        <v>51</v>
      </c>
    </row>
    <row r="607" spans="1:5" ht="12.75">
      <c r="A607" s="35" t="s">
        <v>56</v>
      </c>
      <c r="E607" s="40" t="s">
        <v>51</v>
      </c>
    </row>
    <row r="608" spans="1:5" ht="12.75">
      <c r="A608" t="s">
        <v>57</v>
      </c>
      <c r="E608" s="39" t="s">
        <v>857</v>
      </c>
    </row>
    <row r="609" spans="1:16" ht="12.75">
      <c r="A609" t="s">
        <v>49</v>
      </c>
      <c s="34" t="s">
        <v>370</v>
      </c>
      <c s="34" t="s">
        <v>943</v>
      </c>
      <c s="35" t="s">
        <v>51</v>
      </c>
      <c s="6" t="s">
        <v>944</v>
      </c>
      <c s="36" t="s">
        <v>115</v>
      </c>
      <c s="37">
        <v>461.95</v>
      </c>
      <c s="36">
        <v>0</v>
      </c>
      <c s="36">
        <f>ROUND(G609*H609,6)</f>
      </c>
      <c r="L609" s="38">
        <v>0</v>
      </c>
      <c s="32">
        <f>ROUND(ROUND(L609,2)*ROUND(G609,3),2)</f>
      </c>
      <c s="36" t="s">
        <v>856</v>
      </c>
      <c>
        <f>(M609*21)/100</f>
      </c>
      <c t="s">
        <v>27</v>
      </c>
    </row>
    <row r="610" spans="1:5" ht="12.75">
      <c r="A610" s="35" t="s">
        <v>55</v>
      </c>
      <c r="E610" s="39" t="s">
        <v>51</v>
      </c>
    </row>
    <row r="611" spans="1:5" ht="12.75">
      <c r="A611" s="35" t="s">
        <v>56</v>
      </c>
      <c r="E611" s="40" t="s">
        <v>51</v>
      </c>
    </row>
    <row r="612" spans="1:5" ht="12.75">
      <c r="A612" t="s">
        <v>57</v>
      </c>
      <c r="E612" s="39" t="s">
        <v>857</v>
      </c>
    </row>
    <row r="613" spans="1:16" ht="12.75">
      <c r="A613" t="s">
        <v>49</v>
      </c>
      <c s="34" t="s">
        <v>374</v>
      </c>
      <c s="34" t="s">
        <v>945</v>
      </c>
      <c s="35" t="s">
        <v>51</v>
      </c>
      <c s="6" t="s">
        <v>946</v>
      </c>
      <c s="36" t="s">
        <v>115</v>
      </c>
      <c s="37">
        <v>461.95</v>
      </c>
      <c s="36">
        <v>0</v>
      </c>
      <c s="36">
        <f>ROUND(G613*H613,6)</f>
      </c>
      <c r="L613" s="38">
        <v>0</v>
      </c>
      <c s="32">
        <f>ROUND(ROUND(L613,2)*ROUND(G613,3),2)</f>
      </c>
      <c s="36" t="s">
        <v>856</v>
      </c>
      <c>
        <f>(M613*21)/100</f>
      </c>
      <c t="s">
        <v>27</v>
      </c>
    </row>
    <row r="614" spans="1:5" ht="12.75">
      <c r="A614" s="35" t="s">
        <v>55</v>
      </c>
      <c r="E614" s="39" t="s">
        <v>51</v>
      </c>
    </row>
    <row r="615" spans="1:5" ht="12.75">
      <c r="A615" s="35" t="s">
        <v>56</v>
      </c>
      <c r="E615" s="40" t="s">
        <v>51</v>
      </c>
    </row>
    <row r="616" spans="1:5" ht="12.75">
      <c r="A616" t="s">
        <v>57</v>
      </c>
      <c r="E616" s="39" t="s">
        <v>857</v>
      </c>
    </row>
    <row r="617" spans="1:16" ht="12.75">
      <c r="A617" t="s">
        <v>49</v>
      </c>
      <c s="34" t="s">
        <v>378</v>
      </c>
      <c s="34" t="s">
        <v>947</v>
      </c>
      <c s="35" t="s">
        <v>51</v>
      </c>
      <c s="6" t="s">
        <v>948</v>
      </c>
      <c s="36" t="s">
        <v>115</v>
      </c>
      <c s="37">
        <v>18</v>
      </c>
      <c s="36">
        <v>0</v>
      </c>
      <c s="36">
        <f>ROUND(G617*H617,6)</f>
      </c>
      <c r="L617" s="38">
        <v>0</v>
      </c>
      <c s="32">
        <f>ROUND(ROUND(L617,2)*ROUND(G617,3),2)</f>
      </c>
      <c s="36" t="s">
        <v>856</v>
      </c>
      <c>
        <f>(M617*21)/100</f>
      </c>
      <c t="s">
        <v>27</v>
      </c>
    </row>
    <row r="618" spans="1:5" ht="12.75">
      <c r="A618" s="35" t="s">
        <v>55</v>
      </c>
      <c r="E618" s="39" t="s">
        <v>51</v>
      </c>
    </row>
    <row r="619" spans="1:5" ht="12.75">
      <c r="A619" s="35" t="s">
        <v>56</v>
      </c>
      <c r="E619" s="40" t="s">
        <v>51</v>
      </c>
    </row>
    <row r="620" spans="1:5" ht="12.75">
      <c r="A620" t="s">
        <v>57</v>
      </c>
      <c r="E620" s="39" t="s">
        <v>857</v>
      </c>
    </row>
    <row r="621" spans="1:13" ht="12.75">
      <c r="A621" t="s">
        <v>46</v>
      </c>
      <c r="C621" s="31" t="s">
        <v>78</v>
      </c>
      <c r="E621" s="33" t="s">
        <v>949</v>
      </c>
      <c r="J621" s="32">
        <f>0</f>
      </c>
      <c s="32">
        <f>0</f>
      </c>
      <c s="32">
        <f>0+L622+L626+L630</f>
      </c>
      <c s="32">
        <f>0+M622+M626+M630</f>
      </c>
    </row>
    <row r="622" spans="1:16" ht="12.75">
      <c r="A622" t="s">
        <v>49</v>
      </c>
      <c s="34" t="s">
        <v>382</v>
      </c>
      <c s="34" t="s">
        <v>950</v>
      </c>
      <c s="35" t="s">
        <v>51</v>
      </c>
      <c s="6" t="s">
        <v>951</v>
      </c>
      <c s="36" t="s">
        <v>107</v>
      </c>
      <c s="37">
        <v>28</v>
      </c>
      <c s="36">
        <v>0</v>
      </c>
      <c s="36">
        <f>ROUND(G622*H622,6)</f>
      </c>
      <c r="L622" s="38">
        <v>0</v>
      </c>
      <c s="32">
        <f>ROUND(ROUND(L622,2)*ROUND(G622,3),2)</f>
      </c>
      <c s="36" t="s">
        <v>856</v>
      </c>
      <c>
        <f>(M622*21)/100</f>
      </c>
      <c t="s">
        <v>27</v>
      </c>
    </row>
    <row r="623" spans="1:5" ht="12.75">
      <c r="A623" s="35" t="s">
        <v>55</v>
      </c>
      <c r="E623" s="39" t="s">
        <v>51</v>
      </c>
    </row>
    <row r="624" spans="1:5" ht="12.75">
      <c r="A624" s="35" t="s">
        <v>56</v>
      </c>
      <c r="E624" s="40" t="s">
        <v>51</v>
      </c>
    </row>
    <row r="625" spans="1:5" ht="12.75">
      <c r="A625" t="s">
        <v>57</v>
      </c>
      <c r="E625" s="39" t="s">
        <v>857</v>
      </c>
    </row>
    <row r="626" spans="1:16" ht="12.75">
      <c r="A626" t="s">
        <v>49</v>
      </c>
      <c s="34" t="s">
        <v>386</v>
      </c>
      <c s="34" t="s">
        <v>952</v>
      </c>
      <c s="35" t="s">
        <v>51</v>
      </c>
      <c s="6" t="s">
        <v>953</v>
      </c>
      <c s="36" t="s">
        <v>107</v>
      </c>
      <c s="37">
        <v>4</v>
      </c>
      <c s="36">
        <v>0</v>
      </c>
      <c s="36">
        <f>ROUND(G626*H626,6)</f>
      </c>
      <c r="L626" s="38">
        <v>0</v>
      </c>
      <c s="32">
        <f>ROUND(ROUND(L626,2)*ROUND(G626,3),2)</f>
      </c>
      <c s="36" t="s">
        <v>856</v>
      </c>
      <c>
        <f>(M626*21)/100</f>
      </c>
      <c t="s">
        <v>27</v>
      </c>
    </row>
    <row r="627" spans="1:5" ht="12.75">
      <c r="A627" s="35" t="s">
        <v>55</v>
      </c>
      <c r="E627" s="39" t="s">
        <v>51</v>
      </c>
    </row>
    <row r="628" spans="1:5" ht="12.75">
      <c r="A628" s="35" t="s">
        <v>56</v>
      </c>
      <c r="E628" s="40" t="s">
        <v>51</v>
      </c>
    </row>
    <row r="629" spans="1:5" ht="12.75">
      <c r="A629" t="s">
        <v>57</v>
      </c>
      <c r="E629" s="39" t="s">
        <v>857</v>
      </c>
    </row>
    <row r="630" spans="1:16" ht="12.75">
      <c r="A630" t="s">
        <v>49</v>
      </c>
      <c s="34" t="s">
        <v>390</v>
      </c>
      <c s="34" t="s">
        <v>954</v>
      </c>
      <c s="35" t="s">
        <v>51</v>
      </c>
      <c s="6" t="s">
        <v>955</v>
      </c>
      <c s="36" t="s">
        <v>107</v>
      </c>
      <c s="37">
        <v>32</v>
      </c>
      <c s="36">
        <v>0</v>
      </c>
      <c s="36">
        <f>ROUND(G630*H630,6)</f>
      </c>
      <c r="L630" s="38">
        <v>0</v>
      </c>
      <c s="32">
        <f>ROUND(ROUND(L630,2)*ROUND(G630,3),2)</f>
      </c>
      <c s="36" t="s">
        <v>856</v>
      </c>
      <c>
        <f>(M630*21)/100</f>
      </c>
      <c t="s">
        <v>27</v>
      </c>
    </row>
    <row r="631" spans="1:5" ht="12.75">
      <c r="A631" s="35" t="s">
        <v>55</v>
      </c>
      <c r="E631" s="39" t="s">
        <v>51</v>
      </c>
    </row>
    <row r="632" spans="1:5" ht="12.75">
      <c r="A632" s="35" t="s">
        <v>56</v>
      </c>
      <c r="E632" s="40" t="s">
        <v>51</v>
      </c>
    </row>
    <row r="633" spans="1:5" ht="12.75">
      <c r="A633" t="s">
        <v>57</v>
      </c>
      <c r="E633"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COUNTIFS(L8:L385,"=0",A8:A385,"P")+COUNTIFS(L8:L385,"",A8:A385,"P")+SUM(Q8:Q385)</f>
      </c>
    </row>
    <row r="8" spans="1:13" ht="12.75">
      <c r="A8" t="s">
        <v>44</v>
      </c>
      <c r="C8" s="28" t="s">
        <v>958</v>
      </c>
      <c r="E8" s="30" t="s">
        <v>957</v>
      </c>
      <c r="J8" s="29">
        <f>0+J9+J58+J79+J96+J105+J110+J139+J344</f>
      </c>
      <c s="29">
        <f>0+K9+K58+K79+K96+K105+K110+K139+K344</f>
      </c>
      <c s="29">
        <f>0+L9+L58+L79+L96+L105+L110+L139+L344</f>
      </c>
      <c s="29">
        <f>0+M9+M58+M79+M96+M105+M110+M139+M344</f>
      </c>
    </row>
    <row r="9" spans="1:13" ht="12.75">
      <c r="A9" t="s">
        <v>46</v>
      </c>
      <c r="C9" s="31" t="s">
        <v>47</v>
      </c>
      <c r="E9" s="33" t="s">
        <v>48</v>
      </c>
      <c r="J9" s="32">
        <f>0</f>
      </c>
      <c s="32">
        <f>0</f>
      </c>
      <c s="32">
        <f>0+L10+L14+L18+L22+L26+L30+L34+L38+L42+L46+L50+L54</f>
      </c>
      <c s="32">
        <f>0+M10+M14+M18+M22+M26+M30+M34+M38+M42+M46+M50+M54</f>
      </c>
    </row>
    <row r="10" spans="1:16" ht="25.5">
      <c r="A10" t="s">
        <v>49</v>
      </c>
      <c s="34" t="s">
        <v>47</v>
      </c>
      <c s="34" t="s">
        <v>50</v>
      </c>
      <c s="35" t="s">
        <v>51</v>
      </c>
      <c s="6" t="s">
        <v>52</v>
      </c>
      <c s="36" t="s">
        <v>53</v>
      </c>
      <c s="37">
        <v>14.138</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04">
      <c r="A13" t="s">
        <v>57</v>
      </c>
      <c r="E13" s="39" t="s">
        <v>58</v>
      </c>
    </row>
    <row r="14" spans="1:16" ht="25.5">
      <c r="A14" t="s">
        <v>49</v>
      </c>
      <c s="34" t="s">
        <v>27</v>
      </c>
      <c s="34" t="s">
        <v>59</v>
      </c>
      <c s="35" t="s">
        <v>51</v>
      </c>
      <c s="6" t="s">
        <v>60</v>
      </c>
      <c s="36" t="s">
        <v>53</v>
      </c>
      <c s="37">
        <v>3.534</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204">
      <c r="A17" t="s">
        <v>57</v>
      </c>
      <c r="E17" s="39" t="s">
        <v>58</v>
      </c>
    </row>
    <row r="18" spans="1:16" ht="38.25">
      <c r="A18" t="s">
        <v>49</v>
      </c>
      <c s="34" t="s">
        <v>26</v>
      </c>
      <c s="34" t="s">
        <v>61</v>
      </c>
      <c s="35" t="s">
        <v>51</v>
      </c>
      <c s="6" t="s">
        <v>62</v>
      </c>
      <c s="36" t="s">
        <v>53</v>
      </c>
      <c s="37">
        <v>0.93</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204">
      <c r="A21" t="s">
        <v>57</v>
      </c>
      <c r="E21" s="39" t="s">
        <v>58</v>
      </c>
    </row>
    <row r="22" spans="1:16" ht="25.5">
      <c r="A22" t="s">
        <v>49</v>
      </c>
      <c s="34" t="s">
        <v>63</v>
      </c>
      <c s="34" t="s">
        <v>64</v>
      </c>
      <c s="35" t="s">
        <v>51</v>
      </c>
      <c s="6" t="s">
        <v>65</v>
      </c>
      <c s="36" t="s">
        <v>53</v>
      </c>
      <c s="37">
        <v>6.6</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204">
      <c r="A25" t="s">
        <v>57</v>
      </c>
      <c r="E25" s="39" t="s">
        <v>58</v>
      </c>
    </row>
    <row r="26" spans="1:16" ht="25.5">
      <c r="A26" t="s">
        <v>49</v>
      </c>
      <c s="34" t="s">
        <v>66</v>
      </c>
      <c s="34" t="s">
        <v>67</v>
      </c>
      <c s="35" t="s">
        <v>51</v>
      </c>
      <c s="6" t="s">
        <v>68</v>
      </c>
      <c s="36" t="s">
        <v>53</v>
      </c>
      <c s="37">
        <v>1</v>
      </c>
      <c s="36">
        <v>0</v>
      </c>
      <c s="36">
        <f>ROUND(G26*H26,6)</f>
      </c>
      <c r="L26" s="38">
        <v>0</v>
      </c>
      <c s="32">
        <f>ROUND(ROUND(L26,2)*ROUND(G26,3),2)</f>
      </c>
      <c s="36" t="s">
        <v>54</v>
      </c>
      <c>
        <f>(M26*21)/100</f>
      </c>
      <c t="s">
        <v>27</v>
      </c>
    </row>
    <row r="27" spans="1:5" ht="12.75">
      <c r="A27" s="35" t="s">
        <v>55</v>
      </c>
      <c r="E27" s="39" t="s">
        <v>51</v>
      </c>
    </row>
    <row r="28" spans="1:5" ht="12.75">
      <c r="A28" s="35" t="s">
        <v>56</v>
      </c>
      <c r="E28" s="40" t="s">
        <v>51</v>
      </c>
    </row>
    <row r="29" spans="1:5" ht="204">
      <c r="A29" t="s">
        <v>57</v>
      </c>
      <c r="E29" s="39" t="s">
        <v>58</v>
      </c>
    </row>
    <row r="30" spans="1:16" ht="25.5">
      <c r="A30" t="s">
        <v>49</v>
      </c>
      <c s="34" t="s">
        <v>69</v>
      </c>
      <c s="34" t="s">
        <v>70</v>
      </c>
      <c s="35" t="s">
        <v>51</v>
      </c>
      <c s="6" t="s">
        <v>71</v>
      </c>
      <c s="36" t="s">
        <v>53</v>
      </c>
      <c s="37">
        <v>2</v>
      </c>
      <c s="36">
        <v>0</v>
      </c>
      <c s="36">
        <f>ROUND(G30*H30,6)</f>
      </c>
      <c r="L30" s="38">
        <v>0</v>
      </c>
      <c s="32">
        <f>ROUND(ROUND(L30,2)*ROUND(G30,3),2)</f>
      </c>
      <c s="36" t="s">
        <v>54</v>
      </c>
      <c>
        <f>(M30*21)/100</f>
      </c>
      <c t="s">
        <v>27</v>
      </c>
    </row>
    <row r="31" spans="1:5" ht="12.75">
      <c r="A31" s="35" t="s">
        <v>55</v>
      </c>
      <c r="E31" s="39" t="s">
        <v>51</v>
      </c>
    </row>
    <row r="32" spans="1:5" ht="12.75">
      <c r="A32" s="35" t="s">
        <v>56</v>
      </c>
      <c r="E32" s="40" t="s">
        <v>51</v>
      </c>
    </row>
    <row r="33" spans="1:5" ht="204">
      <c r="A33" t="s">
        <v>57</v>
      </c>
      <c r="E33" s="39" t="s">
        <v>58</v>
      </c>
    </row>
    <row r="34" spans="1:16" ht="25.5">
      <c r="A34" t="s">
        <v>49</v>
      </c>
      <c s="34" t="s">
        <v>72</v>
      </c>
      <c s="34" t="s">
        <v>76</v>
      </c>
      <c s="35" t="s">
        <v>51</v>
      </c>
      <c s="6" t="s">
        <v>77</v>
      </c>
      <c s="36" t="s">
        <v>53</v>
      </c>
      <c s="37">
        <v>0.2</v>
      </c>
      <c s="36">
        <v>0</v>
      </c>
      <c s="36">
        <f>ROUND(G34*H34,6)</f>
      </c>
      <c r="L34" s="38">
        <v>0</v>
      </c>
      <c s="32">
        <f>ROUND(ROUND(L34,2)*ROUND(G34,3),2)</f>
      </c>
      <c s="36" t="s">
        <v>54</v>
      </c>
      <c>
        <f>(M34*21)/100</f>
      </c>
      <c t="s">
        <v>27</v>
      </c>
    </row>
    <row r="35" spans="1:5" ht="12.75">
      <c r="A35" s="35" t="s">
        <v>55</v>
      </c>
      <c r="E35" s="39" t="s">
        <v>51</v>
      </c>
    </row>
    <row r="36" spans="1:5" ht="12.75">
      <c r="A36" s="35" t="s">
        <v>56</v>
      </c>
      <c r="E36" s="40" t="s">
        <v>51</v>
      </c>
    </row>
    <row r="37" spans="1:5" ht="204">
      <c r="A37" t="s">
        <v>57</v>
      </c>
      <c r="E37" s="39" t="s">
        <v>58</v>
      </c>
    </row>
    <row r="38" spans="1:16" ht="12.75">
      <c r="A38" t="s">
        <v>49</v>
      </c>
      <c s="34" t="s">
        <v>75</v>
      </c>
      <c s="34" t="s">
        <v>79</v>
      </c>
      <c s="35" t="s">
        <v>51</v>
      </c>
      <c s="6" t="s">
        <v>80</v>
      </c>
      <c s="36" t="s">
        <v>53</v>
      </c>
      <c s="37">
        <v>0.2</v>
      </c>
      <c s="36">
        <v>0</v>
      </c>
      <c s="36">
        <f>ROUND(G38*H38,6)</f>
      </c>
      <c r="L38" s="38">
        <v>0</v>
      </c>
      <c s="32">
        <f>ROUND(ROUND(L38,2)*ROUND(G38,3),2)</f>
      </c>
      <c s="36" t="s">
        <v>54</v>
      </c>
      <c>
        <f>(M38*21)/100</f>
      </c>
      <c t="s">
        <v>27</v>
      </c>
    </row>
    <row r="39" spans="1:5" ht="12.75">
      <c r="A39" s="35" t="s">
        <v>55</v>
      </c>
      <c r="E39" s="39" t="s">
        <v>51</v>
      </c>
    </row>
    <row r="40" spans="1:5" ht="12.75">
      <c r="A40" s="35" t="s">
        <v>56</v>
      </c>
      <c r="E40" s="40" t="s">
        <v>51</v>
      </c>
    </row>
    <row r="41" spans="1:5" ht="204">
      <c r="A41" t="s">
        <v>57</v>
      </c>
      <c r="E41" s="39" t="s">
        <v>58</v>
      </c>
    </row>
    <row r="42" spans="1:16" ht="25.5">
      <c r="A42" t="s">
        <v>49</v>
      </c>
      <c s="34" t="s">
        <v>78</v>
      </c>
      <c s="34" t="s">
        <v>82</v>
      </c>
      <c s="35" t="s">
        <v>51</v>
      </c>
      <c s="6" t="s">
        <v>83</v>
      </c>
      <c s="36" t="s">
        <v>53</v>
      </c>
      <c s="37">
        <v>2.4</v>
      </c>
      <c s="36">
        <v>0</v>
      </c>
      <c s="36">
        <f>ROUND(G42*H42,6)</f>
      </c>
      <c r="L42" s="38">
        <v>0</v>
      </c>
      <c s="32">
        <f>ROUND(ROUND(L42,2)*ROUND(G42,3),2)</f>
      </c>
      <c s="36" t="s">
        <v>54</v>
      </c>
      <c>
        <f>(M42*21)/100</f>
      </c>
      <c t="s">
        <v>27</v>
      </c>
    </row>
    <row r="43" spans="1:5" ht="12.75">
      <c r="A43" s="35" t="s">
        <v>55</v>
      </c>
      <c r="E43" s="39" t="s">
        <v>51</v>
      </c>
    </row>
    <row r="44" spans="1:5" ht="12.75">
      <c r="A44" s="35" t="s">
        <v>56</v>
      </c>
      <c r="E44" s="40" t="s">
        <v>51</v>
      </c>
    </row>
    <row r="45" spans="1:5" ht="204">
      <c r="A45" t="s">
        <v>57</v>
      </c>
      <c r="E45" s="39" t="s">
        <v>58</v>
      </c>
    </row>
    <row r="46" spans="1:16" ht="25.5">
      <c r="A46" t="s">
        <v>49</v>
      </c>
      <c s="34" t="s">
        <v>81</v>
      </c>
      <c s="34" t="s">
        <v>85</v>
      </c>
      <c s="35" t="s">
        <v>51</v>
      </c>
      <c s="6" t="s">
        <v>86</v>
      </c>
      <c s="36" t="s">
        <v>53</v>
      </c>
      <c s="37">
        <v>0.016</v>
      </c>
      <c s="36">
        <v>0</v>
      </c>
      <c s="36">
        <f>ROUND(G46*H46,6)</f>
      </c>
      <c r="L46" s="38">
        <v>0</v>
      </c>
      <c s="32">
        <f>ROUND(ROUND(L46,2)*ROUND(G46,3),2)</f>
      </c>
      <c s="36" t="s">
        <v>54</v>
      </c>
      <c>
        <f>(M46*21)/100</f>
      </c>
      <c t="s">
        <v>27</v>
      </c>
    </row>
    <row r="47" spans="1:5" ht="12.75">
      <c r="A47" s="35" t="s">
        <v>55</v>
      </c>
      <c r="E47" s="39" t="s">
        <v>51</v>
      </c>
    </row>
    <row r="48" spans="1:5" ht="12.75">
      <c r="A48" s="35" t="s">
        <v>56</v>
      </c>
      <c r="E48" s="40" t="s">
        <v>51</v>
      </c>
    </row>
    <row r="49" spans="1:5" ht="204">
      <c r="A49" t="s">
        <v>57</v>
      </c>
      <c r="E49" s="39" t="s">
        <v>58</v>
      </c>
    </row>
    <row r="50" spans="1:16" ht="25.5">
      <c r="A50" t="s">
        <v>49</v>
      </c>
      <c s="34" t="s">
        <v>84</v>
      </c>
      <c s="34" t="s">
        <v>88</v>
      </c>
      <c s="35" t="s">
        <v>51</v>
      </c>
      <c s="6" t="s">
        <v>89</v>
      </c>
      <c s="36" t="s">
        <v>53</v>
      </c>
      <c s="37">
        <v>0.3</v>
      </c>
      <c s="36">
        <v>0</v>
      </c>
      <c s="36">
        <f>ROUND(G50*H50,6)</f>
      </c>
      <c r="L50" s="38">
        <v>0</v>
      </c>
      <c s="32">
        <f>ROUND(ROUND(L50,2)*ROUND(G50,3),2)</f>
      </c>
      <c s="36" t="s">
        <v>54</v>
      </c>
      <c>
        <f>(M50*21)/100</f>
      </c>
      <c t="s">
        <v>27</v>
      </c>
    </row>
    <row r="51" spans="1:5" ht="12.75">
      <c r="A51" s="35" t="s">
        <v>55</v>
      </c>
      <c r="E51" s="39" t="s">
        <v>51</v>
      </c>
    </row>
    <row r="52" spans="1:5" ht="12.75">
      <c r="A52" s="35" t="s">
        <v>56</v>
      </c>
      <c r="E52" s="40" t="s">
        <v>51</v>
      </c>
    </row>
    <row r="53" spans="1:5" ht="204">
      <c r="A53" t="s">
        <v>57</v>
      </c>
      <c r="E53" s="39" t="s">
        <v>58</v>
      </c>
    </row>
    <row r="54" spans="1:16" ht="25.5">
      <c r="A54" t="s">
        <v>49</v>
      </c>
      <c s="34" t="s">
        <v>87</v>
      </c>
      <c s="34" t="s">
        <v>91</v>
      </c>
      <c s="35" t="s">
        <v>51</v>
      </c>
      <c s="6" t="s">
        <v>92</v>
      </c>
      <c s="36" t="s">
        <v>53</v>
      </c>
      <c s="37">
        <v>0.8</v>
      </c>
      <c s="36">
        <v>0</v>
      </c>
      <c s="36">
        <f>ROUND(G54*H54,6)</f>
      </c>
      <c r="L54" s="38">
        <v>0</v>
      </c>
      <c s="32">
        <f>ROUND(ROUND(L54,2)*ROUND(G54,3),2)</f>
      </c>
      <c s="36" t="s">
        <v>54</v>
      </c>
      <c>
        <f>(M54*21)/100</f>
      </c>
      <c t="s">
        <v>27</v>
      </c>
    </row>
    <row r="55" spans="1:5" ht="12.75">
      <c r="A55" s="35" t="s">
        <v>55</v>
      </c>
      <c r="E55" s="39" t="s">
        <v>51</v>
      </c>
    </row>
    <row r="56" spans="1:5" ht="12.75">
      <c r="A56" s="35" t="s">
        <v>56</v>
      </c>
      <c r="E56" s="40" t="s">
        <v>51</v>
      </c>
    </row>
    <row r="57" spans="1:5" ht="204">
      <c r="A57" t="s">
        <v>57</v>
      </c>
      <c r="E57" s="39" t="s">
        <v>58</v>
      </c>
    </row>
    <row r="58" spans="1:13" ht="12.75">
      <c r="A58" t="s">
        <v>46</v>
      </c>
      <c r="C58" s="31" t="s">
        <v>93</v>
      </c>
      <c r="E58" s="33" t="s">
        <v>94</v>
      </c>
      <c r="J58" s="32">
        <f>0</f>
      </c>
      <c s="32">
        <f>0</f>
      </c>
      <c s="32">
        <f>0+L59+L63+L67+L71+L75</f>
      </c>
      <c s="32">
        <f>0+M59+M63+M67+M71+M75</f>
      </c>
    </row>
    <row r="59" spans="1:16" ht="12.75">
      <c r="A59" t="s">
        <v>49</v>
      </c>
      <c s="34" t="s">
        <v>90</v>
      </c>
      <c s="34" t="s">
        <v>96</v>
      </c>
      <c s="35" t="s">
        <v>51</v>
      </c>
      <c s="6" t="s">
        <v>97</v>
      </c>
      <c s="36" t="s">
        <v>98</v>
      </c>
      <c s="37">
        <v>1600</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63.75">
      <c r="A62" t="s">
        <v>57</v>
      </c>
      <c r="E62" s="39" t="s">
        <v>99</v>
      </c>
    </row>
    <row r="63" spans="1:16" ht="12.75">
      <c r="A63" t="s">
        <v>49</v>
      </c>
      <c s="34" t="s">
        <v>95</v>
      </c>
      <c s="34" t="s">
        <v>101</v>
      </c>
      <c s="35" t="s">
        <v>51</v>
      </c>
      <c s="6" t="s">
        <v>102</v>
      </c>
      <c s="36" t="s">
        <v>98</v>
      </c>
      <c s="37">
        <v>1600</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63.75">
      <c r="A66" t="s">
        <v>57</v>
      </c>
      <c r="E66" s="39" t="s">
        <v>103</v>
      </c>
    </row>
    <row r="67" spans="1:16" ht="12.75">
      <c r="A67" t="s">
        <v>49</v>
      </c>
      <c s="34" t="s">
        <v>100</v>
      </c>
      <c s="34" t="s">
        <v>105</v>
      </c>
      <c s="35" t="s">
        <v>51</v>
      </c>
      <c s="6" t="s">
        <v>106</v>
      </c>
      <c s="36" t="s">
        <v>107</v>
      </c>
      <c s="37">
        <v>120</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14.75">
      <c r="A70" t="s">
        <v>57</v>
      </c>
      <c r="E70" s="39" t="s">
        <v>108</v>
      </c>
    </row>
    <row r="71" spans="1:16" ht="12.75">
      <c r="A71" t="s">
        <v>49</v>
      </c>
      <c s="34" t="s">
        <v>104</v>
      </c>
      <c s="34" t="s">
        <v>110</v>
      </c>
      <c s="35" t="s">
        <v>51</v>
      </c>
      <c s="6" t="s">
        <v>111</v>
      </c>
      <c s="36" t="s">
        <v>107</v>
      </c>
      <c s="37">
        <v>120</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114.75">
      <c r="A74" t="s">
        <v>57</v>
      </c>
      <c r="E74" s="39" t="s">
        <v>108</v>
      </c>
    </row>
    <row r="75" spans="1:16" ht="25.5">
      <c r="A75" t="s">
        <v>49</v>
      </c>
      <c s="34" t="s">
        <v>109</v>
      </c>
      <c s="34" t="s">
        <v>113</v>
      </c>
      <c s="35" t="s">
        <v>51</v>
      </c>
      <c s="6" t="s">
        <v>114</v>
      </c>
      <c s="36" t="s">
        <v>115</v>
      </c>
      <c s="37">
        <v>80</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63.75">
      <c r="A78" t="s">
        <v>57</v>
      </c>
      <c r="E78" s="39" t="s">
        <v>116</v>
      </c>
    </row>
    <row r="79" spans="1:13" ht="12.75">
      <c r="A79" t="s">
        <v>46</v>
      </c>
      <c r="C79" s="31" t="s">
        <v>117</v>
      </c>
      <c r="E79" s="33" t="s">
        <v>118</v>
      </c>
      <c r="J79" s="32">
        <f>0</f>
      </c>
      <c s="32">
        <f>0</f>
      </c>
      <c s="32">
        <f>0+L80+L84+L88+L92</f>
      </c>
      <c s="32">
        <f>0+M80+M84+M88+M92</f>
      </c>
    </row>
    <row r="80" spans="1:16" ht="12.75">
      <c r="A80" t="s">
        <v>49</v>
      </c>
      <c s="34" t="s">
        <v>112</v>
      </c>
      <c s="34" t="s">
        <v>120</v>
      </c>
      <c s="35" t="s">
        <v>51</v>
      </c>
      <c s="6" t="s">
        <v>121</v>
      </c>
      <c s="36" t="s">
        <v>122</v>
      </c>
      <c s="37">
        <v>405.48</v>
      </c>
      <c s="36">
        <v>0</v>
      </c>
      <c s="36">
        <f>ROUND(G80*H80,6)</f>
      </c>
      <c r="L80" s="38">
        <v>0</v>
      </c>
      <c s="32">
        <f>ROUND(ROUND(L80,2)*ROUND(G80,3),2)</f>
      </c>
      <c s="36" t="s">
        <v>54</v>
      </c>
      <c>
        <f>(M80*21)/100</f>
      </c>
      <c t="s">
        <v>27</v>
      </c>
    </row>
    <row r="81" spans="1:5" ht="12.75">
      <c r="A81" s="35" t="s">
        <v>55</v>
      </c>
      <c r="E81" s="39" t="s">
        <v>51</v>
      </c>
    </row>
    <row r="82" spans="1:5" ht="12.75">
      <c r="A82" s="35" t="s">
        <v>56</v>
      </c>
      <c r="E82" s="40" t="s">
        <v>51</v>
      </c>
    </row>
    <row r="83" spans="1:5" ht="25.5">
      <c r="A83" t="s">
        <v>57</v>
      </c>
      <c r="E83" s="39" t="s">
        <v>123</v>
      </c>
    </row>
    <row r="84" spans="1:16" ht="12.75">
      <c r="A84" t="s">
        <v>49</v>
      </c>
      <c s="34" t="s">
        <v>119</v>
      </c>
      <c s="34" t="s">
        <v>125</v>
      </c>
      <c s="35" t="s">
        <v>51</v>
      </c>
      <c s="6" t="s">
        <v>126</v>
      </c>
      <c s="36" t="s">
        <v>115</v>
      </c>
      <c s="37">
        <v>14.138</v>
      </c>
      <c s="36">
        <v>0</v>
      </c>
      <c s="36">
        <f>ROUND(G84*H84,6)</f>
      </c>
      <c r="L84" s="38">
        <v>0</v>
      </c>
      <c s="32">
        <f>ROUND(ROUND(L84,2)*ROUND(G84,3),2)</f>
      </c>
      <c s="36" t="s">
        <v>54</v>
      </c>
      <c>
        <f>(M84*21)/100</f>
      </c>
      <c t="s">
        <v>27</v>
      </c>
    </row>
    <row r="85" spans="1:5" ht="12.75">
      <c r="A85" s="35" t="s">
        <v>55</v>
      </c>
      <c r="E85" s="39" t="s">
        <v>51</v>
      </c>
    </row>
    <row r="86" spans="1:5" ht="12.75">
      <c r="A86" s="35" t="s">
        <v>56</v>
      </c>
      <c r="E86" s="40" t="s">
        <v>51</v>
      </c>
    </row>
    <row r="87" spans="1:5" ht="409.5">
      <c r="A87" t="s">
        <v>57</v>
      </c>
      <c r="E87" s="39" t="s">
        <v>127</v>
      </c>
    </row>
    <row r="88" spans="1:16" ht="12.75">
      <c r="A88" t="s">
        <v>49</v>
      </c>
      <c s="34" t="s">
        <v>124</v>
      </c>
      <c s="34" t="s">
        <v>129</v>
      </c>
      <c s="35" t="s">
        <v>51</v>
      </c>
      <c s="6" t="s">
        <v>130</v>
      </c>
      <c s="36" t="s">
        <v>115</v>
      </c>
      <c s="37">
        <v>3.534</v>
      </c>
      <c s="36">
        <v>0</v>
      </c>
      <c s="36">
        <f>ROUND(G88*H88,6)</f>
      </c>
      <c r="L88" s="38">
        <v>0</v>
      </c>
      <c s="32">
        <f>ROUND(ROUND(L88,2)*ROUND(G88,3),2)</f>
      </c>
      <c s="36" t="s">
        <v>54</v>
      </c>
      <c>
        <f>(M88*21)/100</f>
      </c>
      <c t="s">
        <v>27</v>
      </c>
    </row>
    <row r="89" spans="1:5" ht="12.75">
      <c r="A89" s="35" t="s">
        <v>55</v>
      </c>
      <c r="E89" s="39" t="s">
        <v>51</v>
      </c>
    </row>
    <row r="90" spans="1:5" ht="12.75">
      <c r="A90" s="35" t="s">
        <v>56</v>
      </c>
      <c r="E90" s="40" t="s">
        <v>51</v>
      </c>
    </row>
    <row r="91" spans="1:5" ht="409.5">
      <c r="A91" t="s">
        <v>57</v>
      </c>
      <c r="E91" s="39" t="s">
        <v>131</v>
      </c>
    </row>
    <row r="92" spans="1:16" ht="12.75">
      <c r="A92" t="s">
        <v>49</v>
      </c>
      <c s="34" t="s">
        <v>128</v>
      </c>
      <c s="34" t="s">
        <v>133</v>
      </c>
      <c s="35" t="s">
        <v>51</v>
      </c>
      <c s="6" t="s">
        <v>134</v>
      </c>
      <c s="36" t="s">
        <v>115</v>
      </c>
      <c s="37">
        <v>0.93</v>
      </c>
      <c s="36">
        <v>0</v>
      </c>
      <c s="36">
        <f>ROUND(G92*H92,6)</f>
      </c>
      <c r="L92" s="38">
        <v>0</v>
      </c>
      <c s="32">
        <f>ROUND(ROUND(L92,2)*ROUND(G92,3),2)</f>
      </c>
      <c s="36" t="s">
        <v>54</v>
      </c>
      <c>
        <f>(M92*21)/100</f>
      </c>
      <c t="s">
        <v>27</v>
      </c>
    </row>
    <row r="93" spans="1:5" ht="12.75">
      <c r="A93" s="35" t="s">
        <v>55</v>
      </c>
      <c r="E93" s="39" t="s">
        <v>51</v>
      </c>
    </row>
    <row r="94" spans="1:5" ht="12.75">
      <c r="A94" s="35" t="s">
        <v>56</v>
      </c>
      <c r="E94" s="40" t="s">
        <v>51</v>
      </c>
    </row>
    <row r="95" spans="1:5" ht="409.5">
      <c r="A95" t="s">
        <v>57</v>
      </c>
      <c r="E95" s="39" t="s">
        <v>131</v>
      </c>
    </row>
    <row r="96" spans="1:13" ht="12.75">
      <c r="A96" t="s">
        <v>46</v>
      </c>
      <c r="C96" s="31" t="s">
        <v>135</v>
      </c>
      <c r="E96" s="33" t="s">
        <v>136</v>
      </c>
      <c r="J96" s="32">
        <f>0</f>
      </c>
      <c s="32">
        <f>0</f>
      </c>
      <c s="32">
        <f>0+L97+L101</f>
      </c>
      <c s="32">
        <f>0+M97+M101</f>
      </c>
    </row>
    <row r="97" spans="1:16" ht="12.75">
      <c r="A97" t="s">
        <v>49</v>
      </c>
      <c s="34" t="s">
        <v>132</v>
      </c>
      <c s="34" t="s">
        <v>138</v>
      </c>
      <c s="35" t="s">
        <v>51</v>
      </c>
      <c s="6" t="s">
        <v>139</v>
      </c>
      <c s="36" t="s">
        <v>115</v>
      </c>
      <c s="37">
        <v>600</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409.5">
      <c r="A100" t="s">
        <v>57</v>
      </c>
      <c r="E100" s="39" t="s">
        <v>140</v>
      </c>
    </row>
    <row r="101" spans="1:16" ht="12.75">
      <c r="A101" t="s">
        <v>49</v>
      </c>
      <c s="34" t="s">
        <v>137</v>
      </c>
      <c s="34" t="s">
        <v>142</v>
      </c>
      <c s="35" t="s">
        <v>51</v>
      </c>
      <c s="6" t="s">
        <v>143</v>
      </c>
      <c s="36" t="s">
        <v>115</v>
      </c>
      <c s="37">
        <v>60</v>
      </c>
      <c s="36">
        <v>0</v>
      </c>
      <c s="36">
        <f>ROUND(G101*H101,6)</f>
      </c>
      <c r="L101" s="38">
        <v>0</v>
      </c>
      <c s="32">
        <f>ROUND(ROUND(L101,2)*ROUND(G101,3),2)</f>
      </c>
      <c s="36" t="s">
        <v>54</v>
      </c>
      <c>
        <f>(M101*21)/100</f>
      </c>
      <c t="s">
        <v>27</v>
      </c>
    </row>
    <row r="102" spans="1:5" ht="12.75">
      <c r="A102" s="35" t="s">
        <v>55</v>
      </c>
      <c r="E102" s="39" t="s">
        <v>51</v>
      </c>
    </row>
    <row r="103" spans="1:5" ht="12.75">
      <c r="A103" s="35" t="s">
        <v>56</v>
      </c>
      <c r="E103" s="40" t="s">
        <v>51</v>
      </c>
    </row>
    <row r="104" spans="1:5" ht="409.5">
      <c r="A104" t="s">
        <v>57</v>
      </c>
      <c r="E104" s="39" t="s">
        <v>144</v>
      </c>
    </row>
    <row r="105" spans="1:13" ht="12.75">
      <c r="A105" t="s">
        <v>46</v>
      </c>
      <c r="C105" s="31" t="s">
        <v>145</v>
      </c>
      <c r="E105" s="33" t="s">
        <v>146</v>
      </c>
      <c r="J105" s="32">
        <f>0</f>
      </c>
      <c s="32">
        <f>0</f>
      </c>
      <c s="32">
        <f>0+L106</f>
      </c>
      <c s="32">
        <f>0+M106</f>
      </c>
    </row>
    <row r="106" spans="1:16" ht="12.75">
      <c r="A106" t="s">
        <v>49</v>
      </c>
      <c s="34" t="s">
        <v>141</v>
      </c>
      <c s="34" t="s">
        <v>148</v>
      </c>
      <c s="35" t="s">
        <v>51</v>
      </c>
      <c s="6" t="s">
        <v>149</v>
      </c>
      <c s="36" t="s">
        <v>150</v>
      </c>
      <c s="37">
        <v>10</v>
      </c>
      <c s="36">
        <v>0</v>
      </c>
      <c s="36">
        <f>ROUND(G106*H106,6)</f>
      </c>
      <c r="L106" s="38">
        <v>0</v>
      </c>
      <c s="32">
        <f>ROUND(ROUND(L106,2)*ROUND(G106,3),2)</f>
      </c>
      <c s="36" t="s">
        <v>54</v>
      </c>
      <c>
        <f>(M106*21)/100</f>
      </c>
      <c t="s">
        <v>27</v>
      </c>
    </row>
    <row r="107" spans="1:5" ht="12.75">
      <c r="A107" s="35" t="s">
        <v>55</v>
      </c>
      <c r="E107" s="39" t="s">
        <v>51</v>
      </c>
    </row>
    <row r="108" spans="1:5" ht="12.75">
      <c r="A108" s="35" t="s">
        <v>56</v>
      </c>
      <c r="E108" s="40" t="s">
        <v>51</v>
      </c>
    </row>
    <row r="109" spans="1:5" ht="25.5">
      <c r="A109" t="s">
        <v>57</v>
      </c>
      <c r="E109" s="39" t="s">
        <v>151</v>
      </c>
    </row>
    <row r="110" spans="1:13" ht="12.75">
      <c r="A110" t="s">
        <v>46</v>
      </c>
      <c r="C110" s="31" t="s">
        <v>152</v>
      </c>
      <c r="E110" s="33" t="s">
        <v>153</v>
      </c>
      <c r="J110" s="32">
        <f>0</f>
      </c>
      <c s="32">
        <f>0</f>
      </c>
      <c s="32">
        <f>0+L111+L115+L119+L123+L127+L131+L135</f>
      </c>
      <c s="32">
        <f>0+M111+M115+M119+M123+M127+M131+M135</f>
      </c>
    </row>
    <row r="111" spans="1:16" ht="25.5">
      <c r="A111" t="s">
        <v>49</v>
      </c>
      <c s="34" t="s">
        <v>147</v>
      </c>
      <c s="34" t="s">
        <v>155</v>
      </c>
      <c s="35" t="s">
        <v>51</v>
      </c>
      <c s="6" t="s">
        <v>156</v>
      </c>
      <c s="36" t="s">
        <v>107</v>
      </c>
      <c s="37">
        <v>88</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40.25">
      <c r="A114" t="s">
        <v>57</v>
      </c>
      <c r="E114" s="39" t="s">
        <v>157</v>
      </c>
    </row>
    <row r="115" spans="1:16" ht="12.75">
      <c r="A115" t="s">
        <v>49</v>
      </c>
      <c s="34" t="s">
        <v>154</v>
      </c>
      <c s="34" t="s">
        <v>159</v>
      </c>
      <c s="35" t="s">
        <v>51</v>
      </c>
      <c s="6" t="s">
        <v>160</v>
      </c>
      <c s="36" t="s">
        <v>107</v>
      </c>
      <c s="37">
        <v>88</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216.75">
      <c r="A118" t="s">
        <v>57</v>
      </c>
      <c r="E118" s="39" t="s">
        <v>161</v>
      </c>
    </row>
    <row r="119" spans="1:16" ht="12.75">
      <c r="A119" t="s">
        <v>49</v>
      </c>
      <c s="34" t="s">
        <v>158</v>
      </c>
      <c s="34" t="s">
        <v>163</v>
      </c>
      <c s="35" t="s">
        <v>51</v>
      </c>
      <c s="6" t="s">
        <v>164</v>
      </c>
      <c s="36" t="s">
        <v>107</v>
      </c>
      <c s="37">
        <v>59</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91.25">
      <c r="A122" t="s">
        <v>57</v>
      </c>
      <c r="E122" s="39" t="s">
        <v>165</v>
      </c>
    </row>
    <row r="123" spans="1:16" ht="12.75">
      <c r="A123" t="s">
        <v>49</v>
      </c>
      <c s="34" t="s">
        <v>162</v>
      </c>
      <c s="34" t="s">
        <v>167</v>
      </c>
      <c s="35" t="s">
        <v>51</v>
      </c>
      <c s="6" t="s">
        <v>168</v>
      </c>
      <c s="36" t="s">
        <v>150</v>
      </c>
      <c s="37">
        <v>2053</v>
      </c>
      <c s="36">
        <v>0</v>
      </c>
      <c s="36">
        <f>ROUND(G123*H123,6)</f>
      </c>
      <c r="L123" s="38">
        <v>0</v>
      </c>
      <c s="32">
        <f>ROUND(ROUND(L123,2)*ROUND(G123,3),2)</f>
      </c>
      <c s="36" t="s">
        <v>54</v>
      </c>
      <c>
        <f>(M123*21)/100</f>
      </c>
      <c t="s">
        <v>27</v>
      </c>
    </row>
    <row r="124" spans="1:5" ht="12.75">
      <c r="A124" s="35" t="s">
        <v>55</v>
      </c>
      <c r="E124" s="39" t="s">
        <v>51</v>
      </c>
    </row>
    <row r="125" spans="1:5" ht="12.75">
      <c r="A125" s="35" t="s">
        <v>56</v>
      </c>
      <c r="E125" s="40" t="s">
        <v>51</v>
      </c>
    </row>
    <row r="126" spans="1:5" ht="191.25">
      <c r="A126" t="s">
        <v>57</v>
      </c>
      <c r="E126" s="39" t="s">
        <v>169</v>
      </c>
    </row>
    <row r="127" spans="1:16" ht="12.75">
      <c r="A127" t="s">
        <v>49</v>
      </c>
      <c s="34" t="s">
        <v>166</v>
      </c>
      <c s="34" t="s">
        <v>171</v>
      </c>
      <c s="35" t="s">
        <v>51</v>
      </c>
      <c s="6" t="s">
        <v>172</v>
      </c>
      <c s="36" t="s">
        <v>150</v>
      </c>
      <c s="37">
        <v>280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51</v>
      </c>
    </row>
    <row r="130" spans="1:5" ht="191.25">
      <c r="A130" t="s">
        <v>57</v>
      </c>
      <c r="E130" s="39" t="s">
        <v>173</v>
      </c>
    </row>
    <row r="131" spans="1:16" ht="12.75">
      <c r="A131" t="s">
        <v>49</v>
      </c>
      <c s="34" t="s">
        <v>170</v>
      </c>
      <c s="34" t="s">
        <v>175</v>
      </c>
      <c s="35" t="s">
        <v>51</v>
      </c>
      <c s="6" t="s">
        <v>176</v>
      </c>
      <c s="36" t="s">
        <v>150</v>
      </c>
      <c s="37">
        <v>1600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51</v>
      </c>
    </row>
    <row r="134" spans="1:5" ht="242.25">
      <c r="A134" t="s">
        <v>57</v>
      </c>
      <c r="E134" s="39" t="s">
        <v>177</v>
      </c>
    </row>
    <row r="135" spans="1:16" ht="25.5">
      <c r="A135" t="s">
        <v>49</v>
      </c>
      <c s="34" t="s">
        <v>174</v>
      </c>
      <c s="34" t="s">
        <v>187</v>
      </c>
      <c s="35" t="s">
        <v>51</v>
      </c>
      <c s="6" t="s">
        <v>188</v>
      </c>
      <c s="36" t="s">
        <v>150</v>
      </c>
      <c s="37">
        <v>2053</v>
      </c>
      <c s="36">
        <v>0</v>
      </c>
      <c s="36">
        <f>ROUND(G135*H135,6)</f>
      </c>
      <c r="L135" s="38">
        <v>0</v>
      </c>
      <c s="32">
        <f>ROUND(ROUND(L135,2)*ROUND(G135,3),2)</f>
      </c>
      <c s="36" t="s">
        <v>54</v>
      </c>
      <c>
        <f>(M135*21)/100</f>
      </c>
      <c t="s">
        <v>27</v>
      </c>
    </row>
    <row r="136" spans="1:5" ht="12.75">
      <c r="A136" s="35" t="s">
        <v>55</v>
      </c>
      <c r="E136" s="39" t="s">
        <v>51</v>
      </c>
    </row>
    <row r="137" spans="1:5" ht="12.75">
      <c r="A137" s="35" t="s">
        <v>56</v>
      </c>
      <c r="E137" s="40" t="s">
        <v>51</v>
      </c>
    </row>
    <row r="138" spans="1:5" ht="242.25">
      <c r="A138" t="s">
        <v>57</v>
      </c>
      <c r="E138" s="39" t="s">
        <v>189</v>
      </c>
    </row>
    <row r="139" spans="1:13" ht="12.75">
      <c r="A139" t="s">
        <v>46</v>
      </c>
      <c r="C139" s="31" t="s">
        <v>200</v>
      </c>
      <c r="E139" s="33" t="s">
        <v>201</v>
      </c>
      <c r="J139" s="32">
        <f>0</f>
      </c>
      <c s="32">
        <f>0</f>
      </c>
      <c s="32">
        <f>0+L140+L144+L148+L152+L156+L160+L164+L168+L172+L176+L180+L184+L188+L192+L196+L200+L204+L208+L212+L216+L220+L224+L228+L232+L236+L240+L244+L248+L252+L256+L260+L264+L268+L272+L276+L280+L284+L288+L292+L296+L300+L304+L308+L312+L316+L320+L324+L328+L332+L336+L340</f>
      </c>
      <c s="32">
        <f>0+M140+M144+M148+M152+M156+M160+M164+M168+M172+M176+M180+M184+M188+M192+M196+M200+M204+M208+M212+M216+M220+M224+M228+M232+M236+M240+M244+M248+M252+M256+M260+M264+M268+M272+M276+M280+M284+M288+M292+M296+M300+M304+M308+M312+M316+M320+M324+M328+M332+M336+M340</f>
      </c>
    </row>
    <row r="140" spans="1:16" ht="12.75">
      <c r="A140" t="s">
        <v>49</v>
      </c>
      <c s="34" t="s">
        <v>178</v>
      </c>
      <c s="34" t="s">
        <v>203</v>
      </c>
      <c s="35" t="s">
        <v>51</v>
      </c>
      <c s="6" t="s">
        <v>204</v>
      </c>
      <c s="36" t="s">
        <v>205</v>
      </c>
      <c s="37">
        <v>4</v>
      </c>
      <c s="36">
        <v>0</v>
      </c>
      <c s="36">
        <f>ROUND(G140*H140,6)</f>
      </c>
      <c r="L140" s="38">
        <v>0</v>
      </c>
      <c s="32">
        <f>ROUND(ROUND(L140,2)*ROUND(G140,3),2)</f>
      </c>
      <c s="36" t="s">
        <v>54</v>
      </c>
      <c>
        <f>(M140*21)/100</f>
      </c>
      <c t="s">
        <v>27</v>
      </c>
    </row>
    <row r="141" spans="1:5" ht="12.75">
      <c r="A141" s="35" t="s">
        <v>55</v>
      </c>
      <c r="E141" s="39" t="s">
        <v>51</v>
      </c>
    </row>
    <row r="142" spans="1:5" ht="12.75">
      <c r="A142" s="35" t="s">
        <v>56</v>
      </c>
      <c r="E142" s="40" t="s">
        <v>51</v>
      </c>
    </row>
    <row r="143" spans="1:5" ht="140.25">
      <c r="A143" t="s">
        <v>57</v>
      </c>
      <c r="E143" s="39" t="s">
        <v>206</v>
      </c>
    </row>
    <row r="144" spans="1:16" ht="12.75">
      <c r="A144" t="s">
        <v>49</v>
      </c>
      <c s="34" t="s">
        <v>182</v>
      </c>
      <c s="34" t="s">
        <v>208</v>
      </c>
      <c s="35" t="s">
        <v>51</v>
      </c>
      <c s="6" t="s">
        <v>209</v>
      </c>
      <c s="36" t="s">
        <v>205</v>
      </c>
      <c s="37">
        <v>60</v>
      </c>
      <c s="36">
        <v>0</v>
      </c>
      <c s="36">
        <f>ROUND(G144*H144,6)</f>
      </c>
      <c r="L144" s="38">
        <v>0</v>
      </c>
      <c s="32">
        <f>ROUND(ROUND(L144,2)*ROUND(G144,3),2)</f>
      </c>
      <c s="36" t="s">
        <v>54</v>
      </c>
      <c>
        <f>(M144*21)/100</f>
      </c>
      <c t="s">
        <v>27</v>
      </c>
    </row>
    <row r="145" spans="1:5" ht="12.75">
      <c r="A145" s="35" t="s">
        <v>55</v>
      </c>
      <c r="E145" s="39" t="s">
        <v>51</v>
      </c>
    </row>
    <row r="146" spans="1:5" ht="12.75">
      <c r="A146" s="35" t="s">
        <v>56</v>
      </c>
      <c r="E146" s="40" t="s">
        <v>51</v>
      </c>
    </row>
    <row r="147" spans="1:5" ht="140.25">
      <c r="A147" t="s">
        <v>57</v>
      </c>
      <c r="E147" s="39" t="s">
        <v>206</v>
      </c>
    </row>
    <row r="148" spans="1:16" ht="12.75">
      <c r="A148" t="s">
        <v>49</v>
      </c>
      <c s="34" t="s">
        <v>186</v>
      </c>
      <c s="34" t="s">
        <v>211</v>
      </c>
      <c s="35" t="s">
        <v>51</v>
      </c>
      <c s="6" t="s">
        <v>212</v>
      </c>
      <c s="36" t="s">
        <v>205</v>
      </c>
      <c s="37">
        <v>75</v>
      </c>
      <c s="36">
        <v>0</v>
      </c>
      <c s="36">
        <f>ROUND(G148*H148,6)</f>
      </c>
      <c r="L148" s="38">
        <v>0</v>
      </c>
      <c s="32">
        <f>ROUND(ROUND(L148,2)*ROUND(G148,3),2)</f>
      </c>
      <c s="36" t="s">
        <v>54</v>
      </c>
      <c>
        <f>(M148*21)/100</f>
      </c>
      <c t="s">
        <v>27</v>
      </c>
    </row>
    <row r="149" spans="1:5" ht="12.75">
      <c r="A149" s="35" t="s">
        <v>55</v>
      </c>
      <c r="E149" s="39" t="s">
        <v>51</v>
      </c>
    </row>
    <row r="150" spans="1:5" ht="12.75">
      <c r="A150" s="35" t="s">
        <v>56</v>
      </c>
      <c r="E150" s="40" t="s">
        <v>51</v>
      </c>
    </row>
    <row r="151" spans="1:5" ht="140.25">
      <c r="A151" t="s">
        <v>57</v>
      </c>
      <c r="E151" s="39" t="s">
        <v>206</v>
      </c>
    </row>
    <row r="152" spans="1:16" ht="25.5">
      <c r="A152" t="s">
        <v>49</v>
      </c>
      <c s="34" t="s">
        <v>190</v>
      </c>
      <c s="34" t="s">
        <v>214</v>
      </c>
      <c s="35" t="s">
        <v>51</v>
      </c>
      <c s="6" t="s">
        <v>215</v>
      </c>
      <c s="36" t="s">
        <v>107</v>
      </c>
      <c s="37">
        <v>80</v>
      </c>
      <c s="36">
        <v>0</v>
      </c>
      <c s="36">
        <f>ROUND(G152*H152,6)</f>
      </c>
      <c r="L152" s="38">
        <v>0</v>
      </c>
      <c s="32">
        <f>ROUND(ROUND(L152,2)*ROUND(G152,3),2)</f>
      </c>
      <c s="36" t="s">
        <v>54</v>
      </c>
      <c>
        <f>(M152*21)/100</f>
      </c>
      <c t="s">
        <v>27</v>
      </c>
    </row>
    <row r="153" spans="1:5" ht="12.75">
      <c r="A153" s="35" t="s">
        <v>55</v>
      </c>
      <c r="E153" s="39" t="s">
        <v>51</v>
      </c>
    </row>
    <row r="154" spans="1:5" ht="12.75">
      <c r="A154" s="35" t="s">
        <v>56</v>
      </c>
      <c r="E154" s="40" t="s">
        <v>51</v>
      </c>
    </row>
    <row r="155" spans="1:5" ht="191.25">
      <c r="A155" t="s">
        <v>57</v>
      </c>
      <c r="E155" s="39" t="s">
        <v>216</v>
      </c>
    </row>
    <row r="156" spans="1:16" ht="25.5">
      <c r="A156" t="s">
        <v>49</v>
      </c>
      <c s="34" t="s">
        <v>193</v>
      </c>
      <c s="34" t="s">
        <v>218</v>
      </c>
      <c s="35" t="s">
        <v>51</v>
      </c>
      <c s="6" t="s">
        <v>219</v>
      </c>
      <c s="36" t="s">
        <v>107</v>
      </c>
      <c s="37">
        <v>8</v>
      </c>
      <c s="36">
        <v>0</v>
      </c>
      <c s="36">
        <f>ROUND(G156*H156,6)</f>
      </c>
      <c r="L156" s="38">
        <v>0</v>
      </c>
      <c s="32">
        <f>ROUND(ROUND(L156,2)*ROUND(G156,3),2)</f>
      </c>
      <c s="36" t="s">
        <v>54</v>
      </c>
      <c>
        <f>(M156*21)/100</f>
      </c>
      <c t="s">
        <v>27</v>
      </c>
    </row>
    <row r="157" spans="1:5" ht="12.75">
      <c r="A157" s="35" t="s">
        <v>55</v>
      </c>
      <c r="E157" s="39" t="s">
        <v>51</v>
      </c>
    </row>
    <row r="158" spans="1:5" ht="12.75">
      <c r="A158" s="35" t="s">
        <v>56</v>
      </c>
      <c r="E158" s="40" t="s">
        <v>51</v>
      </c>
    </row>
    <row r="159" spans="1:5" ht="191.25">
      <c r="A159" t="s">
        <v>57</v>
      </c>
      <c r="E159" s="39" t="s">
        <v>216</v>
      </c>
    </row>
    <row r="160" spans="1:16" ht="25.5">
      <c r="A160" t="s">
        <v>49</v>
      </c>
      <c s="34" t="s">
        <v>197</v>
      </c>
      <c s="34" t="s">
        <v>221</v>
      </c>
      <c s="35" t="s">
        <v>51</v>
      </c>
      <c s="6" t="s">
        <v>222</v>
      </c>
      <c s="36" t="s">
        <v>107</v>
      </c>
      <c s="37">
        <v>3</v>
      </c>
      <c s="36">
        <v>0</v>
      </c>
      <c s="36">
        <f>ROUND(G160*H160,6)</f>
      </c>
      <c r="L160" s="38">
        <v>0</v>
      </c>
      <c s="32">
        <f>ROUND(ROUND(L160,2)*ROUND(G160,3),2)</f>
      </c>
      <c s="36" t="s">
        <v>54</v>
      </c>
      <c>
        <f>(M160*21)/100</f>
      </c>
      <c t="s">
        <v>27</v>
      </c>
    </row>
    <row r="161" spans="1:5" ht="12.75">
      <c r="A161" s="35" t="s">
        <v>55</v>
      </c>
      <c r="E161" s="39" t="s">
        <v>51</v>
      </c>
    </row>
    <row r="162" spans="1:5" ht="12.75">
      <c r="A162" s="35" t="s">
        <v>56</v>
      </c>
      <c r="E162" s="40" t="s">
        <v>51</v>
      </c>
    </row>
    <row r="163" spans="1:5" ht="229.5">
      <c r="A163" t="s">
        <v>57</v>
      </c>
      <c r="E163" s="39" t="s">
        <v>223</v>
      </c>
    </row>
    <row r="164" spans="1:16" ht="25.5">
      <c r="A164" t="s">
        <v>49</v>
      </c>
      <c s="34" t="s">
        <v>202</v>
      </c>
      <c s="34" t="s">
        <v>225</v>
      </c>
      <c s="35" t="s">
        <v>51</v>
      </c>
      <c s="6" t="s">
        <v>226</v>
      </c>
      <c s="36" t="s">
        <v>107</v>
      </c>
      <c s="37">
        <v>44</v>
      </c>
      <c s="36">
        <v>0</v>
      </c>
      <c s="36">
        <f>ROUND(G164*H164,6)</f>
      </c>
      <c r="L164" s="38">
        <v>0</v>
      </c>
      <c s="32">
        <f>ROUND(ROUND(L164,2)*ROUND(G164,3),2)</f>
      </c>
      <c s="36" t="s">
        <v>54</v>
      </c>
      <c>
        <f>(M164*21)/100</f>
      </c>
      <c t="s">
        <v>27</v>
      </c>
    </row>
    <row r="165" spans="1:5" ht="12.75">
      <c r="A165" s="35" t="s">
        <v>55</v>
      </c>
      <c r="E165" s="39" t="s">
        <v>51</v>
      </c>
    </row>
    <row r="166" spans="1:5" ht="12.75">
      <c r="A166" s="35" t="s">
        <v>56</v>
      </c>
      <c r="E166" s="40" t="s">
        <v>51</v>
      </c>
    </row>
    <row r="167" spans="1:5" ht="229.5">
      <c r="A167" t="s">
        <v>57</v>
      </c>
      <c r="E167" s="39" t="s">
        <v>227</v>
      </c>
    </row>
    <row r="168" spans="1:16" ht="25.5">
      <c r="A168" t="s">
        <v>49</v>
      </c>
      <c s="34" t="s">
        <v>207</v>
      </c>
      <c s="34" t="s">
        <v>229</v>
      </c>
      <c s="35" t="s">
        <v>51</v>
      </c>
      <c s="6" t="s">
        <v>230</v>
      </c>
      <c s="36" t="s">
        <v>107</v>
      </c>
      <c s="37">
        <v>12</v>
      </c>
      <c s="36">
        <v>0</v>
      </c>
      <c s="36">
        <f>ROUND(G168*H168,6)</f>
      </c>
      <c r="L168" s="38">
        <v>0</v>
      </c>
      <c s="32">
        <f>ROUND(ROUND(L168,2)*ROUND(G168,3),2)</f>
      </c>
      <c s="36" t="s">
        <v>54</v>
      </c>
      <c>
        <f>(M168*21)/100</f>
      </c>
      <c t="s">
        <v>27</v>
      </c>
    </row>
    <row r="169" spans="1:5" ht="12.75">
      <c r="A169" s="35" t="s">
        <v>55</v>
      </c>
      <c r="E169" s="39" t="s">
        <v>51</v>
      </c>
    </row>
    <row r="170" spans="1:5" ht="12.75">
      <c r="A170" s="35" t="s">
        <v>56</v>
      </c>
      <c r="E170" s="40" t="s">
        <v>51</v>
      </c>
    </row>
    <row r="171" spans="1:5" ht="229.5">
      <c r="A171" t="s">
        <v>57</v>
      </c>
      <c r="E171" s="39" t="s">
        <v>227</v>
      </c>
    </row>
    <row r="172" spans="1:16" ht="12.75">
      <c r="A172" t="s">
        <v>49</v>
      </c>
      <c s="34" t="s">
        <v>210</v>
      </c>
      <c s="34" t="s">
        <v>232</v>
      </c>
      <c s="35" t="s">
        <v>51</v>
      </c>
      <c s="6" t="s">
        <v>233</v>
      </c>
      <c s="36" t="s">
        <v>107</v>
      </c>
      <c s="37">
        <v>3</v>
      </c>
      <c s="36">
        <v>0</v>
      </c>
      <c s="36">
        <f>ROUND(G172*H172,6)</f>
      </c>
      <c r="L172" s="38">
        <v>0</v>
      </c>
      <c s="32">
        <f>ROUND(ROUND(L172,2)*ROUND(G172,3),2)</f>
      </c>
      <c s="36" t="s">
        <v>54</v>
      </c>
      <c>
        <f>(M172*21)/100</f>
      </c>
      <c t="s">
        <v>27</v>
      </c>
    </row>
    <row r="173" spans="1:5" ht="12.75">
      <c r="A173" s="35" t="s">
        <v>55</v>
      </c>
      <c r="E173" s="39" t="s">
        <v>51</v>
      </c>
    </row>
    <row r="174" spans="1:5" ht="12.75">
      <c r="A174" s="35" t="s">
        <v>56</v>
      </c>
      <c r="E174" s="40" t="s">
        <v>51</v>
      </c>
    </row>
    <row r="175" spans="1:5" ht="153">
      <c r="A175" t="s">
        <v>57</v>
      </c>
      <c r="E175" s="39" t="s">
        <v>234</v>
      </c>
    </row>
    <row r="176" spans="1:16" ht="12.75">
      <c r="A176" t="s">
        <v>49</v>
      </c>
      <c s="34" t="s">
        <v>213</v>
      </c>
      <c s="34" t="s">
        <v>236</v>
      </c>
      <c s="35" t="s">
        <v>51</v>
      </c>
      <c s="6" t="s">
        <v>237</v>
      </c>
      <c s="36" t="s">
        <v>107</v>
      </c>
      <c s="37">
        <v>3</v>
      </c>
      <c s="36">
        <v>0</v>
      </c>
      <c s="36">
        <f>ROUND(G176*H176,6)</f>
      </c>
      <c r="L176" s="38">
        <v>0</v>
      </c>
      <c s="32">
        <f>ROUND(ROUND(L176,2)*ROUND(G176,3),2)</f>
      </c>
      <c s="36" t="s">
        <v>54</v>
      </c>
      <c>
        <f>(M176*21)/100</f>
      </c>
      <c t="s">
        <v>27</v>
      </c>
    </row>
    <row r="177" spans="1:5" ht="12.75">
      <c r="A177" s="35" t="s">
        <v>55</v>
      </c>
      <c r="E177" s="39" t="s">
        <v>51</v>
      </c>
    </row>
    <row r="178" spans="1:5" ht="12.75">
      <c r="A178" s="35" t="s">
        <v>56</v>
      </c>
      <c r="E178" s="40" t="s">
        <v>51</v>
      </c>
    </row>
    <row r="179" spans="1:5" ht="178.5">
      <c r="A179" t="s">
        <v>57</v>
      </c>
      <c r="E179" s="39" t="s">
        <v>238</v>
      </c>
    </row>
    <row r="180" spans="1:16" ht="12.75">
      <c r="A180" t="s">
        <v>49</v>
      </c>
      <c s="34" t="s">
        <v>217</v>
      </c>
      <c s="34" t="s">
        <v>358</v>
      </c>
      <c s="35" t="s">
        <v>51</v>
      </c>
      <c s="6" t="s">
        <v>359</v>
      </c>
      <c s="36" t="s">
        <v>107</v>
      </c>
      <c s="37">
        <v>14</v>
      </c>
      <c s="36">
        <v>0</v>
      </c>
      <c s="36">
        <f>ROUND(G180*H180,6)</f>
      </c>
      <c r="L180" s="38">
        <v>0</v>
      </c>
      <c s="32">
        <f>ROUND(ROUND(L180,2)*ROUND(G180,3),2)</f>
      </c>
      <c s="36" t="s">
        <v>54</v>
      </c>
      <c>
        <f>(M180*21)/100</f>
      </c>
      <c t="s">
        <v>27</v>
      </c>
    </row>
    <row r="181" spans="1:5" ht="12.75">
      <c r="A181" s="35" t="s">
        <v>55</v>
      </c>
      <c r="E181" s="39" t="s">
        <v>51</v>
      </c>
    </row>
    <row r="182" spans="1:5" ht="12.75">
      <c r="A182" s="35" t="s">
        <v>56</v>
      </c>
      <c r="E182" s="40" t="s">
        <v>51</v>
      </c>
    </row>
    <row r="183" spans="1:5" ht="178.5">
      <c r="A183" t="s">
        <v>57</v>
      </c>
      <c r="E183" s="39" t="s">
        <v>360</v>
      </c>
    </row>
    <row r="184" spans="1:16" ht="12.75">
      <c r="A184" t="s">
        <v>49</v>
      </c>
      <c s="34" t="s">
        <v>220</v>
      </c>
      <c s="34" t="s">
        <v>362</v>
      </c>
      <c s="35" t="s">
        <v>51</v>
      </c>
      <c s="6" t="s">
        <v>363</v>
      </c>
      <c s="36" t="s">
        <v>107</v>
      </c>
      <c s="37">
        <v>14</v>
      </c>
      <c s="36">
        <v>0</v>
      </c>
      <c s="36">
        <f>ROUND(G184*H184,6)</f>
      </c>
      <c r="L184" s="38">
        <v>0</v>
      </c>
      <c s="32">
        <f>ROUND(ROUND(L184,2)*ROUND(G184,3),2)</f>
      </c>
      <c s="36" t="s">
        <v>54</v>
      </c>
      <c>
        <f>(M184*21)/100</f>
      </c>
      <c t="s">
        <v>27</v>
      </c>
    </row>
    <row r="185" spans="1:5" ht="12.75">
      <c r="A185" s="35" t="s">
        <v>55</v>
      </c>
      <c r="E185" s="39" t="s">
        <v>51</v>
      </c>
    </row>
    <row r="186" spans="1:5" ht="12.75">
      <c r="A186" s="35" t="s">
        <v>56</v>
      </c>
      <c r="E186" s="40" t="s">
        <v>51</v>
      </c>
    </row>
    <row r="187" spans="1:5" ht="178.5">
      <c r="A187" t="s">
        <v>57</v>
      </c>
      <c r="E187" s="39" t="s">
        <v>364</v>
      </c>
    </row>
    <row r="188" spans="1:16" ht="25.5">
      <c r="A188" t="s">
        <v>49</v>
      </c>
      <c s="34" t="s">
        <v>224</v>
      </c>
      <c s="34" t="s">
        <v>366</v>
      </c>
      <c s="35" t="s">
        <v>51</v>
      </c>
      <c s="6" t="s">
        <v>367</v>
      </c>
      <c s="36" t="s">
        <v>368</v>
      </c>
      <c s="37">
        <v>1.6</v>
      </c>
      <c s="36">
        <v>0</v>
      </c>
      <c s="36">
        <f>ROUND(G188*H188,6)</f>
      </c>
      <c r="L188" s="38">
        <v>0</v>
      </c>
      <c s="32">
        <f>ROUND(ROUND(L188,2)*ROUND(G188,3),2)</f>
      </c>
      <c s="36" t="s">
        <v>54</v>
      </c>
      <c>
        <f>(M188*21)/100</f>
      </c>
      <c t="s">
        <v>27</v>
      </c>
    </row>
    <row r="189" spans="1:5" ht="12.75">
      <c r="A189" s="35" t="s">
        <v>55</v>
      </c>
      <c r="E189" s="39" t="s">
        <v>51</v>
      </c>
    </row>
    <row r="190" spans="1:5" ht="12.75">
      <c r="A190" s="35" t="s">
        <v>56</v>
      </c>
      <c r="E190" s="40" t="s">
        <v>51</v>
      </c>
    </row>
    <row r="191" spans="1:5" ht="229.5">
      <c r="A191" t="s">
        <v>57</v>
      </c>
      <c r="E191" s="39" t="s">
        <v>369</v>
      </c>
    </row>
    <row r="192" spans="1:16" ht="12.75">
      <c r="A192" t="s">
        <v>49</v>
      </c>
      <c s="34" t="s">
        <v>228</v>
      </c>
      <c s="34" t="s">
        <v>820</v>
      </c>
      <c s="35" t="s">
        <v>51</v>
      </c>
      <c s="6" t="s">
        <v>821</v>
      </c>
      <c s="36" t="s">
        <v>107</v>
      </c>
      <c s="37">
        <v>4</v>
      </c>
      <c s="36">
        <v>0</v>
      </c>
      <c s="36">
        <f>ROUND(G192*H192,6)</f>
      </c>
      <c r="L192" s="38">
        <v>0</v>
      </c>
      <c s="32">
        <f>ROUND(ROUND(L192,2)*ROUND(G192,3),2)</f>
      </c>
      <c s="36" t="s">
        <v>54</v>
      </c>
      <c>
        <f>(M192*21)/100</f>
      </c>
      <c t="s">
        <v>27</v>
      </c>
    </row>
    <row r="193" spans="1:5" ht="12.75">
      <c r="A193" s="35" t="s">
        <v>55</v>
      </c>
      <c r="E193" s="39" t="s">
        <v>51</v>
      </c>
    </row>
    <row r="194" spans="1:5" ht="12.75">
      <c r="A194" s="35" t="s">
        <v>56</v>
      </c>
      <c r="E194" s="40" t="s">
        <v>51</v>
      </c>
    </row>
    <row r="195" spans="1:5" ht="191.25">
      <c r="A195" t="s">
        <v>57</v>
      </c>
      <c r="E195" s="39" t="s">
        <v>822</v>
      </c>
    </row>
    <row r="196" spans="1:16" ht="12.75">
      <c r="A196" t="s">
        <v>49</v>
      </c>
      <c s="34" t="s">
        <v>231</v>
      </c>
      <c s="34" t="s">
        <v>823</v>
      </c>
      <c s="35" t="s">
        <v>51</v>
      </c>
      <c s="6" t="s">
        <v>824</v>
      </c>
      <c s="36" t="s">
        <v>107</v>
      </c>
      <c s="37">
        <v>4</v>
      </c>
      <c s="36">
        <v>0</v>
      </c>
      <c s="36">
        <f>ROUND(G196*H196,6)</f>
      </c>
      <c r="L196" s="38">
        <v>0</v>
      </c>
      <c s="32">
        <f>ROUND(ROUND(L196,2)*ROUND(G196,3),2)</f>
      </c>
      <c s="36" t="s">
        <v>54</v>
      </c>
      <c>
        <f>(M196*21)/100</f>
      </c>
      <c t="s">
        <v>27</v>
      </c>
    </row>
    <row r="197" spans="1:5" ht="12.75">
      <c r="A197" s="35" t="s">
        <v>55</v>
      </c>
      <c r="E197" s="39" t="s">
        <v>51</v>
      </c>
    </row>
    <row r="198" spans="1:5" ht="12.75">
      <c r="A198" s="35" t="s">
        <v>56</v>
      </c>
      <c r="E198" s="40" t="s">
        <v>51</v>
      </c>
    </row>
    <row r="199" spans="1:5" ht="267.75">
      <c r="A199" t="s">
        <v>57</v>
      </c>
      <c r="E199" s="39" t="s">
        <v>825</v>
      </c>
    </row>
    <row r="200" spans="1:16" ht="25.5">
      <c r="A200" t="s">
        <v>49</v>
      </c>
      <c s="34" t="s">
        <v>235</v>
      </c>
      <c s="34" t="s">
        <v>471</v>
      </c>
      <c s="35" t="s">
        <v>51</v>
      </c>
      <c s="6" t="s">
        <v>472</v>
      </c>
      <c s="36" t="s">
        <v>107</v>
      </c>
      <c s="37">
        <v>4</v>
      </c>
      <c s="36">
        <v>0</v>
      </c>
      <c s="36">
        <f>ROUND(G200*H200,6)</f>
      </c>
      <c r="L200" s="38">
        <v>0</v>
      </c>
      <c s="32">
        <f>ROUND(ROUND(L200,2)*ROUND(G200,3),2)</f>
      </c>
      <c s="36" t="s">
        <v>54</v>
      </c>
      <c>
        <f>(M200*21)/100</f>
      </c>
      <c t="s">
        <v>27</v>
      </c>
    </row>
    <row r="201" spans="1:5" ht="12.75">
      <c r="A201" s="35" t="s">
        <v>55</v>
      </c>
      <c r="E201" s="39" t="s">
        <v>51</v>
      </c>
    </row>
    <row r="202" spans="1:5" ht="12.75">
      <c r="A202" s="35" t="s">
        <v>56</v>
      </c>
      <c r="E202" s="40" t="s">
        <v>51</v>
      </c>
    </row>
    <row r="203" spans="1:5" ht="216.75">
      <c r="A203" t="s">
        <v>57</v>
      </c>
      <c r="E203" s="39" t="s">
        <v>473</v>
      </c>
    </row>
    <row r="204" spans="1:16" ht="25.5">
      <c r="A204" t="s">
        <v>49</v>
      </c>
      <c s="34" t="s">
        <v>239</v>
      </c>
      <c s="34" t="s">
        <v>475</v>
      </c>
      <c s="35" t="s">
        <v>51</v>
      </c>
      <c s="6" t="s">
        <v>476</v>
      </c>
      <c s="36" t="s">
        <v>107</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229.5">
      <c r="A207" t="s">
        <v>57</v>
      </c>
      <c r="E207" s="39" t="s">
        <v>477</v>
      </c>
    </row>
    <row r="208" spans="1:16" ht="12.75">
      <c r="A208" t="s">
        <v>49</v>
      </c>
      <c s="34" t="s">
        <v>243</v>
      </c>
      <c s="34" t="s">
        <v>479</v>
      </c>
      <c s="35" t="s">
        <v>51</v>
      </c>
      <c s="6" t="s">
        <v>480</v>
      </c>
      <c s="36" t="s">
        <v>107</v>
      </c>
      <c s="37">
        <v>12</v>
      </c>
      <c s="36">
        <v>0</v>
      </c>
      <c s="36">
        <f>ROUND(G208*H208,6)</f>
      </c>
      <c r="L208" s="38">
        <v>0</v>
      </c>
      <c s="32">
        <f>ROUND(ROUND(L208,2)*ROUND(G208,3),2)</f>
      </c>
      <c s="36" t="s">
        <v>54</v>
      </c>
      <c>
        <f>(M208*21)/100</f>
      </c>
      <c t="s">
        <v>27</v>
      </c>
    </row>
    <row r="209" spans="1:5" ht="12.75">
      <c r="A209" s="35" t="s">
        <v>55</v>
      </c>
      <c r="E209" s="39" t="s">
        <v>51</v>
      </c>
    </row>
    <row r="210" spans="1:5" ht="12.75">
      <c r="A210" s="35" t="s">
        <v>56</v>
      </c>
      <c r="E210" s="40" t="s">
        <v>51</v>
      </c>
    </row>
    <row r="211" spans="1:5" ht="191.25">
      <c r="A211" t="s">
        <v>57</v>
      </c>
      <c r="E211" s="39" t="s">
        <v>481</v>
      </c>
    </row>
    <row r="212" spans="1:16" ht="25.5">
      <c r="A212" t="s">
        <v>49</v>
      </c>
      <c s="34" t="s">
        <v>247</v>
      </c>
      <c s="34" t="s">
        <v>483</v>
      </c>
      <c s="35" t="s">
        <v>51</v>
      </c>
      <c s="6" t="s">
        <v>484</v>
      </c>
      <c s="36" t="s">
        <v>107</v>
      </c>
      <c s="37">
        <v>12</v>
      </c>
      <c s="36">
        <v>0</v>
      </c>
      <c s="36">
        <f>ROUND(G212*H212,6)</f>
      </c>
      <c r="L212" s="38">
        <v>0</v>
      </c>
      <c s="32">
        <f>ROUND(ROUND(L212,2)*ROUND(G212,3),2)</f>
      </c>
      <c s="36" t="s">
        <v>54</v>
      </c>
      <c>
        <f>(M212*21)/100</f>
      </c>
      <c t="s">
        <v>27</v>
      </c>
    </row>
    <row r="213" spans="1:5" ht="12.75">
      <c r="A213" s="35" t="s">
        <v>55</v>
      </c>
      <c r="E213" s="39" t="s">
        <v>51</v>
      </c>
    </row>
    <row r="214" spans="1:5" ht="12.75">
      <c r="A214" s="35" t="s">
        <v>56</v>
      </c>
      <c r="E214" s="40" t="s">
        <v>51</v>
      </c>
    </row>
    <row r="215" spans="1:5" ht="229.5">
      <c r="A215" t="s">
        <v>57</v>
      </c>
      <c r="E215" s="39" t="s">
        <v>485</v>
      </c>
    </row>
    <row r="216" spans="1:16" ht="25.5">
      <c r="A216" t="s">
        <v>49</v>
      </c>
      <c s="34" t="s">
        <v>250</v>
      </c>
      <c s="34" t="s">
        <v>487</v>
      </c>
      <c s="35" t="s">
        <v>51</v>
      </c>
      <c s="6" t="s">
        <v>488</v>
      </c>
      <c s="36" t="s">
        <v>107</v>
      </c>
      <c s="37">
        <v>4</v>
      </c>
      <c s="36">
        <v>0</v>
      </c>
      <c s="36">
        <f>ROUND(G216*H216,6)</f>
      </c>
      <c r="L216" s="38">
        <v>0</v>
      </c>
      <c s="32">
        <f>ROUND(ROUND(L216,2)*ROUND(G216,3),2)</f>
      </c>
      <c s="36" t="s">
        <v>54</v>
      </c>
      <c>
        <f>(M216*21)/100</f>
      </c>
      <c t="s">
        <v>27</v>
      </c>
    </row>
    <row r="217" spans="1:5" ht="12.75">
      <c r="A217" s="35" t="s">
        <v>55</v>
      </c>
      <c r="E217" s="39" t="s">
        <v>51</v>
      </c>
    </row>
    <row r="218" spans="1:5" ht="12.75">
      <c r="A218" s="35" t="s">
        <v>56</v>
      </c>
      <c r="E218" s="40" t="s">
        <v>51</v>
      </c>
    </row>
    <row r="219" spans="1:5" ht="178.5">
      <c r="A219" t="s">
        <v>57</v>
      </c>
      <c r="E219" s="39" t="s">
        <v>489</v>
      </c>
    </row>
    <row r="220" spans="1:16" ht="25.5">
      <c r="A220" t="s">
        <v>49</v>
      </c>
      <c s="34" t="s">
        <v>253</v>
      </c>
      <c s="34" t="s">
        <v>491</v>
      </c>
      <c s="35" t="s">
        <v>51</v>
      </c>
      <c s="6" t="s">
        <v>492</v>
      </c>
      <c s="36" t="s">
        <v>107</v>
      </c>
      <c s="37">
        <v>4</v>
      </c>
      <c s="36">
        <v>0</v>
      </c>
      <c s="36">
        <f>ROUND(G220*H220,6)</f>
      </c>
      <c r="L220" s="38">
        <v>0</v>
      </c>
      <c s="32">
        <f>ROUND(ROUND(L220,2)*ROUND(G220,3),2)</f>
      </c>
      <c s="36" t="s">
        <v>54</v>
      </c>
      <c>
        <f>(M220*21)/100</f>
      </c>
      <c t="s">
        <v>27</v>
      </c>
    </row>
    <row r="221" spans="1:5" ht="12.75">
      <c r="A221" s="35" t="s">
        <v>55</v>
      </c>
      <c r="E221" s="39" t="s">
        <v>51</v>
      </c>
    </row>
    <row r="222" spans="1:5" ht="12.75">
      <c r="A222" s="35" t="s">
        <v>56</v>
      </c>
      <c r="E222" s="40" t="s">
        <v>51</v>
      </c>
    </row>
    <row r="223" spans="1:5" ht="216.75">
      <c r="A223" t="s">
        <v>57</v>
      </c>
      <c r="E223" s="39" t="s">
        <v>493</v>
      </c>
    </row>
    <row r="224" spans="1:16" ht="25.5">
      <c r="A224" t="s">
        <v>49</v>
      </c>
      <c s="34" t="s">
        <v>257</v>
      </c>
      <c s="34" t="s">
        <v>922</v>
      </c>
      <c s="35" t="s">
        <v>51</v>
      </c>
      <c s="6" t="s">
        <v>923</v>
      </c>
      <c s="36" t="s">
        <v>107</v>
      </c>
      <c s="37">
        <v>4</v>
      </c>
      <c s="36">
        <v>0</v>
      </c>
      <c s="36">
        <f>ROUND(G224*H224,6)</f>
      </c>
      <c r="L224" s="38">
        <v>0</v>
      </c>
      <c s="32">
        <f>ROUND(ROUND(L224,2)*ROUND(G224,3),2)</f>
      </c>
      <c s="36" t="s">
        <v>54</v>
      </c>
      <c>
        <f>(M224*21)/100</f>
      </c>
      <c t="s">
        <v>27</v>
      </c>
    </row>
    <row r="225" spans="1:5" ht="12.75">
      <c r="A225" s="35" t="s">
        <v>55</v>
      </c>
      <c r="E225" s="39" t="s">
        <v>51</v>
      </c>
    </row>
    <row r="226" spans="1:5" ht="12.75">
      <c r="A226" s="35" t="s">
        <v>56</v>
      </c>
      <c r="E226" s="40" t="s">
        <v>51</v>
      </c>
    </row>
    <row r="227" spans="1:5" ht="216.75">
      <c r="A227" t="s">
        <v>57</v>
      </c>
      <c r="E227" s="39" t="s">
        <v>924</v>
      </c>
    </row>
    <row r="228" spans="1:16" ht="25.5">
      <c r="A228" t="s">
        <v>49</v>
      </c>
      <c s="34" t="s">
        <v>261</v>
      </c>
      <c s="34" t="s">
        <v>925</v>
      </c>
      <c s="35" t="s">
        <v>51</v>
      </c>
      <c s="6" t="s">
        <v>926</v>
      </c>
      <c s="36" t="s">
        <v>107</v>
      </c>
      <c s="37">
        <v>4</v>
      </c>
      <c s="36">
        <v>0</v>
      </c>
      <c s="36">
        <f>ROUND(G228*H228,6)</f>
      </c>
      <c r="L228" s="38">
        <v>0</v>
      </c>
      <c s="32">
        <f>ROUND(ROUND(L228,2)*ROUND(G228,3),2)</f>
      </c>
      <c s="36" t="s">
        <v>54</v>
      </c>
      <c>
        <f>(M228*21)/100</f>
      </c>
      <c t="s">
        <v>27</v>
      </c>
    </row>
    <row r="229" spans="1:5" ht="12.75">
      <c r="A229" s="35" t="s">
        <v>55</v>
      </c>
      <c r="E229" s="39" t="s">
        <v>51</v>
      </c>
    </row>
    <row r="230" spans="1:5" ht="12.75">
      <c r="A230" s="35" t="s">
        <v>56</v>
      </c>
      <c r="E230" s="40" t="s">
        <v>51</v>
      </c>
    </row>
    <row r="231" spans="1:5" ht="216.75">
      <c r="A231" t="s">
        <v>57</v>
      </c>
      <c r="E231" s="39" t="s">
        <v>927</v>
      </c>
    </row>
    <row r="232" spans="1:16" ht="12.75">
      <c r="A232" t="s">
        <v>49</v>
      </c>
      <c s="34" t="s">
        <v>265</v>
      </c>
      <c s="34" t="s">
        <v>503</v>
      </c>
      <c s="35" t="s">
        <v>51</v>
      </c>
      <c s="6" t="s">
        <v>504</v>
      </c>
      <c s="36" t="s">
        <v>107</v>
      </c>
      <c s="37">
        <v>6</v>
      </c>
      <c s="36">
        <v>0</v>
      </c>
      <c s="36">
        <f>ROUND(G232*H232,6)</f>
      </c>
      <c r="L232" s="38">
        <v>0</v>
      </c>
      <c s="32">
        <f>ROUND(ROUND(L232,2)*ROUND(G232,3),2)</f>
      </c>
      <c s="36" t="s">
        <v>54</v>
      </c>
      <c>
        <f>(M232*21)/100</f>
      </c>
      <c t="s">
        <v>27</v>
      </c>
    </row>
    <row r="233" spans="1:5" ht="12.75">
      <c r="A233" s="35" t="s">
        <v>55</v>
      </c>
      <c r="E233" s="39" t="s">
        <v>51</v>
      </c>
    </row>
    <row r="234" spans="1:5" ht="12.75">
      <c r="A234" s="35" t="s">
        <v>56</v>
      </c>
      <c r="E234" s="40" t="s">
        <v>51</v>
      </c>
    </row>
    <row r="235" spans="1:5" ht="191.25">
      <c r="A235" t="s">
        <v>57</v>
      </c>
      <c r="E235" s="39" t="s">
        <v>505</v>
      </c>
    </row>
    <row r="236" spans="1:16" ht="12.75">
      <c r="A236" t="s">
        <v>49</v>
      </c>
      <c s="34" t="s">
        <v>269</v>
      </c>
      <c s="34" t="s">
        <v>507</v>
      </c>
      <c s="35" t="s">
        <v>51</v>
      </c>
      <c s="6" t="s">
        <v>508</v>
      </c>
      <c s="36" t="s">
        <v>107</v>
      </c>
      <c s="37">
        <v>6</v>
      </c>
      <c s="36">
        <v>0</v>
      </c>
      <c s="36">
        <f>ROUND(G236*H236,6)</f>
      </c>
      <c r="L236" s="38">
        <v>0</v>
      </c>
      <c s="32">
        <f>ROUND(ROUND(L236,2)*ROUND(G236,3),2)</f>
      </c>
      <c s="36" t="s">
        <v>54</v>
      </c>
      <c>
        <f>(M236*21)/100</f>
      </c>
      <c t="s">
        <v>27</v>
      </c>
    </row>
    <row r="237" spans="1:5" ht="12.75">
      <c r="A237" s="35" t="s">
        <v>55</v>
      </c>
      <c r="E237" s="39" t="s">
        <v>51</v>
      </c>
    </row>
    <row r="238" spans="1:5" ht="12.75">
      <c r="A238" s="35" t="s">
        <v>56</v>
      </c>
      <c r="E238" s="40" t="s">
        <v>51</v>
      </c>
    </row>
    <row r="239" spans="1:5" ht="204">
      <c r="A239" t="s">
        <v>57</v>
      </c>
      <c r="E239" s="39" t="s">
        <v>509</v>
      </c>
    </row>
    <row r="240" spans="1:16" ht="12.75">
      <c r="A240" t="s">
        <v>49</v>
      </c>
      <c s="34" t="s">
        <v>273</v>
      </c>
      <c s="34" t="s">
        <v>959</v>
      </c>
      <c s="35" t="s">
        <v>51</v>
      </c>
      <c s="6" t="s">
        <v>960</v>
      </c>
      <c s="36" t="s">
        <v>107</v>
      </c>
      <c s="37">
        <v>1</v>
      </c>
      <c s="36">
        <v>0</v>
      </c>
      <c s="36">
        <f>ROUND(G240*H240,6)</f>
      </c>
      <c r="L240" s="38">
        <v>0</v>
      </c>
      <c s="32">
        <f>ROUND(ROUND(L240,2)*ROUND(G240,3),2)</f>
      </c>
      <c s="36" t="s">
        <v>54</v>
      </c>
      <c>
        <f>(M240*21)/100</f>
      </c>
      <c t="s">
        <v>27</v>
      </c>
    </row>
    <row r="241" spans="1:5" ht="12.75">
      <c r="A241" s="35" t="s">
        <v>55</v>
      </c>
      <c r="E241" s="39" t="s">
        <v>51</v>
      </c>
    </row>
    <row r="242" spans="1:5" ht="12.75">
      <c r="A242" s="35" t="s">
        <v>56</v>
      </c>
      <c r="E242" s="40" t="s">
        <v>51</v>
      </c>
    </row>
    <row r="243" spans="1:5" ht="191.25">
      <c r="A243" t="s">
        <v>57</v>
      </c>
      <c r="E243" s="39" t="s">
        <v>961</v>
      </c>
    </row>
    <row r="244" spans="1:16" ht="12.75">
      <c r="A244" t="s">
        <v>49</v>
      </c>
      <c s="34" t="s">
        <v>277</v>
      </c>
      <c s="34" t="s">
        <v>962</v>
      </c>
      <c s="35" t="s">
        <v>51</v>
      </c>
      <c s="6" t="s">
        <v>963</v>
      </c>
      <c s="36" t="s">
        <v>107</v>
      </c>
      <c s="37">
        <v>1</v>
      </c>
      <c s="36">
        <v>0</v>
      </c>
      <c s="36">
        <f>ROUND(G244*H244,6)</f>
      </c>
      <c r="L244" s="38">
        <v>0</v>
      </c>
      <c s="32">
        <f>ROUND(ROUND(L244,2)*ROUND(G244,3),2)</f>
      </c>
      <c s="36" t="s">
        <v>54</v>
      </c>
      <c>
        <f>(M244*21)/100</f>
      </c>
      <c t="s">
        <v>27</v>
      </c>
    </row>
    <row r="245" spans="1:5" ht="12.75">
      <c r="A245" s="35" t="s">
        <v>55</v>
      </c>
      <c r="E245" s="39" t="s">
        <v>51</v>
      </c>
    </row>
    <row r="246" spans="1:5" ht="12.75">
      <c r="A246" s="35" t="s">
        <v>56</v>
      </c>
      <c r="E246" s="40" t="s">
        <v>51</v>
      </c>
    </row>
    <row r="247" spans="1:5" ht="204">
      <c r="A247" t="s">
        <v>57</v>
      </c>
      <c r="E247" s="39" t="s">
        <v>964</v>
      </c>
    </row>
    <row r="248" spans="1:16" ht="25.5">
      <c r="A248" t="s">
        <v>49</v>
      </c>
      <c s="34" t="s">
        <v>281</v>
      </c>
      <c s="34" t="s">
        <v>965</v>
      </c>
      <c s="35" t="s">
        <v>51</v>
      </c>
      <c s="6" t="s">
        <v>966</v>
      </c>
      <c s="36" t="s">
        <v>107</v>
      </c>
      <c s="37">
        <v>1</v>
      </c>
      <c s="36">
        <v>0</v>
      </c>
      <c s="36">
        <f>ROUND(G248*H248,6)</f>
      </c>
      <c r="L248" s="38">
        <v>0</v>
      </c>
      <c s="32">
        <f>ROUND(ROUND(L248,2)*ROUND(G248,3),2)</f>
      </c>
      <c s="36" t="s">
        <v>54</v>
      </c>
      <c>
        <f>(M248*21)/100</f>
      </c>
      <c t="s">
        <v>27</v>
      </c>
    </row>
    <row r="249" spans="1:5" ht="12.75">
      <c r="A249" s="35" t="s">
        <v>55</v>
      </c>
      <c r="E249" s="39" t="s">
        <v>51</v>
      </c>
    </row>
    <row r="250" spans="1:5" ht="12.75">
      <c r="A250" s="35" t="s">
        <v>56</v>
      </c>
      <c r="E250" s="40" t="s">
        <v>51</v>
      </c>
    </row>
    <row r="251" spans="1:5" ht="191.25">
      <c r="A251" t="s">
        <v>57</v>
      </c>
      <c r="E251" s="39" t="s">
        <v>967</v>
      </c>
    </row>
    <row r="252" spans="1:16" ht="25.5">
      <c r="A252" t="s">
        <v>49</v>
      </c>
      <c s="34" t="s">
        <v>285</v>
      </c>
      <c s="34" t="s">
        <v>968</v>
      </c>
      <c s="35" t="s">
        <v>51</v>
      </c>
      <c s="6" t="s">
        <v>969</v>
      </c>
      <c s="36" t="s">
        <v>107</v>
      </c>
      <c s="37">
        <v>1</v>
      </c>
      <c s="36">
        <v>0</v>
      </c>
      <c s="36">
        <f>ROUND(G252*H252,6)</f>
      </c>
      <c r="L252" s="38">
        <v>0</v>
      </c>
      <c s="32">
        <f>ROUND(ROUND(L252,2)*ROUND(G252,3),2)</f>
      </c>
      <c s="36" t="s">
        <v>54</v>
      </c>
      <c>
        <f>(M252*21)/100</f>
      </c>
      <c t="s">
        <v>27</v>
      </c>
    </row>
    <row r="253" spans="1:5" ht="12.75">
      <c r="A253" s="35" t="s">
        <v>55</v>
      </c>
      <c r="E253" s="39" t="s">
        <v>51</v>
      </c>
    </row>
    <row r="254" spans="1:5" ht="12.75">
      <c r="A254" s="35" t="s">
        <v>56</v>
      </c>
      <c r="E254" s="40" t="s">
        <v>51</v>
      </c>
    </row>
    <row r="255" spans="1:5" ht="216.75">
      <c r="A255" t="s">
        <v>57</v>
      </c>
      <c r="E255" s="39" t="s">
        <v>970</v>
      </c>
    </row>
    <row r="256" spans="1:16" ht="12.75">
      <c r="A256" t="s">
        <v>49</v>
      </c>
      <c s="34" t="s">
        <v>289</v>
      </c>
      <c s="34" t="s">
        <v>527</v>
      </c>
      <c s="35" t="s">
        <v>51</v>
      </c>
      <c s="6" t="s">
        <v>528</v>
      </c>
      <c s="36" t="s">
        <v>107</v>
      </c>
      <c s="37">
        <v>2</v>
      </c>
      <c s="36">
        <v>0</v>
      </c>
      <c s="36">
        <f>ROUND(G256*H256,6)</f>
      </c>
      <c r="L256" s="38">
        <v>0</v>
      </c>
      <c s="32">
        <f>ROUND(ROUND(L256,2)*ROUND(G256,3),2)</f>
      </c>
      <c s="36" t="s">
        <v>54</v>
      </c>
      <c>
        <f>(M256*21)/100</f>
      </c>
      <c t="s">
        <v>27</v>
      </c>
    </row>
    <row r="257" spans="1:5" ht="12.75">
      <c r="A257" s="35" t="s">
        <v>55</v>
      </c>
      <c r="E257" s="39" t="s">
        <v>51</v>
      </c>
    </row>
    <row r="258" spans="1:5" ht="12.75">
      <c r="A258" s="35" t="s">
        <v>56</v>
      </c>
      <c r="E258" s="40" t="s">
        <v>51</v>
      </c>
    </row>
    <row r="259" spans="1:5" ht="191.25">
      <c r="A259" t="s">
        <v>57</v>
      </c>
      <c r="E259" s="39" t="s">
        <v>529</v>
      </c>
    </row>
    <row r="260" spans="1:16" ht="12.75">
      <c r="A260" t="s">
        <v>49</v>
      </c>
      <c s="34" t="s">
        <v>292</v>
      </c>
      <c s="34" t="s">
        <v>531</v>
      </c>
      <c s="35" t="s">
        <v>51</v>
      </c>
      <c s="6" t="s">
        <v>532</v>
      </c>
      <c s="36" t="s">
        <v>107</v>
      </c>
      <c s="37">
        <v>2</v>
      </c>
      <c s="36">
        <v>0</v>
      </c>
      <c s="36">
        <f>ROUND(G260*H260,6)</f>
      </c>
      <c r="L260" s="38">
        <v>0</v>
      </c>
      <c s="32">
        <f>ROUND(ROUND(L260,2)*ROUND(G260,3),2)</f>
      </c>
      <c s="36" t="s">
        <v>54</v>
      </c>
      <c>
        <f>(M260*21)/100</f>
      </c>
      <c t="s">
        <v>27</v>
      </c>
    </row>
    <row r="261" spans="1:5" ht="12.75">
      <c r="A261" s="35" t="s">
        <v>55</v>
      </c>
      <c r="E261" s="39" t="s">
        <v>51</v>
      </c>
    </row>
    <row r="262" spans="1:5" ht="12.75">
      <c r="A262" s="35" t="s">
        <v>56</v>
      </c>
      <c r="E262" s="40" t="s">
        <v>51</v>
      </c>
    </row>
    <row r="263" spans="1:5" ht="229.5">
      <c r="A263" t="s">
        <v>57</v>
      </c>
      <c r="E263" s="39" t="s">
        <v>533</v>
      </c>
    </row>
    <row r="264" spans="1:16" ht="25.5">
      <c r="A264" t="s">
        <v>49</v>
      </c>
      <c s="34" t="s">
        <v>296</v>
      </c>
      <c s="34" t="s">
        <v>781</v>
      </c>
      <c s="35" t="s">
        <v>51</v>
      </c>
      <c s="6" t="s">
        <v>782</v>
      </c>
      <c s="36" t="s">
        <v>107</v>
      </c>
      <c s="37">
        <v>1</v>
      </c>
      <c s="36">
        <v>0</v>
      </c>
      <c s="36">
        <f>ROUND(G264*H264,6)</f>
      </c>
      <c r="L264" s="38">
        <v>0</v>
      </c>
      <c s="32">
        <f>ROUND(ROUND(L264,2)*ROUND(G264,3),2)</f>
      </c>
      <c s="36" t="s">
        <v>54</v>
      </c>
      <c>
        <f>(M264*21)/100</f>
      </c>
      <c t="s">
        <v>27</v>
      </c>
    </row>
    <row r="265" spans="1:5" ht="12.75">
      <c r="A265" s="35" t="s">
        <v>55</v>
      </c>
      <c r="E265" s="39" t="s">
        <v>51</v>
      </c>
    </row>
    <row r="266" spans="1:5" ht="12.75">
      <c r="A266" s="35" t="s">
        <v>56</v>
      </c>
      <c r="E266" s="40" t="s">
        <v>51</v>
      </c>
    </row>
    <row r="267" spans="1:5" ht="191.25">
      <c r="A267" t="s">
        <v>57</v>
      </c>
      <c r="E267" s="39" t="s">
        <v>783</v>
      </c>
    </row>
    <row r="268" spans="1:16" ht="12.75">
      <c r="A268" t="s">
        <v>49</v>
      </c>
      <c s="34" t="s">
        <v>300</v>
      </c>
      <c s="34" t="s">
        <v>784</v>
      </c>
      <c s="35" t="s">
        <v>51</v>
      </c>
      <c s="6" t="s">
        <v>785</v>
      </c>
      <c s="36" t="s">
        <v>107</v>
      </c>
      <c s="37">
        <v>1</v>
      </c>
      <c s="36">
        <v>0</v>
      </c>
      <c s="36">
        <f>ROUND(G268*H268,6)</f>
      </c>
      <c r="L268" s="38">
        <v>0</v>
      </c>
      <c s="32">
        <f>ROUND(ROUND(L268,2)*ROUND(G268,3),2)</f>
      </c>
      <c s="36" t="s">
        <v>54</v>
      </c>
      <c>
        <f>(M268*21)/100</f>
      </c>
      <c t="s">
        <v>27</v>
      </c>
    </row>
    <row r="269" spans="1:5" ht="12.75">
      <c r="A269" s="35" t="s">
        <v>55</v>
      </c>
      <c r="E269" s="39" t="s">
        <v>51</v>
      </c>
    </row>
    <row r="270" spans="1:5" ht="12.75">
      <c r="A270" s="35" t="s">
        <v>56</v>
      </c>
      <c r="E270" s="40" t="s">
        <v>51</v>
      </c>
    </row>
    <row r="271" spans="1:5" ht="242.25">
      <c r="A271" t="s">
        <v>57</v>
      </c>
      <c r="E271" s="39" t="s">
        <v>713</v>
      </c>
    </row>
    <row r="272" spans="1:16" ht="12.75">
      <c r="A272" t="s">
        <v>49</v>
      </c>
      <c s="34" t="s">
        <v>304</v>
      </c>
      <c s="34" t="s">
        <v>971</v>
      </c>
      <c s="35" t="s">
        <v>51</v>
      </c>
      <c s="6" t="s">
        <v>972</v>
      </c>
      <c s="36" t="s">
        <v>107</v>
      </c>
      <c s="37">
        <v>1</v>
      </c>
      <c s="36">
        <v>0</v>
      </c>
      <c s="36">
        <f>ROUND(G272*H272,6)</f>
      </c>
      <c r="L272" s="38">
        <v>0</v>
      </c>
      <c s="32">
        <f>ROUND(ROUND(L272,2)*ROUND(G272,3),2)</f>
      </c>
      <c s="36" t="s">
        <v>54</v>
      </c>
      <c>
        <f>(M272*21)/100</f>
      </c>
      <c t="s">
        <v>27</v>
      </c>
    </row>
    <row r="273" spans="1:5" ht="12.75">
      <c r="A273" s="35" t="s">
        <v>55</v>
      </c>
      <c r="E273" s="39" t="s">
        <v>51</v>
      </c>
    </row>
    <row r="274" spans="1:5" ht="12.75">
      <c r="A274" s="35" t="s">
        <v>56</v>
      </c>
      <c r="E274" s="40" t="s">
        <v>51</v>
      </c>
    </row>
    <row r="275" spans="1:5" ht="191.25">
      <c r="A275" t="s">
        <v>57</v>
      </c>
      <c r="E275" s="39" t="s">
        <v>973</v>
      </c>
    </row>
    <row r="276" spans="1:16" ht="12.75">
      <c r="A276" t="s">
        <v>49</v>
      </c>
      <c s="34" t="s">
        <v>308</v>
      </c>
      <c s="34" t="s">
        <v>974</v>
      </c>
      <c s="35" t="s">
        <v>51</v>
      </c>
      <c s="6" t="s">
        <v>975</v>
      </c>
      <c s="36" t="s">
        <v>107</v>
      </c>
      <c s="37">
        <v>1</v>
      </c>
      <c s="36">
        <v>0</v>
      </c>
      <c s="36">
        <f>ROUND(G276*H276,6)</f>
      </c>
      <c r="L276" s="38">
        <v>0</v>
      </c>
      <c s="32">
        <f>ROUND(ROUND(L276,2)*ROUND(G276,3),2)</f>
      </c>
      <c s="36" t="s">
        <v>54</v>
      </c>
      <c>
        <f>(M276*21)/100</f>
      </c>
      <c t="s">
        <v>27</v>
      </c>
    </row>
    <row r="277" spans="1:5" ht="12.75">
      <c r="A277" s="35" t="s">
        <v>55</v>
      </c>
      <c r="E277" s="39" t="s">
        <v>51</v>
      </c>
    </row>
    <row r="278" spans="1:5" ht="12.75">
      <c r="A278" s="35" t="s">
        <v>56</v>
      </c>
      <c r="E278" s="40" t="s">
        <v>51</v>
      </c>
    </row>
    <row r="279" spans="1:5" ht="204">
      <c r="A279" t="s">
        <v>57</v>
      </c>
      <c r="E279" s="39" t="s">
        <v>976</v>
      </c>
    </row>
    <row r="280" spans="1:16" ht="12.75">
      <c r="A280" t="s">
        <v>49</v>
      </c>
      <c s="34" t="s">
        <v>312</v>
      </c>
      <c s="34" t="s">
        <v>977</v>
      </c>
      <c s="35" t="s">
        <v>51</v>
      </c>
      <c s="6" t="s">
        <v>978</v>
      </c>
      <c s="36" t="s">
        <v>107</v>
      </c>
      <c s="37">
        <v>3</v>
      </c>
      <c s="36">
        <v>0</v>
      </c>
      <c s="36">
        <f>ROUND(G280*H280,6)</f>
      </c>
      <c r="L280" s="38">
        <v>0</v>
      </c>
      <c s="32">
        <f>ROUND(ROUND(L280,2)*ROUND(G280,3),2)</f>
      </c>
      <c s="36" t="s">
        <v>54</v>
      </c>
      <c>
        <f>(M280*21)/100</f>
      </c>
      <c t="s">
        <v>27</v>
      </c>
    </row>
    <row r="281" spans="1:5" ht="12.75">
      <c r="A281" s="35" t="s">
        <v>55</v>
      </c>
      <c r="E281" s="39" t="s">
        <v>51</v>
      </c>
    </row>
    <row r="282" spans="1:5" ht="12.75">
      <c r="A282" s="35" t="s">
        <v>56</v>
      </c>
      <c r="E282" s="40" t="s">
        <v>51</v>
      </c>
    </row>
    <row r="283" spans="1:5" ht="191.25">
      <c r="A283" t="s">
        <v>57</v>
      </c>
      <c r="E283" s="39" t="s">
        <v>979</v>
      </c>
    </row>
    <row r="284" spans="1:16" ht="12.75">
      <c r="A284" t="s">
        <v>49</v>
      </c>
      <c s="34" t="s">
        <v>316</v>
      </c>
      <c s="34" t="s">
        <v>980</v>
      </c>
      <c s="35" t="s">
        <v>51</v>
      </c>
      <c s="6" t="s">
        <v>981</v>
      </c>
      <c s="36" t="s">
        <v>107</v>
      </c>
      <c s="37">
        <v>3</v>
      </c>
      <c s="36">
        <v>0</v>
      </c>
      <c s="36">
        <f>ROUND(G284*H284,6)</f>
      </c>
      <c r="L284" s="38">
        <v>0</v>
      </c>
      <c s="32">
        <f>ROUND(ROUND(L284,2)*ROUND(G284,3),2)</f>
      </c>
      <c s="36" t="s">
        <v>54</v>
      </c>
      <c>
        <f>(M284*21)/100</f>
      </c>
      <c t="s">
        <v>27</v>
      </c>
    </row>
    <row r="285" spans="1:5" ht="12.75">
      <c r="A285" s="35" t="s">
        <v>55</v>
      </c>
      <c r="E285" s="39" t="s">
        <v>51</v>
      </c>
    </row>
    <row r="286" spans="1:5" ht="12.75">
      <c r="A286" s="35" t="s">
        <v>56</v>
      </c>
      <c r="E286" s="40" t="s">
        <v>51</v>
      </c>
    </row>
    <row r="287" spans="1:5" ht="229.5">
      <c r="A287" t="s">
        <v>57</v>
      </c>
      <c r="E287" s="39" t="s">
        <v>982</v>
      </c>
    </row>
    <row r="288" spans="1:16" ht="12.75">
      <c r="A288" t="s">
        <v>49</v>
      </c>
      <c s="34" t="s">
        <v>320</v>
      </c>
      <c s="34" t="s">
        <v>983</v>
      </c>
      <c s="35" t="s">
        <v>51</v>
      </c>
      <c s="6" t="s">
        <v>984</v>
      </c>
      <c s="36" t="s">
        <v>107</v>
      </c>
      <c s="37">
        <v>1</v>
      </c>
      <c s="36">
        <v>0</v>
      </c>
      <c s="36">
        <f>ROUND(G288*H288,6)</f>
      </c>
      <c r="L288" s="38">
        <v>0</v>
      </c>
      <c s="32">
        <f>ROUND(ROUND(L288,2)*ROUND(G288,3),2)</f>
      </c>
      <c s="36" t="s">
        <v>54</v>
      </c>
      <c>
        <f>(M288*21)/100</f>
      </c>
      <c t="s">
        <v>27</v>
      </c>
    </row>
    <row r="289" spans="1:5" ht="12.75">
      <c r="A289" s="35" t="s">
        <v>55</v>
      </c>
      <c r="E289" s="39" t="s">
        <v>51</v>
      </c>
    </row>
    <row r="290" spans="1:5" ht="12.75">
      <c r="A290" s="35" t="s">
        <v>56</v>
      </c>
      <c r="E290" s="40" t="s">
        <v>51</v>
      </c>
    </row>
    <row r="291" spans="1:5" ht="191.25">
      <c r="A291" t="s">
        <v>57</v>
      </c>
      <c r="E291" s="39" t="s">
        <v>985</v>
      </c>
    </row>
    <row r="292" spans="1:16" ht="12.75">
      <c r="A292" t="s">
        <v>49</v>
      </c>
      <c s="34" t="s">
        <v>324</v>
      </c>
      <c s="34" t="s">
        <v>986</v>
      </c>
      <c s="35" t="s">
        <v>51</v>
      </c>
      <c s="6" t="s">
        <v>987</v>
      </c>
      <c s="36" t="s">
        <v>107</v>
      </c>
      <c s="37">
        <v>1</v>
      </c>
      <c s="36">
        <v>0</v>
      </c>
      <c s="36">
        <f>ROUND(G292*H292,6)</f>
      </c>
      <c r="L292" s="38">
        <v>0</v>
      </c>
      <c s="32">
        <f>ROUND(ROUND(L292,2)*ROUND(G292,3),2)</f>
      </c>
      <c s="36" t="s">
        <v>54</v>
      </c>
      <c>
        <f>(M292*21)/100</f>
      </c>
      <c t="s">
        <v>27</v>
      </c>
    </row>
    <row r="293" spans="1:5" ht="12.75">
      <c r="A293" s="35" t="s">
        <v>55</v>
      </c>
      <c r="E293" s="39" t="s">
        <v>51</v>
      </c>
    </row>
    <row r="294" spans="1:5" ht="12.75">
      <c r="A294" s="35" t="s">
        <v>56</v>
      </c>
      <c r="E294" s="40" t="s">
        <v>51</v>
      </c>
    </row>
    <row r="295" spans="1:5" ht="229.5">
      <c r="A295" t="s">
        <v>57</v>
      </c>
      <c r="E295" s="39" t="s">
        <v>988</v>
      </c>
    </row>
    <row r="296" spans="1:16" ht="12.75">
      <c r="A296" t="s">
        <v>49</v>
      </c>
      <c s="34" t="s">
        <v>328</v>
      </c>
      <c s="34" t="s">
        <v>989</v>
      </c>
      <c s="35" t="s">
        <v>51</v>
      </c>
      <c s="6" t="s">
        <v>990</v>
      </c>
      <c s="36" t="s">
        <v>107</v>
      </c>
      <c s="37">
        <v>1</v>
      </c>
      <c s="36">
        <v>0</v>
      </c>
      <c s="36">
        <f>ROUND(G296*H296,6)</f>
      </c>
      <c r="L296" s="38">
        <v>0</v>
      </c>
      <c s="32">
        <f>ROUND(ROUND(L296,2)*ROUND(G296,3),2)</f>
      </c>
      <c s="36" t="s">
        <v>54</v>
      </c>
      <c>
        <f>(M296*21)/100</f>
      </c>
      <c t="s">
        <v>27</v>
      </c>
    </row>
    <row r="297" spans="1:5" ht="12.75">
      <c r="A297" s="35" t="s">
        <v>55</v>
      </c>
      <c r="E297" s="39" t="s">
        <v>51</v>
      </c>
    </row>
    <row r="298" spans="1:5" ht="12.75">
      <c r="A298" s="35" t="s">
        <v>56</v>
      </c>
      <c r="E298" s="40" t="s">
        <v>51</v>
      </c>
    </row>
    <row r="299" spans="1:5" ht="191.25">
      <c r="A299" t="s">
        <v>57</v>
      </c>
      <c r="E299" s="39" t="s">
        <v>991</v>
      </c>
    </row>
    <row r="300" spans="1:16" ht="12.75">
      <c r="A300" t="s">
        <v>49</v>
      </c>
      <c s="34" t="s">
        <v>333</v>
      </c>
      <c s="34" t="s">
        <v>992</v>
      </c>
      <c s="35" t="s">
        <v>51</v>
      </c>
      <c s="6" t="s">
        <v>993</v>
      </c>
      <c s="36" t="s">
        <v>107</v>
      </c>
      <c s="37">
        <v>1</v>
      </c>
      <c s="36">
        <v>0</v>
      </c>
      <c s="36">
        <f>ROUND(G300*H300,6)</f>
      </c>
      <c r="L300" s="38">
        <v>0</v>
      </c>
      <c s="32">
        <f>ROUND(ROUND(L300,2)*ROUND(G300,3),2)</f>
      </c>
      <c s="36" t="s">
        <v>54</v>
      </c>
      <c>
        <f>(M300*21)/100</f>
      </c>
      <c t="s">
        <v>27</v>
      </c>
    </row>
    <row r="301" spans="1:5" ht="12.75">
      <c r="A301" s="35" t="s">
        <v>55</v>
      </c>
      <c r="E301" s="39" t="s">
        <v>51</v>
      </c>
    </row>
    <row r="302" spans="1:5" ht="12.75">
      <c r="A302" s="35" t="s">
        <v>56</v>
      </c>
      <c r="E302" s="40" t="s">
        <v>51</v>
      </c>
    </row>
    <row r="303" spans="1:5" ht="191.25">
      <c r="A303" t="s">
        <v>57</v>
      </c>
      <c r="E303" s="39" t="s">
        <v>994</v>
      </c>
    </row>
    <row r="304" spans="1:16" ht="12.75">
      <c r="A304" t="s">
        <v>49</v>
      </c>
      <c s="34" t="s">
        <v>337</v>
      </c>
      <c s="34" t="s">
        <v>535</v>
      </c>
      <c s="35" t="s">
        <v>51</v>
      </c>
      <c s="6" t="s">
        <v>536</v>
      </c>
      <c s="36" t="s">
        <v>537</v>
      </c>
      <c s="37">
        <v>180</v>
      </c>
      <c s="36">
        <v>0</v>
      </c>
      <c s="36">
        <f>ROUND(G304*H304,6)</f>
      </c>
      <c r="L304" s="38">
        <v>0</v>
      </c>
      <c s="32">
        <f>ROUND(ROUND(L304,2)*ROUND(G304,3),2)</f>
      </c>
      <c s="36" t="s">
        <v>54</v>
      </c>
      <c>
        <f>(M304*21)/100</f>
      </c>
      <c t="s">
        <v>27</v>
      </c>
    </row>
    <row r="305" spans="1:5" ht="12.75">
      <c r="A305" s="35" t="s">
        <v>55</v>
      </c>
      <c r="E305" s="39" t="s">
        <v>51</v>
      </c>
    </row>
    <row r="306" spans="1:5" ht="12.75">
      <c r="A306" s="35" t="s">
        <v>56</v>
      </c>
      <c r="E306" s="40" t="s">
        <v>51</v>
      </c>
    </row>
    <row r="307" spans="1:5" ht="191.25">
      <c r="A307" t="s">
        <v>57</v>
      </c>
      <c r="E307" s="39" t="s">
        <v>538</v>
      </c>
    </row>
    <row r="308" spans="1:16" ht="12.75">
      <c r="A308" t="s">
        <v>49</v>
      </c>
      <c s="34" t="s">
        <v>341</v>
      </c>
      <c s="34" t="s">
        <v>540</v>
      </c>
      <c s="35" t="s">
        <v>51</v>
      </c>
      <c s="6" t="s">
        <v>541</v>
      </c>
      <c s="36" t="s">
        <v>537</v>
      </c>
      <c s="37">
        <v>220</v>
      </c>
      <c s="36">
        <v>0</v>
      </c>
      <c s="36">
        <f>ROUND(G308*H308,6)</f>
      </c>
      <c r="L308" s="38">
        <v>0</v>
      </c>
      <c s="32">
        <f>ROUND(ROUND(L308,2)*ROUND(G308,3),2)</f>
      </c>
      <c s="36" t="s">
        <v>54</v>
      </c>
      <c>
        <f>(M308*21)/100</f>
      </c>
      <c t="s">
        <v>27</v>
      </c>
    </row>
    <row r="309" spans="1:5" ht="12.75">
      <c r="A309" s="35" t="s">
        <v>55</v>
      </c>
      <c r="E309" s="39" t="s">
        <v>51</v>
      </c>
    </row>
    <row r="310" spans="1:5" ht="12.75">
      <c r="A310" s="35" t="s">
        <v>56</v>
      </c>
      <c r="E310" s="40" t="s">
        <v>51</v>
      </c>
    </row>
    <row r="311" spans="1:5" ht="178.5">
      <c r="A311" t="s">
        <v>57</v>
      </c>
      <c r="E311" s="39" t="s">
        <v>542</v>
      </c>
    </row>
    <row r="312" spans="1:16" ht="12.75">
      <c r="A312" t="s">
        <v>49</v>
      </c>
      <c s="34" t="s">
        <v>345</v>
      </c>
      <c s="34" t="s">
        <v>552</v>
      </c>
      <c s="35" t="s">
        <v>51</v>
      </c>
      <c s="6" t="s">
        <v>553</v>
      </c>
      <c s="36" t="s">
        <v>107</v>
      </c>
      <c s="37">
        <v>4</v>
      </c>
      <c s="36">
        <v>0</v>
      </c>
      <c s="36">
        <f>ROUND(G312*H312,6)</f>
      </c>
      <c r="L312" s="38">
        <v>0</v>
      </c>
      <c s="32">
        <f>ROUND(ROUND(L312,2)*ROUND(G312,3),2)</f>
      </c>
      <c s="36" t="s">
        <v>54</v>
      </c>
      <c>
        <f>(M312*21)/100</f>
      </c>
      <c t="s">
        <v>27</v>
      </c>
    </row>
    <row r="313" spans="1:5" ht="12.75">
      <c r="A313" s="35" t="s">
        <v>55</v>
      </c>
      <c r="E313" s="39" t="s">
        <v>51</v>
      </c>
    </row>
    <row r="314" spans="1:5" ht="12.75">
      <c r="A314" s="35" t="s">
        <v>56</v>
      </c>
      <c r="E314" s="40" t="s">
        <v>51</v>
      </c>
    </row>
    <row r="315" spans="1:5" ht="216.75">
      <c r="A315" t="s">
        <v>57</v>
      </c>
      <c r="E315" s="39" t="s">
        <v>554</v>
      </c>
    </row>
    <row r="316" spans="1:16" ht="12.75">
      <c r="A316" t="s">
        <v>49</v>
      </c>
      <c s="34" t="s">
        <v>349</v>
      </c>
      <c s="34" t="s">
        <v>560</v>
      </c>
      <c s="35" t="s">
        <v>51</v>
      </c>
      <c s="6" t="s">
        <v>561</v>
      </c>
      <c s="36" t="s">
        <v>107</v>
      </c>
      <c s="37">
        <v>1</v>
      </c>
      <c s="36">
        <v>0</v>
      </c>
      <c s="36">
        <f>ROUND(G316*H316,6)</f>
      </c>
      <c r="L316" s="38">
        <v>0</v>
      </c>
      <c s="32">
        <f>ROUND(ROUND(L316,2)*ROUND(G316,3),2)</f>
      </c>
      <c s="36" t="s">
        <v>54</v>
      </c>
      <c>
        <f>(M316*21)/100</f>
      </c>
      <c t="s">
        <v>27</v>
      </c>
    </row>
    <row r="317" spans="1:5" ht="12.75">
      <c r="A317" s="35" t="s">
        <v>55</v>
      </c>
      <c r="E317" s="39" t="s">
        <v>51</v>
      </c>
    </row>
    <row r="318" spans="1:5" ht="12.75">
      <c r="A318" s="35" t="s">
        <v>56</v>
      </c>
      <c r="E318" s="40" t="s">
        <v>51</v>
      </c>
    </row>
    <row r="319" spans="1:5" ht="140.25">
      <c r="A319" t="s">
        <v>57</v>
      </c>
      <c r="E319" s="39" t="s">
        <v>562</v>
      </c>
    </row>
    <row r="320" spans="1:16" ht="12.75">
      <c r="A320" t="s">
        <v>49</v>
      </c>
      <c s="34" t="s">
        <v>353</v>
      </c>
      <c s="34" t="s">
        <v>564</v>
      </c>
      <c s="35" t="s">
        <v>51</v>
      </c>
      <c s="6" t="s">
        <v>565</v>
      </c>
      <c s="36" t="s">
        <v>107</v>
      </c>
      <c s="37">
        <v>3</v>
      </c>
      <c s="36">
        <v>0</v>
      </c>
      <c s="36">
        <f>ROUND(G320*H320,6)</f>
      </c>
      <c r="L320" s="38">
        <v>0</v>
      </c>
      <c s="32">
        <f>ROUND(ROUND(L320,2)*ROUND(G320,3),2)</f>
      </c>
      <c s="36" t="s">
        <v>54</v>
      </c>
      <c>
        <f>(M320*21)/100</f>
      </c>
      <c t="s">
        <v>27</v>
      </c>
    </row>
    <row r="321" spans="1:5" ht="12.75">
      <c r="A321" s="35" t="s">
        <v>55</v>
      </c>
      <c r="E321" s="39" t="s">
        <v>51</v>
      </c>
    </row>
    <row r="322" spans="1:5" ht="12.75">
      <c r="A322" s="35" t="s">
        <v>56</v>
      </c>
      <c r="E322" s="40" t="s">
        <v>51</v>
      </c>
    </row>
    <row r="323" spans="1:5" ht="267.75">
      <c r="A323" t="s">
        <v>57</v>
      </c>
      <c r="E323" s="39" t="s">
        <v>566</v>
      </c>
    </row>
    <row r="324" spans="1:16" ht="12.75">
      <c r="A324" t="s">
        <v>49</v>
      </c>
      <c s="34" t="s">
        <v>357</v>
      </c>
      <c s="34" t="s">
        <v>568</v>
      </c>
      <c s="35" t="s">
        <v>51</v>
      </c>
      <c s="6" t="s">
        <v>569</v>
      </c>
      <c s="36" t="s">
        <v>107</v>
      </c>
      <c s="37">
        <v>3</v>
      </c>
      <c s="36">
        <v>0</v>
      </c>
      <c s="36">
        <f>ROUND(G324*H324,6)</f>
      </c>
      <c r="L324" s="38">
        <v>0</v>
      </c>
      <c s="32">
        <f>ROUND(ROUND(L324,2)*ROUND(G324,3),2)</f>
      </c>
      <c s="36" t="s">
        <v>54</v>
      </c>
      <c>
        <f>(M324*21)/100</f>
      </c>
      <c t="s">
        <v>27</v>
      </c>
    </row>
    <row r="325" spans="1:5" ht="12.75">
      <c r="A325" s="35" t="s">
        <v>55</v>
      </c>
      <c r="E325" s="39" t="s">
        <v>51</v>
      </c>
    </row>
    <row r="326" spans="1:5" ht="12.75">
      <c r="A326" s="35" t="s">
        <v>56</v>
      </c>
      <c r="E326" s="40" t="s">
        <v>51</v>
      </c>
    </row>
    <row r="327" spans="1:5" ht="204">
      <c r="A327" t="s">
        <v>57</v>
      </c>
      <c r="E327" s="39" t="s">
        <v>570</v>
      </c>
    </row>
    <row r="328" spans="1:16" ht="12.75">
      <c r="A328" t="s">
        <v>49</v>
      </c>
      <c s="34" t="s">
        <v>361</v>
      </c>
      <c s="34" t="s">
        <v>572</v>
      </c>
      <c s="35" t="s">
        <v>51</v>
      </c>
      <c s="6" t="s">
        <v>573</v>
      </c>
      <c s="36" t="s">
        <v>107</v>
      </c>
      <c s="37">
        <v>3</v>
      </c>
      <c s="36">
        <v>0</v>
      </c>
      <c s="36">
        <f>ROUND(G328*H328,6)</f>
      </c>
      <c r="L328" s="38">
        <v>0</v>
      </c>
      <c s="32">
        <f>ROUND(ROUND(L328,2)*ROUND(G328,3),2)</f>
      </c>
      <c s="36" t="s">
        <v>54</v>
      </c>
      <c>
        <f>(M328*21)/100</f>
      </c>
      <c t="s">
        <v>27</v>
      </c>
    </row>
    <row r="329" spans="1:5" ht="12.75">
      <c r="A329" s="35" t="s">
        <v>55</v>
      </c>
      <c r="E329" s="39" t="s">
        <v>51</v>
      </c>
    </row>
    <row r="330" spans="1:5" ht="12.75">
      <c r="A330" s="35" t="s">
        <v>56</v>
      </c>
      <c r="E330" s="40" t="s">
        <v>51</v>
      </c>
    </row>
    <row r="331" spans="1:5" ht="267.75">
      <c r="A331" t="s">
        <v>57</v>
      </c>
      <c r="E331" s="39" t="s">
        <v>566</v>
      </c>
    </row>
    <row r="332" spans="1:16" ht="12.75">
      <c r="A332" t="s">
        <v>49</v>
      </c>
      <c s="34" t="s">
        <v>365</v>
      </c>
      <c s="34" t="s">
        <v>575</v>
      </c>
      <c s="35" t="s">
        <v>51</v>
      </c>
      <c s="6" t="s">
        <v>576</v>
      </c>
      <c s="36" t="s">
        <v>107</v>
      </c>
      <c s="37">
        <v>3</v>
      </c>
      <c s="36">
        <v>0</v>
      </c>
      <c s="36">
        <f>ROUND(G332*H332,6)</f>
      </c>
      <c r="L332" s="38">
        <v>0</v>
      </c>
      <c s="32">
        <f>ROUND(ROUND(L332,2)*ROUND(G332,3),2)</f>
      </c>
      <c s="36" t="s">
        <v>54</v>
      </c>
      <c>
        <f>(M332*21)/100</f>
      </c>
      <c t="s">
        <v>27</v>
      </c>
    </row>
    <row r="333" spans="1:5" ht="12.75">
      <c r="A333" s="35" t="s">
        <v>55</v>
      </c>
      <c r="E333" s="39" t="s">
        <v>51</v>
      </c>
    </row>
    <row r="334" spans="1:5" ht="12.75">
      <c r="A334" s="35" t="s">
        <v>56</v>
      </c>
      <c r="E334" s="40" t="s">
        <v>51</v>
      </c>
    </row>
    <row r="335" spans="1:5" ht="204">
      <c r="A335" t="s">
        <v>57</v>
      </c>
      <c r="E335" s="39" t="s">
        <v>570</v>
      </c>
    </row>
    <row r="336" spans="1:16" ht="12.75">
      <c r="A336" t="s">
        <v>49</v>
      </c>
      <c s="34" t="s">
        <v>370</v>
      </c>
      <c s="34" t="s">
        <v>578</v>
      </c>
      <c s="35" t="s">
        <v>51</v>
      </c>
      <c s="6" t="s">
        <v>579</v>
      </c>
      <c s="36" t="s">
        <v>150</v>
      </c>
      <c s="37">
        <v>30</v>
      </c>
      <c s="36">
        <v>0</v>
      </c>
      <c s="36">
        <f>ROUND(G336*H336,6)</f>
      </c>
      <c r="L336" s="38">
        <v>0</v>
      </c>
      <c s="32">
        <f>ROUND(ROUND(L336,2)*ROUND(G336,3),2)</f>
      </c>
      <c s="36" t="s">
        <v>54</v>
      </c>
      <c>
        <f>(M336*21)/100</f>
      </c>
      <c t="s">
        <v>27</v>
      </c>
    </row>
    <row r="337" spans="1:5" ht="12.75">
      <c r="A337" s="35" t="s">
        <v>55</v>
      </c>
      <c r="E337" s="39" t="s">
        <v>51</v>
      </c>
    </row>
    <row r="338" spans="1:5" ht="12.75">
      <c r="A338" s="35" t="s">
        <v>56</v>
      </c>
      <c r="E338" s="40" t="s">
        <v>51</v>
      </c>
    </row>
    <row r="339" spans="1:5" ht="242.25">
      <c r="A339" t="s">
        <v>57</v>
      </c>
      <c r="E339" s="39" t="s">
        <v>580</v>
      </c>
    </row>
    <row r="340" spans="1:16" ht="12.75">
      <c r="A340" t="s">
        <v>49</v>
      </c>
      <c s="34" t="s">
        <v>374</v>
      </c>
      <c s="34" t="s">
        <v>582</v>
      </c>
      <c s="35" t="s">
        <v>51</v>
      </c>
      <c s="6" t="s">
        <v>583</v>
      </c>
      <c s="36" t="s">
        <v>150</v>
      </c>
      <c s="37">
        <v>30</v>
      </c>
      <c s="36">
        <v>0</v>
      </c>
      <c s="36">
        <f>ROUND(G340*H340,6)</f>
      </c>
      <c r="L340" s="38">
        <v>0</v>
      </c>
      <c s="32">
        <f>ROUND(ROUND(L340,2)*ROUND(G340,3),2)</f>
      </c>
      <c s="36" t="s">
        <v>54</v>
      </c>
      <c>
        <f>(M340*21)/100</f>
      </c>
      <c t="s">
        <v>27</v>
      </c>
    </row>
    <row r="341" spans="1:5" ht="12.75">
      <c r="A341" s="35" t="s">
        <v>55</v>
      </c>
      <c r="E341" s="39" t="s">
        <v>51</v>
      </c>
    </row>
    <row r="342" spans="1:5" ht="12.75">
      <c r="A342" s="35" t="s">
        <v>56</v>
      </c>
      <c r="E342" s="40" t="s">
        <v>51</v>
      </c>
    </row>
    <row r="343" spans="1:5" ht="178.5">
      <c r="A343" t="s">
        <v>57</v>
      </c>
      <c r="E343" s="39" t="s">
        <v>584</v>
      </c>
    </row>
    <row r="344" spans="1:13" ht="12.75">
      <c r="A344" t="s">
        <v>46</v>
      </c>
      <c r="C344" s="31" t="s">
        <v>27</v>
      </c>
      <c r="E344" s="33" t="s">
        <v>585</v>
      </c>
      <c r="J344" s="32">
        <f>0</f>
      </c>
      <c s="32">
        <f>0</f>
      </c>
      <c s="32">
        <f>0+L345+L349+L353+L357+L361+L365+L369+L373+L377+L381+L385</f>
      </c>
      <c s="32">
        <f>0+M345+M349+M353+M357+M361+M365+M369+M373+M377+M381+M385</f>
      </c>
    </row>
    <row r="345" spans="1:16" ht="12.75">
      <c r="A345" t="s">
        <v>49</v>
      </c>
      <c s="34" t="s">
        <v>378</v>
      </c>
      <c s="34" t="s">
        <v>644</v>
      </c>
      <c s="35" t="s">
        <v>51</v>
      </c>
      <c s="6" t="s">
        <v>645</v>
      </c>
      <c s="36" t="s">
        <v>107</v>
      </c>
      <c s="37">
        <v>6</v>
      </c>
      <c s="36">
        <v>0</v>
      </c>
      <c s="36">
        <f>ROUND(G345*H345,6)</f>
      </c>
      <c r="L345" s="38">
        <v>0</v>
      </c>
      <c s="32">
        <f>ROUND(ROUND(L345,2)*ROUND(G345,3),2)</f>
      </c>
      <c s="36" t="s">
        <v>54</v>
      </c>
      <c>
        <f>(M345*21)/100</f>
      </c>
      <c t="s">
        <v>27</v>
      </c>
    </row>
    <row r="346" spans="1:5" ht="12.75">
      <c r="A346" s="35" t="s">
        <v>55</v>
      </c>
      <c r="E346" s="39" t="s">
        <v>51</v>
      </c>
    </row>
    <row r="347" spans="1:5" ht="12.75">
      <c r="A347" s="35" t="s">
        <v>56</v>
      </c>
      <c r="E347" s="40" t="s">
        <v>51</v>
      </c>
    </row>
    <row r="348" spans="1:5" ht="229.5">
      <c r="A348" t="s">
        <v>57</v>
      </c>
      <c r="E348" s="39" t="s">
        <v>646</v>
      </c>
    </row>
    <row r="349" spans="1:16" ht="12.75">
      <c r="A349" t="s">
        <v>49</v>
      </c>
      <c s="34" t="s">
        <v>382</v>
      </c>
      <c s="34" t="s">
        <v>928</v>
      </c>
      <c s="35" t="s">
        <v>51</v>
      </c>
      <c s="6" t="s">
        <v>929</v>
      </c>
      <c s="36" t="s">
        <v>107</v>
      </c>
      <c s="37">
        <v>4</v>
      </c>
      <c s="36">
        <v>0</v>
      </c>
      <c s="36">
        <f>ROUND(G349*H349,6)</f>
      </c>
      <c r="L349" s="38">
        <v>0</v>
      </c>
      <c s="32">
        <f>ROUND(ROUND(L349,2)*ROUND(G349,3),2)</f>
      </c>
      <c s="36" t="s">
        <v>54</v>
      </c>
      <c>
        <f>(M349*21)/100</f>
      </c>
      <c t="s">
        <v>27</v>
      </c>
    </row>
    <row r="350" spans="1:5" ht="12.75">
      <c r="A350" s="35" t="s">
        <v>55</v>
      </c>
      <c r="E350" s="39" t="s">
        <v>51</v>
      </c>
    </row>
    <row r="351" spans="1:5" ht="12.75">
      <c r="A351" s="35" t="s">
        <v>56</v>
      </c>
      <c r="E351" s="40" t="s">
        <v>51</v>
      </c>
    </row>
    <row r="352" spans="1:5" ht="255">
      <c r="A352" t="s">
        <v>57</v>
      </c>
      <c r="E352" s="39" t="s">
        <v>930</v>
      </c>
    </row>
    <row r="353" spans="1:16" ht="25.5">
      <c r="A353" t="s">
        <v>49</v>
      </c>
      <c s="34" t="s">
        <v>386</v>
      </c>
      <c s="34" t="s">
        <v>934</v>
      </c>
      <c s="35" t="s">
        <v>51</v>
      </c>
      <c s="6" t="s">
        <v>935</v>
      </c>
      <c s="36" t="s">
        <v>107</v>
      </c>
      <c s="37">
        <v>4</v>
      </c>
      <c s="36">
        <v>0</v>
      </c>
      <c s="36">
        <f>ROUND(G353*H353,6)</f>
      </c>
      <c r="L353" s="38">
        <v>0</v>
      </c>
      <c s="32">
        <f>ROUND(ROUND(L353,2)*ROUND(G353,3),2)</f>
      </c>
      <c s="36" t="s">
        <v>54</v>
      </c>
      <c>
        <f>(M353*21)/100</f>
      </c>
      <c t="s">
        <v>27</v>
      </c>
    </row>
    <row r="354" spans="1:5" ht="12.75">
      <c r="A354" s="35" t="s">
        <v>55</v>
      </c>
      <c r="E354" s="39" t="s">
        <v>51</v>
      </c>
    </row>
    <row r="355" spans="1:5" ht="12.75">
      <c r="A355" s="35" t="s">
        <v>56</v>
      </c>
      <c r="E355" s="40" t="s">
        <v>51</v>
      </c>
    </row>
    <row r="356" spans="1:5" ht="267.75">
      <c r="A356" t="s">
        <v>57</v>
      </c>
      <c r="E356" s="39" t="s">
        <v>936</v>
      </c>
    </row>
    <row r="357" spans="1:16" ht="25.5">
      <c r="A357" t="s">
        <v>49</v>
      </c>
      <c s="34" t="s">
        <v>390</v>
      </c>
      <c s="34" t="s">
        <v>672</v>
      </c>
      <c s="35" t="s">
        <v>51</v>
      </c>
      <c s="6" t="s">
        <v>673</v>
      </c>
      <c s="36" t="s">
        <v>107</v>
      </c>
      <c s="37">
        <v>12</v>
      </c>
      <c s="36">
        <v>0</v>
      </c>
      <c s="36">
        <f>ROUND(G357*H357,6)</f>
      </c>
      <c r="L357" s="38">
        <v>0</v>
      </c>
      <c s="32">
        <f>ROUND(ROUND(L357,2)*ROUND(G357,3),2)</f>
      </c>
      <c s="36" t="s">
        <v>54</v>
      </c>
      <c>
        <f>(M357*21)/100</f>
      </c>
      <c t="s">
        <v>27</v>
      </c>
    </row>
    <row r="358" spans="1:5" ht="12.75">
      <c r="A358" s="35" t="s">
        <v>55</v>
      </c>
      <c r="E358" s="39" t="s">
        <v>51</v>
      </c>
    </row>
    <row r="359" spans="1:5" ht="12.75">
      <c r="A359" s="35" t="s">
        <v>56</v>
      </c>
      <c r="E359" s="40" t="s">
        <v>51</v>
      </c>
    </row>
    <row r="360" spans="1:5" ht="242.25">
      <c r="A360" t="s">
        <v>57</v>
      </c>
      <c r="E360" s="39" t="s">
        <v>674</v>
      </c>
    </row>
    <row r="361" spans="1:16" ht="25.5">
      <c r="A361" t="s">
        <v>49</v>
      </c>
      <c s="34" t="s">
        <v>394</v>
      </c>
      <c s="34" t="s">
        <v>676</v>
      </c>
      <c s="35" t="s">
        <v>51</v>
      </c>
      <c s="6" t="s">
        <v>677</v>
      </c>
      <c s="36" t="s">
        <v>107</v>
      </c>
      <c s="37">
        <v>12</v>
      </c>
      <c s="36">
        <v>0</v>
      </c>
      <c s="36">
        <f>ROUND(G361*H361,6)</f>
      </c>
      <c r="L361" s="38">
        <v>0</v>
      </c>
      <c s="32">
        <f>ROUND(ROUND(L361,2)*ROUND(G361,3),2)</f>
      </c>
      <c s="36" t="s">
        <v>54</v>
      </c>
      <c>
        <f>(M361*21)/100</f>
      </c>
      <c t="s">
        <v>27</v>
      </c>
    </row>
    <row r="362" spans="1:5" ht="12.75">
      <c r="A362" s="35" t="s">
        <v>55</v>
      </c>
      <c r="E362" s="39" t="s">
        <v>51</v>
      </c>
    </row>
    <row r="363" spans="1:5" ht="12.75">
      <c r="A363" s="35" t="s">
        <v>56</v>
      </c>
      <c r="E363" s="40" t="s">
        <v>51</v>
      </c>
    </row>
    <row r="364" spans="1:5" ht="267.75">
      <c r="A364" t="s">
        <v>57</v>
      </c>
      <c r="E364" s="39" t="s">
        <v>678</v>
      </c>
    </row>
    <row r="365" spans="1:16" ht="12.75">
      <c r="A365" t="s">
        <v>49</v>
      </c>
      <c s="34" t="s">
        <v>398</v>
      </c>
      <c s="34" t="s">
        <v>684</v>
      </c>
      <c s="35" t="s">
        <v>51</v>
      </c>
      <c s="6" t="s">
        <v>685</v>
      </c>
      <c s="36" t="s">
        <v>107</v>
      </c>
      <c s="37">
        <v>2</v>
      </c>
      <c s="36">
        <v>0</v>
      </c>
      <c s="36">
        <f>ROUND(G365*H365,6)</f>
      </c>
      <c r="L365" s="38">
        <v>0</v>
      </c>
      <c s="32">
        <f>ROUND(ROUND(L365,2)*ROUND(G365,3),2)</f>
      </c>
      <c s="36" t="s">
        <v>54</v>
      </c>
      <c>
        <f>(M365*21)/100</f>
      </c>
      <c t="s">
        <v>27</v>
      </c>
    </row>
    <row r="366" spans="1:5" ht="12.75">
      <c r="A366" s="35" t="s">
        <v>55</v>
      </c>
      <c r="E366" s="39" t="s">
        <v>51</v>
      </c>
    </row>
    <row r="367" spans="1:5" ht="12.75">
      <c r="A367" s="35" t="s">
        <v>56</v>
      </c>
      <c r="E367" s="40" t="s">
        <v>51</v>
      </c>
    </row>
    <row r="368" spans="1:5" ht="242.25">
      <c r="A368" t="s">
        <v>57</v>
      </c>
      <c r="E368" s="39" t="s">
        <v>686</v>
      </c>
    </row>
    <row r="369" spans="1:16" ht="25.5">
      <c r="A369" t="s">
        <v>49</v>
      </c>
      <c s="34" t="s">
        <v>402</v>
      </c>
      <c s="34" t="s">
        <v>995</v>
      </c>
      <c s="35" t="s">
        <v>51</v>
      </c>
      <c s="6" t="s">
        <v>996</v>
      </c>
      <c s="36" t="s">
        <v>107</v>
      </c>
      <c s="37">
        <v>8</v>
      </c>
      <c s="36">
        <v>0</v>
      </c>
      <c s="36">
        <f>ROUND(G369*H369,6)</f>
      </c>
      <c r="L369" s="38">
        <v>0</v>
      </c>
      <c s="32">
        <f>ROUND(ROUND(L369,2)*ROUND(G369,3),2)</f>
      </c>
      <c s="36" t="s">
        <v>54</v>
      </c>
      <c>
        <f>(M369*21)/100</f>
      </c>
      <c t="s">
        <v>27</v>
      </c>
    </row>
    <row r="370" spans="1:5" ht="12.75">
      <c r="A370" s="35" t="s">
        <v>55</v>
      </c>
      <c r="E370" s="39" t="s">
        <v>51</v>
      </c>
    </row>
    <row r="371" spans="1:5" ht="12.75">
      <c r="A371" s="35" t="s">
        <v>56</v>
      </c>
      <c r="E371" s="40" t="s">
        <v>51</v>
      </c>
    </row>
    <row r="372" spans="1:5" ht="255">
      <c r="A372" t="s">
        <v>57</v>
      </c>
      <c r="E372" s="39" t="s">
        <v>997</v>
      </c>
    </row>
    <row r="373" spans="1:16" ht="25.5">
      <c r="A373" t="s">
        <v>49</v>
      </c>
      <c s="34" t="s">
        <v>406</v>
      </c>
      <c s="34" t="s">
        <v>937</v>
      </c>
      <c s="35" t="s">
        <v>51</v>
      </c>
      <c s="6" t="s">
        <v>938</v>
      </c>
      <c s="36" t="s">
        <v>107</v>
      </c>
      <c s="37">
        <v>8</v>
      </c>
      <c s="36">
        <v>0</v>
      </c>
      <c s="36">
        <f>ROUND(G373*H373,6)</f>
      </c>
      <c r="L373" s="38">
        <v>0</v>
      </c>
      <c s="32">
        <f>ROUND(ROUND(L373,2)*ROUND(G373,3),2)</f>
      </c>
      <c s="36" t="s">
        <v>54</v>
      </c>
      <c>
        <f>(M373*21)/100</f>
      </c>
      <c t="s">
        <v>27</v>
      </c>
    </row>
    <row r="374" spans="1:5" ht="12.75">
      <c r="A374" s="35" t="s">
        <v>55</v>
      </c>
      <c r="E374" s="39" t="s">
        <v>51</v>
      </c>
    </row>
    <row r="375" spans="1:5" ht="12.75">
      <c r="A375" s="35" t="s">
        <v>56</v>
      </c>
      <c r="E375" s="40" t="s">
        <v>51</v>
      </c>
    </row>
    <row r="376" spans="1:5" ht="140.25">
      <c r="A376" t="s">
        <v>57</v>
      </c>
      <c r="E376" s="39" t="s">
        <v>939</v>
      </c>
    </row>
    <row r="377" spans="1:16" ht="12.75">
      <c r="A377" t="s">
        <v>49</v>
      </c>
      <c s="34" t="s">
        <v>410</v>
      </c>
      <c s="34" t="s">
        <v>998</v>
      </c>
      <c s="35" t="s">
        <v>51</v>
      </c>
      <c s="6" t="s">
        <v>999</v>
      </c>
      <c s="36" t="s">
        <v>107</v>
      </c>
      <c s="37">
        <v>2</v>
      </c>
      <c s="36">
        <v>0</v>
      </c>
      <c s="36">
        <f>ROUND(G377*H377,6)</f>
      </c>
      <c r="L377" s="38">
        <v>0</v>
      </c>
      <c s="32">
        <f>ROUND(ROUND(L377,2)*ROUND(G377,3),2)</f>
      </c>
      <c s="36" t="s">
        <v>54</v>
      </c>
      <c>
        <f>(M377*21)/100</f>
      </c>
      <c t="s">
        <v>27</v>
      </c>
    </row>
    <row r="378" spans="1:5" ht="12.75">
      <c r="A378" s="35" t="s">
        <v>55</v>
      </c>
      <c r="E378" s="39" t="s">
        <v>51</v>
      </c>
    </row>
    <row r="379" spans="1:5" ht="12.75">
      <c r="A379" s="35" t="s">
        <v>56</v>
      </c>
      <c r="E379" s="40" t="s">
        <v>51</v>
      </c>
    </row>
    <row r="380" spans="1:5" ht="255">
      <c r="A380" t="s">
        <v>57</v>
      </c>
      <c r="E380" s="39" t="s">
        <v>1000</v>
      </c>
    </row>
    <row r="381" spans="1:16" ht="12.75">
      <c r="A381" t="s">
        <v>49</v>
      </c>
      <c s="34" t="s">
        <v>414</v>
      </c>
      <c s="34" t="s">
        <v>1001</v>
      </c>
      <c s="35" t="s">
        <v>51</v>
      </c>
      <c s="6" t="s">
        <v>1002</v>
      </c>
      <c s="36" t="s">
        <v>107</v>
      </c>
      <c s="37">
        <v>4</v>
      </c>
      <c s="36">
        <v>0</v>
      </c>
      <c s="36">
        <f>ROUND(G381*H381,6)</f>
      </c>
      <c r="L381" s="38">
        <v>0</v>
      </c>
      <c s="32">
        <f>ROUND(ROUND(L381,2)*ROUND(G381,3),2)</f>
      </c>
      <c s="36" t="s">
        <v>54</v>
      </c>
      <c>
        <f>(M381*21)/100</f>
      </c>
      <c t="s">
        <v>27</v>
      </c>
    </row>
    <row r="382" spans="1:5" ht="12.75">
      <c r="A382" s="35" t="s">
        <v>55</v>
      </c>
      <c r="E382" s="39" t="s">
        <v>51</v>
      </c>
    </row>
    <row r="383" spans="1:5" ht="12.75">
      <c r="A383" s="35" t="s">
        <v>56</v>
      </c>
      <c r="E383" s="40" t="s">
        <v>51</v>
      </c>
    </row>
    <row r="384" spans="1:5" ht="255">
      <c r="A384" t="s">
        <v>57</v>
      </c>
      <c r="E384" s="39" t="s">
        <v>1003</v>
      </c>
    </row>
    <row r="385" spans="1:16" ht="12.75">
      <c r="A385" t="s">
        <v>49</v>
      </c>
      <c s="34" t="s">
        <v>418</v>
      </c>
      <c s="34" t="s">
        <v>535</v>
      </c>
      <c s="35" t="s">
        <v>51</v>
      </c>
      <c s="6" t="s">
        <v>536</v>
      </c>
      <c s="36" t="s">
        <v>537</v>
      </c>
      <c s="37">
        <v>60</v>
      </c>
      <c s="36">
        <v>0</v>
      </c>
      <c s="36">
        <f>ROUND(G385*H385,6)</f>
      </c>
      <c r="L385" s="38">
        <v>0</v>
      </c>
      <c s="32">
        <f>ROUND(ROUND(L385,2)*ROUND(G385,3),2)</f>
      </c>
      <c s="36" t="s">
        <v>54</v>
      </c>
      <c>
        <f>(M385*21)/100</f>
      </c>
      <c t="s">
        <v>27</v>
      </c>
    </row>
    <row r="386" spans="1:5" ht="12.75">
      <c r="A386" s="35" t="s">
        <v>55</v>
      </c>
      <c r="E386" s="39" t="s">
        <v>51</v>
      </c>
    </row>
    <row r="387" spans="1:5" ht="12.75">
      <c r="A387" s="35" t="s">
        <v>56</v>
      </c>
      <c r="E387" s="40" t="s">
        <v>51</v>
      </c>
    </row>
    <row r="388" spans="1:5" ht="191.25">
      <c r="A388" t="s">
        <v>57</v>
      </c>
      <c r="E388" s="39" t="s">
        <v>538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1008</v>
      </c>
      <c r="E8" s="30" t="s">
        <v>1007</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1.68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12</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24</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24</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1111</v>
      </c>
      <c r="E8" s="30" t="s">
        <v>1110</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220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220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220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f>
      </c>
      <c s="32">
        <f>0+M87+M91+M95+M99+M103+M107+M111+M115+M119+M123+M127+M131+M135+M139+M143+M147+M151+M155+M159+M163+M167+M171+M175+M179+M183+M187+M191+M195</f>
      </c>
    </row>
    <row r="87" spans="1:16" ht="12.75">
      <c r="A87" t="s">
        <v>49</v>
      </c>
      <c s="34" t="s">
        <v>124</v>
      </c>
      <c s="34" t="s">
        <v>1039</v>
      </c>
      <c s="35" t="s">
        <v>51</v>
      </c>
      <c s="6" t="s">
        <v>1040</v>
      </c>
      <c s="36" t="s">
        <v>893</v>
      </c>
      <c s="37">
        <v>0.38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1048</v>
      </c>
      <c s="35" t="s">
        <v>51</v>
      </c>
      <c s="6" t="s">
        <v>1049</v>
      </c>
      <c s="36" t="s">
        <v>150</v>
      </c>
      <c s="37">
        <v>190</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1050</v>
      </c>
      <c s="35" t="s">
        <v>51</v>
      </c>
      <c s="6" t="s">
        <v>1051</v>
      </c>
      <c s="36" t="s">
        <v>150</v>
      </c>
      <c s="37">
        <v>190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1052</v>
      </c>
      <c s="35" t="s">
        <v>51</v>
      </c>
      <c s="6" t="s">
        <v>1053</v>
      </c>
      <c s="36" t="s">
        <v>1054</v>
      </c>
      <c s="37">
        <v>1</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1055</v>
      </c>
      <c s="35" t="s">
        <v>51</v>
      </c>
      <c s="6" t="s">
        <v>1056</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1057</v>
      </c>
      <c s="35" t="s">
        <v>51</v>
      </c>
      <c s="6" t="s">
        <v>1058</v>
      </c>
      <c s="36" t="s">
        <v>107</v>
      </c>
      <c s="37">
        <v>1</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1059</v>
      </c>
      <c s="35" t="s">
        <v>51</v>
      </c>
      <c s="6" t="s">
        <v>1060</v>
      </c>
      <c s="36" t="s">
        <v>107</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1061</v>
      </c>
      <c s="35" t="s">
        <v>51</v>
      </c>
      <c s="6" t="s">
        <v>1062</v>
      </c>
      <c s="36" t="s">
        <v>107</v>
      </c>
      <c s="37">
        <v>5</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1063</v>
      </c>
      <c s="35" t="s">
        <v>51</v>
      </c>
      <c s="6" t="s">
        <v>1064</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1065</v>
      </c>
      <c s="35" t="s">
        <v>51</v>
      </c>
      <c s="6" t="s">
        <v>1066</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1067</v>
      </c>
      <c s="35" t="s">
        <v>51</v>
      </c>
      <c s="6" t="s">
        <v>1068</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1069</v>
      </c>
      <c s="35" t="s">
        <v>51</v>
      </c>
      <c s="6" t="s">
        <v>1070</v>
      </c>
      <c s="36" t="s">
        <v>107</v>
      </c>
      <c s="37">
        <v>1</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1071</v>
      </c>
      <c s="35" t="s">
        <v>51</v>
      </c>
      <c s="6" t="s">
        <v>1072</v>
      </c>
      <c s="36" t="s">
        <v>107</v>
      </c>
      <c s="37">
        <v>1</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1073</v>
      </c>
      <c s="35" t="s">
        <v>51</v>
      </c>
      <c s="6" t="s">
        <v>1074</v>
      </c>
      <c s="36" t="s">
        <v>107</v>
      </c>
      <c s="37">
        <v>1</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1075</v>
      </c>
      <c s="35" t="s">
        <v>51</v>
      </c>
      <c s="6" t="s">
        <v>1076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1077</v>
      </c>
      <c s="35" t="s">
        <v>51</v>
      </c>
      <c s="6" t="s">
        <v>1078</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1079</v>
      </c>
      <c s="35" t="s">
        <v>51</v>
      </c>
      <c s="6" t="s">
        <v>1080</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1081</v>
      </c>
      <c s="35" t="s">
        <v>51</v>
      </c>
      <c s="6" t="s">
        <v>1082</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564</v>
      </c>
      <c s="35" t="s">
        <v>51</v>
      </c>
      <c s="6" t="s">
        <v>565</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1083</v>
      </c>
      <c s="35" t="s">
        <v>51</v>
      </c>
      <c s="6" t="s">
        <v>1084</v>
      </c>
      <c s="36" t="s">
        <v>150</v>
      </c>
      <c s="37">
        <v>200</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1085</v>
      </c>
      <c s="35" t="s">
        <v>51</v>
      </c>
      <c s="6" t="s">
        <v>1086</v>
      </c>
      <c s="36" t="s">
        <v>107</v>
      </c>
      <c s="37">
        <v>1</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1087</v>
      </c>
      <c s="35" t="s">
        <v>51</v>
      </c>
      <c s="6" t="s">
        <v>1088</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1089</v>
      </c>
      <c s="35" t="s">
        <v>51</v>
      </c>
      <c s="6" t="s">
        <v>1090</v>
      </c>
      <c s="36" t="s">
        <v>1054</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1091</v>
      </c>
      <c s="35" t="s">
        <v>51</v>
      </c>
      <c s="6" t="s">
        <v>1092</v>
      </c>
      <c s="36" t="s">
        <v>906</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1097</v>
      </c>
      <c s="35" t="s">
        <v>51</v>
      </c>
      <c s="6" t="s">
        <v>1098</v>
      </c>
      <c s="36" t="s">
        <v>107</v>
      </c>
      <c s="37">
        <v>1</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1099</v>
      </c>
      <c s="35" t="s">
        <v>51</v>
      </c>
      <c s="6" t="s">
        <v>1100</v>
      </c>
      <c s="36" t="s">
        <v>107</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1105</v>
      </c>
      <c s="35" t="s">
        <v>51</v>
      </c>
      <c s="6" t="s">
        <v>1106</v>
      </c>
      <c s="36" t="s">
        <v>107</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1107</v>
      </c>
      <c s="35" t="s">
        <v>51</v>
      </c>
      <c s="6" t="s">
        <v>1108</v>
      </c>
      <c s="36" t="s">
        <v>107</v>
      </c>
      <c s="37">
        <v>2</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1114</v>
      </c>
      <c r="E8" s="30" t="s">
        <v>1113</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50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60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20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60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200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200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200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5</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100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100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20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5</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50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0.15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12.75">
      <c r="A87" t="s">
        <v>49</v>
      </c>
      <c s="34" t="s">
        <v>124</v>
      </c>
      <c s="34" t="s">
        <v>1039</v>
      </c>
      <c s="35" t="s">
        <v>51</v>
      </c>
      <c s="6" t="s">
        <v>1040</v>
      </c>
      <c s="36" t="s">
        <v>893</v>
      </c>
      <c s="37">
        <v>0.28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3.48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1044</v>
      </c>
      <c s="35" t="s">
        <v>51</v>
      </c>
      <c s="6" t="s">
        <v>1045</v>
      </c>
      <c s="36" t="s">
        <v>107</v>
      </c>
      <c s="37">
        <v>2</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140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1048</v>
      </c>
      <c s="35" t="s">
        <v>51</v>
      </c>
      <c s="6" t="s">
        <v>1049</v>
      </c>
      <c s="36" t="s">
        <v>150</v>
      </c>
      <c s="37">
        <v>140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1050</v>
      </c>
      <c s="35" t="s">
        <v>51</v>
      </c>
      <c s="6" t="s">
        <v>1051</v>
      </c>
      <c s="36" t="s">
        <v>150</v>
      </c>
      <c s="37">
        <v>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1052</v>
      </c>
      <c s="35" t="s">
        <v>51</v>
      </c>
      <c s="6" t="s">
        <v>1053</v>
      </c>
      <c s="36" t="s">
        <v>1054</v>
      </c>
      <c s="37">
        <v>1</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1055</v>
      </c>
      <c s="35" t="s">
        <v>51</v>
      </c>
      <c s="6" t="s">
        <v>1056</v>
      </c>
      <c s="36" t="s">
        <v>107</v>
      </c>
      <c s="37">
        <v>2</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1057</v>
      </c>
      <c s="35" t="s">
        <v>51</v>
      </c>
      <c s="6" t="s">
        <v>1058</v>
      </c>
      <c s="36" t="s">
        <v>107</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1059</v>
      </c>
      <c s="35" t="s">
        <v>51</v>
      </c>
      <c s="6" t="s">
        <v>1060</v>
      </c>
      <c s="36" t="s">
        <v>107</v>
      </c>
      <c s="37">
        <v>2</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1061</v>
      </c>
      <c s="35" t="s">
        <v>51</v>
      </c>
      <c s="6" t="s">
        <v>1062</v>
      </c>
      <c s="36" t="s">
        <v>107</v>
      </c>
      <c s="37">
        <v>5</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1063</v>
      </c>
      <c s="35" t="s">
        <v>51</v>
      </c>
      <c s="6" t="s">
        <v>1064</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1065</v>
      </c>
      <c s="35" t="s">
        <v>51</v>
      </c>
      <c s="6" t="s">
        <v>1066</v>
      </c>
      <c s="36" t="s">
        <v>107</v>
      </c>
      <c s="37">
        <v>2</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1067</v>
      </c>
      <c s="35" t="s">
        <v>51</v>
      </c>
      <c s="6" t="s">
        <v>1068</v>
      </c>
      <c s="36" t="s">
        <v>107</v>
      </c>
      <c s="37">
        <v>2</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1069</v>
      </c>
      <c s="35" t="s">
        <v>51</v>
      </c>
      <c s="6" t="s">
        <v>1070</v>
      </c>
      <c s="36" t="s">
        <v>107</v>
      </c>
      <c s="37">
        <v>2</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1071</v>
      </c>
      <c s="35" t="s">
        <v>51</v>
      </c>
      <c s="6" t="s">
        <v>1072</v>
      </c>
      <c s="36" t="s">
        <v>107</v>
      </c>
      <c s="37">
        <v>2</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1073</v>
      </c>
      <c s="35" t="s">
        <v>51</v>
      </c>
      <c s="6" t="s">
        <v>1074</v>
      </c>
      <c s="36" t="s">
        <v>107</v>
      </c>
      <c s="37">
        <v>2</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1075</v>
      </c>
      <c s="35" t="s">
        <v>51</v>
      </c>
      <c s="6" t="s">
        <v>1076</v>
      </c>
      <c s="36" t="s">
        <v>107</v>
      </c>
      <c s="37">
        <v>2</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1077</v>
      </c>
      <c s="35" t="s">
        <v>51</v>
      </c>
      <c s="6" t="s">
        <v>1078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1079</v>
      </c>
      <c s="35" t="s">
        <v>51</v>
      </c>
      <c s="6" t="s">
        <v>1080</v>
      </c>
      <c s="36" t="s">
        <v>107</v>
      </c>
      <c s="37">
        <v>2</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1081</v>
      </c>
      <c s="35" t="s">
        <v>51</v>
      </c>
      <c s="6" t="s">
        <v>1082</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564</v>
      </c>
      <c s="35" t="s">
        <v>51</v>
      </c>
      <c s="6" t="s">
        <v>565</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1083</v>
      </c>
      <c s="35" t="s">
        <v>51</v>
      </c>
      <c s="6" t="s">
        <v>1084</v>
      </c>
      <c s="36" t="s">
        <v>150</v>
      </c>
      <c s="37">
        <v>200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1085</v>
      </c>
      <c s="35" t="s">
        <v>51</v>
      </c>
      <c s="6" t="s">
        <v>1086</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1087</v>
      </c>
      <c s="35" t="s">
        <v>51</v>
      </c>
      <c s="6" t="s">
        <v>1088</v>
      </c>
      <c s="36" t="s">
        <v>107</v>
      </c>
      <c s="37">
        <v>4</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25.5">
      <c r="A187" t="s">
        <v>49</v>
      </c>
      <c s="34" t="s">
        <v>228</v>
      </c>
      <c s="34" t="s">
        <v>1089</v>
      </c>
      <c s="35" t="s">
        <v>51</v>
      </c>
      <c s="6" t="s">
        <v>1090</v>
      </c>
      <c s="36" t="s">
        <v>1054</v>
      </c>
      <c s="37">
        <v>1</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25.5">
      <c r="A191" t="s">
        <v>49</v>
      </c>
      <c s="34" t="s">
        <v>231</v>
      </c>
      <c s="34" t="s">
        <v>1091</v>
      </c>
      <c s="35" t="s">
        <v>51</v>
      </c>
      <c s="6" t="s">
        <v>1092</v>
      </c>
      <c s="36" t="s">
        <v>906</v>
      </c>
      <c s="37">
        <v>2</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1093</v>
      </c>
      <c s="35" t="s">
        <v>51</v>
      </c>
      <c s="6" t="s">
        <v>1094</v>
      </c>
      <c s="36" t="s">
        <v>1095</v>
      </c>
      <c s="37">
        <v>30</v>
      </c>
      <c s="36">
        <v>0</v>
      </c>
      <c s="36">
        <f>ROUND(G195*H195,6)</f>
      </c>
      <c r="L195" s="38">
        <v>0</v>
      </c>
      <c s="32">
        <f>ROUND(ROUND(L195,2)*ROUND(G195,3),2)</f>
      </c>
      <c s="36" t="s">
        <v>1096</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1097</v>
      </c>
      <c s="35" t="s">
        <v>51</v>
      </c>
      <c s="6" t="s">
        <v>1098</v>
      </c>
      <c s="36" t="s">
        <v>107</v>
      </c>
      <c s="37">
        <v>1</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1099</v>
      </c>
      <c s="35" t="s">
        <v>51</v>
      </c>
      <c s="6" t="s">
        <v>1100</v>
      </c>
      <c s="36" t="s">
        <v>107</v>
      </c>
      <c s="37">
        <v>1</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1101</v>
      </c>
      <c s="35" t="s">
        <v>51</v>
      </c>
      <c s="6" t="s">
        <v>1102</v>
      </c>
      <c s="36" t="s">
        <v>107</v>
      </c>
      <c s="37">
        <v>60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1103</v>
      </c>
      <c s="35" t="s">
        <v>51</v>
      </c>
      <c s="6" t="s">
        <v>1104</v>
      </c>
      <c s="36" t="s">
        <v>107</v>
      </c>
      <c s="37">
        <v>60</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1105</v>
      </c>
      <c s="35" t="s">
        <v>51</v>
      </c>
      <c s="6" t="s">
        <v>1106</v>
      </c>
      <c s="36" t="s">
        <v>107</v>
      </c>
      <c s="37">
        <v>2</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1107</v>
      </c>
      <c s="35" t="s">
        <v>51</v>
      </c>
      <c s="6" t="s">
        <v>1108</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1117</v>
      </c>
      <c r="E8" s="30" t="s">
        <v>1116</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75</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40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85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40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80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167</v>
      </c>
      <c s="35" t="s">
        <v>51</v>
      </c>
      <c s="6" t="s">
        <v>168</v>
      </c>
      <c s="36" t="s">
        <v>150</v>
      </c>
      <c s="37">
        <v>500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1019</v>
      </c>
      <c s="35" t="s">
        <v>51</v>
      </c>
      <c s="6" t="s">
        <v>1020</v>
      </c>
      <c s="36" t="s">
        <v>115</v>
      </c>
      <c s="37">
        <v>35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500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1027</v>
      </c>
      <c s="35" t="s">
        <v>51</v>
      </c>
      <c s="6" t="s">
        <v>1028</v>
      </c>
      <c s="36" t="s">
        <v>150</v>
      </c>
      <c s="37">
        <v>200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1029</v>
      </c>
      <c s="35" t="s">
        <v>51</v>
      </c>
      <c s="6" t="s">
        <v>1030</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1031</v>
      </c>
      <c s="35" t="s">
        <v>51</v>
      </c>
      <c s="6" t="s">
        <v>1032</v>
      </c>
      <c s="36" t="s">
        <v>150</v>
      </c>
      <c s="37">
        <v>30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159</v>
      </c>
      <c s="35" t="s">
        <v>51</v>
      </c>
      <c s="6" t="s">
        <v>160</v>
      </c>
      <c s="36" t="s">
        <v>107</v>
      </c>
      <c s="37">
        <v>8</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1033</v>
      </c>
      <c s="35" t="s">
        <v>51</v>
      </c>
      <c s="6" t="s">
        <v>1034</v>
      </c>
      <c s="36" t="s">
        <v>122</v>
      </c>
      <c s="37">
        <v>75</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0.5</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1038</v>
      </c>
      <c r="J86" s="32">
        <f>0</f>
      </c>
      <c s="32">
        <f>0</f>
      </c>
      <c s="32">
        <f>0+L87+L91+L95+L99+L103+L107+L111+L115+L119+L123+L127+L131+L135+L139+L143+L147+L151+L155+L159+L163+L167+L171+L175+L179+L183+L187+L191+L195+L199+L203+L207+L211+L215+L219+L223+L227</f>
      </c>
      <c s="32">
        <f>0+M87+M91+M95+M99+M103+M107+M111+M115+M119+M123+M127+M131+M135+M139+M143+M147+M151+M155+M159+M163+M167+M171+M175+M179+M183+M187+M191+M195+M199+M203+M207+M211+M215+M219+M223+M227</f>
      </c>
    </row>
    <row r="87" spans="1:16" ht="12.75">
      <c r="A87" t="s">
        <v>49</v>
      </c>
      <c s="34" t="s">
        <v>124</v>
      </c>
      <c s="34" t="s">
        <v>1118</v>
      </c>
      <c s="35" t="s">
        <v>51</v>
      </c>
      <c s="6" t="s">
        <v>1119</v>
      </c>
      <c s="36" t="s">
        <v>893</v>
      </c>
      <c s="37">
        <v>0.8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1041</v>
      </c>
      <c s="35" t="s">
        <v>51</v>
      </c>
      <c s="6" t="s">
        <v>1042</v>
      </c>
      <c s="36" t="s">
        <v>1043</v>
      </c>
      <c s="37">
        <v>21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1120</v>
      </c>
      <c s="35" t="s">
        <v>51</v>
      </c>
      <c s="6" t="s">
        <v>1121</v>
      </c>
      <c s="36" t="s">
        <v>1043</v>
      </c>
      <c s="37">
        <v>9.6</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1122</v>
      </c>
      <c s="35" t="s">
        <v>51</v>
      </c>
      <c s="6" t="s">
        <v>1123</v>
      </c>
      <c s="36" t="s">
        <v>1043</v>
      </c>
      <c s="37">
        <v>28.8</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1044</v>
      </c>
      <c s="35" t="s">
        <v>51</v>
      </c>
      <c s="6" t="s">
        <v>1045</v>
      </c>
      <c s="36" t="s">
        <v>107</v>
      </c>
      <c s="37">
        <v>4</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1046</v>
      </c>
      <c s="35" t="s">
        <v>51</v>
      </c>
      <c s="6" t="s">
        <v>1047</v>
      </c>
      <c s="36" t="s">
        <v>150</v>
      </c>
      <c s="37">
        <v>3140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1048</v>
      </c>
      <c s="35" t="s">
        <v>51</v>
      </c>
      <c s="6" t="s">
        <v>1049</v>
      </c>
      <c s="36" t="s">
        <v>150</v>
      </c>
      <c s="37">
        <v>3140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1050</v>
      </c>
      <c s="35" t="s">
        <v>51</v>
      </c>
      <c s="6" t="s">
        <v>1051</v>
      </c>
      <c s="36" t="s">
        <v>150</v>
      </c>
      <c s="37">
        <v>3140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1052</v>
      </c>
      <c s="35" t="s">
        <v>51</v>
      </c>
      <c s="6" t="s">
        <v>1053</v>
      </c>
      <c s="36" t="s">
        <v>1054</v>
      </c>
      <c s="37">
        <v>2</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1055</v>
      </c>
      <c s="35" t="s">
        <v>51</v>
      </c>
      <c s="6" t="s">
        <v>1056</v>
      </c>
      <c s="36" t="s">
        <v>107</v>
      </c>
      <c s="37">
        <v>10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1057</v>
      </c>
      <c s="35" t="s">
        <v>51</v>
      </c>
      <c s="6" t="s">
        <v>1058</v>
      </c>
      <c s="36" t="s">
        <v>107</v>
      </c>
      <c s="37">
        <v>2</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1059</v>
      </c>
      <c s="35" t="s">
        <v>51</v>
      </c>
      <c s="6" t="s">
        <v>1060</v>
      </c>
      <c s="36" t="s">
        <v>107</v>
      </c>
      <c s="37">
        <v>2</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1061</v>
      </c>
      <c s="35" t="s">
        <v>51</v>
      </c>
      <c s="6" t="s">
        <v>1062</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1063</v>
      </c>
      <c s="35" t="s">
        <v>51</v>
      </c>
      <c s="6" t="s">
        <v>1064</v>
      </c>
      <c s="36" t="s">
        <v>107</v>
      </c>
      <c s="37">
        <v>4</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1065</v>
      </c>
      <c s="35" t="s">
        <v>51</v>
      </c>
      <c s="6" t="s">
        <v>1066</v>
      </c>
      <c s="36" t="s">
        <v>107</v>
      </c>
      <c s="37">
        <v>4</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1067</v>
      </c>
      <c s="35" t="s">
        <v>51</v>
      </c>
      <c s="6" t="s">
        <v>1068</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1069</v>
      </c>
      <c s="35" t="s">
        <v>51</v>
      </c>
      <c s="6" t="s">
        <v>1070</v>
      </c>
      <c s="36" t="s">
        <v>107</v>
      </c>
      <c s="37">
        <v>4</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1071</v>
      </c>
      <c s="35" t="s">
        <v>51</v>
      </c>
      <c s="6" t="s">
        <v>1072</v>
      </c>
      <c s="36" t="s">
        <v>107</v>
      </c>
      <c s="37">
        <v>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1073</v>
      </c>
      <c s="35" t="s">
        <v>51</v>
      </c>
      <c s="6" t="s">
        <v>1074</v>
      </c>
      <c s="36" t="s">
        <v>107</v>
      </c>
      <c s="37">
        <v>4</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1075</v>
      </c>
      <c s="35" t="s">
        <v>51</v>
      </c>
      <c s="6" t="s">
        <v>1076</v>
      </c>
      <c s="36" t="s">
        <v>107</v>
      </c>
      <c s="37">
        <v>4</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1077</v>
      </c>
      <c s="35" t="s">
        <v>51</v>
      </c>
      <c s="6" t="s">
        <v>1078</v>
      </c>
      <c s="36" t="s">
        <v>107</v>
      </c>
      <c s="37">
        <v>3</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1079</v>
      </c>
      <c s="35" t="s">
        <v>51</v>
      </c>
      <c s="6" t="s">
        <v>1080</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1081</v>
      </c>
      <c s="35" t="s">
        <v>51</v>
      </c>
      <c s="6" t="s">
        <v>1082</v>
      </c>
      <c s="36" t="s">
        <v>107</v>
      </c>
      <c s="37">
        <v>4</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564</v>
      </c>
      <c s="35" t="s">
        <v>51</v>
      </c>
      <c s="6" t="s">
        <v>565</v>
      </c>
      <c s="36" t="s">
        <v>107</v>
      </c>
      <c s="37">
        <v>4</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1083</v>
      </c>
      <c s="35" t="s">
        <v>51</v>
      </c>
      <c s="6" t="s">
        <v>1084</v>
      </c>
      <c s="36" t="s">
        <v>150</v>
      </c>
      <c s="37">
        <v>500</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1085</v>
      </c>
      <c s="35" t="s">
        <v>51</v>
      </c>
      <c s="6" t="s">
        <v>1086</v>
      </c>
      <c s="36" t="s">
        <v>107</v>
      </c>
      <c s="37">
        <v>10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1087</v>
      </c>
      <c s="35" t="s">
        <v>51</v>
      </c>
      <c s="6" t="s">
        <v>1088</v>
      </c>
      <c s="36" t="s">
        <v>107</v>
      </c>
      <c s="37">
        <v>10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25.5">
      <c r="A195" t="s">
        <v>49</v>
      </c>
      <c s="34" t="s">
        <v>235</v>
      </c>
      <c s="34" t="s">
        <v>1089</v>
      </c>
      <c s="35" t="s">
        <v>51</v>
      </c>
      <c s="6" t="s">
        <v>1090</v>
      </c>
      <c s="36" t="s">
        <v>1054</v>
      </c>
      <c s="37">
        <v>3</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25.5">
      <c r="A199" t="s">
        <v>49</v>
      </c>
      <c s="34" t="s">
        <v>239</v>
      </c>
      <c s="34" t="s">
        <v>1091</v>
      </c>
      <c s="35" t="s">
        <v>51</v>
      </c>
      <c s="6" t="s">
        <v>1092</v>
      </c>
      <c s="36" t="s">
        <v>906</v>
      </c>
      <c s="37">
        <v>2</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1093</v>
      </c>
      <c s="35" t="s">
        <v>51</v>
      </c>
      <c s="6" t="s">
        <v>1094</v>
      </c>
      <c s="36" t="s">
        <v>1095</v>
      </c>
      <c s="37">
        <v>150</v>
      </c>
      <c s="36">
        <v>0</v>
      </c>
      <c s="36">
        <f>ROUND(G203*H203,6)</f>
      </c>
      <c r="L203" s="38">
        <v>0</v>
      </c>
      <c s="32">
        <f>ROUND(ROUND(L203,2)*ROUND(G203,3),2)</f>
      </c>
      <c s="36" t="s">
        <v>1096</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1097</v>
      </c>
      <c s="35" t="s">
        <v>51</v>
      </c>
      <c s="6" t="s">
        <v>1098</v>
      </c>
      <c s="36" t="s">
        <v>107</v>
      </c>
      <c s="37">
        <v>2</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1099</v>
      </c>
      <c s="35" t="s">
        <v>51</v>
      </c>
      <c s="6" t="s">
        <v>1100</v>
      </c>
      <c s="36" t="s">
        <v>107</v>
      </c>
      <c s="37">
        <v>2</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1101</v>
      </c>
      <c s="35" t="s">
        <v>51</v>
      </c>
      <c s="6" t="s">
        <v>1102</v>
      </c>
      <c s="36" t="s">
        <v>107</v>
      </c>
      <c s="37">
        <v>300</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1103</v>
      </c>
      <c s="35" t="s">
        <v>51</v>
      </c>
      <c s="6" t="s">
        <v>1104</v>
      </c>
      <c s="36" t="s">
        <v>107</v>
      </c>
      <c s="37">
        <v>300</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1105</v>
      </c>
      <c s="35" t="s">
        <v>51</v>
      </c>
      <c s="6" t="s">
        <v>1106</v>
      </c>
      <c s="36" t="s">
        <v>107</v>
      </c>
      <c s="37">
        <v>2</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1107</v>
      </c>
      <c s="35" t="s">
        <v>51</v>
      </c>
      <c s="6" t="s">
        <v>1108</v>
      </c>
      <c s="36" t="s">
        <v>107</v>
      </c>
      <c s="37">
        <v>2</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1126</v>
      </c>
      <c r="E8" s="30" t="s">
        <v>1125</v>
      </c>
      <c r="J8" s="29">
        <f>0+J9+J46+J127+J144</f>
      </c>
      <c s="29">
        <f>0+K9+K46+K127+K144</f>
      </c>
      <c s="29">
        <f>0+L9+L46+L127+L144</f>
      </c>
      <c s="29">
        <f>0+M9+M46+M127+M144</f>
      </c>
    </row>
    <row r="9" spans="1:13" ht="12.75">
      <c r="A9" t="s">
        <v>46</v>
      </c>
      <c r="C9" s="31" t="s">
        <v>47</v>
      </c>
      <c r="E9" s="33" t="s">
        <v>1009</v>
      </c>
      <c r="J9" s="32">
        <f>0</f>
      </c>
      <c s="32">
        <f>0</f>
      </c>
      <c s="32">
        <f>0+L10+L14+L18+L22+L26+L30+L34+L38+L42</f>
      </c>
      <c s="32">
        <f>0+M10+M14+M18+M22+M26+M30+M34+M38+M42</f>
      </c>
    </row>
    <row r="10" spans="1:16" ht="12.75">
      <c r="A10" t="s">
        <v>49</v>
      </c>
      <c s="34" t="s">
        <v>47</v>
      </c>
      <c s="34" t="s">
        <v>1010</v>
      </c>
      <c s="35" t="s">
        <v>51</v>
      </c>
      <c s="6" t="s">
        <v>1011</v>
      </c>
      <c s="36" t="s">
        <v>115</v>
      </c>
      <c s="37">
        <v>20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50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25.5">
      <c r="A22" t="s">
        <v>49</v>
      </c>
      <c s="34" t="s">
        <v>63</v>
      </c>
      <c s="34" t="s">
        <v>1021</v>
      </c>
      <c s="35" t="s">
        <v>51</v>
      </c>
      <c s="6" t="s">
        <v>1022</v>
      </c>
      <c s="36" t="s">
        <v>150</v>
      </c>
      <c s="37">
        <v>50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v>
      </c>
      <c s="35" t="s">
        <v>51</v>
      </c>
      <c s="6" t="s">
        <v>176</v>
      </c>
      <c s="36" t="s">
        <v>150</v>
      </c>
      <c s="37">
        <v>50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1023</v>
      </c>
      <c s="35" t="s">
        <v>51</v>
      </c>
      <c s="6" t="s">
        <v>1024</v>
      </c>
      <c s="36" t="s">
        <v>115</v>
      </c>
      <c s="37">
        <v>15</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918</v>
      </c>
      <c s="35" t="s">
        <v>51</v>
      </c>
      <c s="6" t="s">
        <v>919</v>
      </c>
      <c s="36" t="s">
        <v>107</v>
      </c>
      <c s="37">
        <v>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1127</v>
      </c>
      <c s="35" t="s">
        <v>51</v>
      </c>
      <c s="6" t="s">
        <v>1128</v>
      </c>
      <c s="36" t="s">
        <v>107</v>
      </c>
      <c s="37">
        <v>6</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3" ht="12.75">
      <c r="A46" t="s">
        <v>46</v>
      </c>
      <c r="C46" s="31" t="s">
        <v>27</v>
      </c>
      <c r="E46" s="33" t="s">
        <v>1129</v>
      </c>
      <c r="J46" s="32">
        <f>0</f>
      </c>
      <c s="32">
        <f>0</f>
      </c>
      <c s="32">
        <f>0+L47+L51+L55+L59+L63+L67+L71+L75+L79+L83+L87+L91+L95+L99+L103+L107+L111+L115+L119+L123</f>
      </c>
      <c s="32">
        <f>0+M47+M51+M55+M59+M63+M67+M71+M75+M79+M83+M87+M91+M95+M99+M103+M107+M111+M115+M119+M123</f>
      </c>
    </row>
    <row r="47" spans="1:16" ht="25.5">
      <c r="A47" t="s">
        <v>49</v>
      </c>
      <c s="34" t="s">
        <v>81</v>
      </c>
      <c s="34" t="s">
        <v>1130</v>
      </c>
      <c s="35" t="s">
        <v>51</v>
      </c>
      <c s="6" t="s">
        <v>1131</v>
      </c>
      <c s="36" t="s">
        <v>107</v>
      </c>
      <c s="37">
        <v>1</v>
      </c>
      <c s="36">
        <v>0</v>
      </c>
      <c s="36">
        <f>ROUND(G47*H47,6)</f>
      </c>
      <c r="L47" s="38">
        <v>0</v>
      </c>
      <c s="32">
        <f>ROUND(ROUND(L47,2)*ROUND(G47,3),2)</f>
      </c>
      <c s="36" t="s">
        <v>1012</v>
      </c>
      <c>
        <f>(M47*21)/100</f>
      </c>
      <c t="s">
        <v>27</v>
      </c>
    </row>
    <row r="48" spans="1:5" ht="12.75">
      <c r="A48" s="35" t="s">
        <v>55</v>
      </c>
      <c r="E48" s="39" t="s">
        <v>1013</v>
      </c>
    </row>
    <row r="49" spans="1:5" ht="12.75">
      <c r="A49" s="35" t="s">
        <v>56</v>
      </c>
      <c r="E49" s="40" t="s">
        <v>1014</v>
      </c>
    </row>
    <row r="50" spans="1:5" ht="12.75">
      <c r="A50" t="s">
        <v>57</v>
      </c>
      <c r="E50" s="39" t="s">
        <v>857</v>
      </c>
    </row>
    <row r="51" spans="1:16" ht="12.75">
      <c r="A51" t="s">
        <v>49</v>
      </c>
      <c s="34" t="s">
        <v>84</v>
      </c>
      <c s="34" t="s">
        <v>1132</v>
      </c>
      <c s="35" t="s">
        <v>51</v>
      </c>
      <c s="6" t="s">
        <v>1133</v>
      </c>
      <c s="36" t="s">
        <v>107</v>
      </c>
      <c s="37">
        <v>22</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87</v>
      </c>
      <c s="34" t="s">
        <v>1134</v>
      </c>
      <c s="35" t="s">
        <v>51</v>
      </c>
      <c s="6" t="s">
        <v>1135</v>
      </c>
      <c s="36" t="s">
        <v>107</v>
      </c>
      <c s="37">
        <v>1</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25.5">
      <c r="A59" t="s">
        <v>49</v>
      </c>
      <c s="34" t="s">
        <v>90</v>
      </c>
      <c s="34" t="s">
        <v>1136</v>
      </c>
      <c s="35" t="s">
        <v>51</v>
      </c>
      <c s="6" t="s">
        <v>1137</v>
      </c>
      <c s="36" t="s">
        <v>107</v>
      </c>
      <c s="37">
        <v>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1138</v>
      </c>
      <c s="35" t="s">
        <v>51</v>
      </c>
      <c s="6" t="s">
        <v>1139</v>
      </c>
      <c s="36" t="s">
        <v>107</v>
      </c>
      <c s="37">
        <v>23</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1140</v>
      </c>
      <c s="35" t="s">
        <v>51</v>
      </c>
      <c s="6" t="s">
        <v>1141</v>
      </c>
      <c s="36" t="s">
        <v>107</v>
      </c>
      <c s="37">
        <v>9</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1077</v>
      </c>
      <c s="35" t="s">
        <v>51</v>
      </c>
      <c s="6" t="s">
        <v>1078</v>
      </c>
      <c s="36" t="s">
        <v>107</v>
      </c>
      <c s="37">
        <v>3</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1142</v>
      </c>
      <c s="35" t="s">
        <v>51</v>
      </c>
      <c s="6" t="s">
        <v>1143</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1079</v>
      </c>
      <c s="35" t="s">
        <v>51</v>
      </c>
      <c s="6" t="s">
        <v>1080</v>
      </c>
      <c s="36" t="s">
        <v>107</v>
      </c>
      <c s="37">
        <v>23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1144</v>
      </c>
      <c s="35" t="s">
        <v>51</v>
      </c>
      <c s="6" t="s">
        <v>1145</v>
      </c>
      <c s="36" t="s">
        <v>150</v>
      </c>
      <c s="37">
        <v>40</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1146</v>
      </c>
      <c s="35" t="s">
        <v>51</v>
      </c>
      <c s="6" t="s">
        <v>1147</v>
      </c>
      <c s="36" t="s">
        <v>107</v>
      </c>
      <c s="37">
        <v>1</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25.5">
      <c r="A91" t="s">
        <v>49</v>
      </c>
      <c s="34" t="s">
        <v>128</v>
      </c>
      <c s="34" t="s">
        <v>1148</v>
      </c>
      <c s="35" t="s">
        <v>51</v>
      </c>
      <c s="6" t="s">
        <v>1149</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1150</v>
      </c>
      <c s="35" t="s">
        <v>51</v>
      </c>
      <c s="6" t="s">
        <v>1151</v>
      </c>
      <c s="36" t="s">
        <v>150</v>
      </c>
      <c s="37">
        <v>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1152</v>
      </c>
      <c s="35" t="s">
        <v>51</v>
      </c>
      <c s="6" t="s">
        <v>1153</v>
      </c>
      <c s="36" t="s">
        <v>107</v>
      </c>
      <c s="37">
        <v>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1154</v>
      </c>
      <c s="35" t="s">
        <v>51</v>
      </c>
      <c s="6" t="s">
        <v>1155</v>
      </c>
      <c s="36" t="s">
        <v>150</v>
      </c>
      <c s="37">
        <v>120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1156</v>
      </c>
      <c s="35" t="s">
        <v>51</v>
      </c>
      <c s="6" t="s">
        <v>1157</v>
      </c>
      <c s="36" t="s">
        <v>150</v>
      </c>
      <c s="37">
        <v>6</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1158</v>
      </c>
      <c s="35" t="s">
        <v>51</v>
      </c>
      <c s="6" t="s">
        <v>1159</v>
      </c>
      <c s="36" t="s">
        <v>1160</v>
      </c>
      <c s="37">
        <v>2</v>
      </c>
      <c s="36">
        <v>0</v>
      </c>
      <c s="36">
        <f>ROUND(G111*H111,6)</f>
      </c>
      <c r="L111" s="38">
        <v>0</v>
      </c>
      <c s="32">
        <f>ROUND(ROUND(L111,2)*ROUND(G111,3),2)</f>
      </c>
      <c s="36" t="s">
        <v>1012</v>
      </c>
      <c>
        <f>(M111*21)/100</f>
      </c>
      <c t="s">
        <v>27</v>
      </c>
    </row>
    <row r="112" spans="1:5" ht="25.5">
      <c r="A112" s="35" t="s">
        <v>55</v>
      </c>
      <c r="E112" s="39" t="s">
        <v>1161</v>
      </c>
    </row>
    <row r="113" spans="1:5" ht="12.75">
      <c r="A113" s="35" t="s">
        <v>56</v>
      </c>
      <c r="E113" s="40" t="s">
        <v>1014</v>
      </c>
    </row>
    <row r="114" spans="1:5" ht="12.75">
      <c r="A114" t="s">
        <v>57</v>
      </c>
      <c r="E114" s="39" t="s">
        <v>857</v>
      </c>
    </row>
    <row r="115" spans="1:16" ht="12.75">
      <c r="A115" t="s">
        <v>49</v>
      </c>
      <c s="34" t="s">
        <v>158</v>
      </c>
      <c s="34" t="s">
        <v>1162</v>
      </c>
      <c s="35" t="s">
        <v>51</v>
      </c>
      <c s="6" t="s">
        <v>1163</v>
      </c>
      <c s="36" t="s">
        <v>107</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1164</v>
      </c>
      <c s="35" t="s">
        <v>51</v>
      </c>
      <c s="6" t="s">
        <v>1165</v>
      </c>
      <c s="36" t="s">
        <v>107</v>
      </c>
      <c s="37">
        <v>2</v>
      </c>
      <c s="36">
        <v>0</v>
      </c>
      <c s="36">
        <f>ROUND(G119*H119,6)</f>
      </c>
      <c r="L119" s="38">
        <v>0</v>
      </c>
      <c s="32">
        <f>ROUND(ROUND(L119,2)*ROUND(G119,3),2)</f>
      </c>
      <c s="36" t="s">
        <v>1012</v>
      </c>
      <c>
        <f>(M119*21)/100</f>
      </c>
      <c t="s">
        <v>27</v>
      </c>
    </row>
    <row r="120" spans="1:5" ht="12.75">
      <c r="A120" s="35" t="s">
        <v>55</v>
      </c>
      <c r="E120" s="39" t="s">
        <v>1166</v>
      </c>
    </row>
    <row r="121" spans="1:5" ht="12.75">
      <c r="A121" s="35" t="s">
        <v>56</v>
      </c>
      <c r="E121" s="40" t="s">
        <v>1014</v>
      </c>
    </row>
    <row r="122" spans="1:5" ht="12.75">
      <c r="A122" t="s">
        <v>57</v>
      </c>
      <c r="E122" s="39" t="s">
        <v>857</v>
      </c>
    </row>
    <row r="123" spans="1:16" ht="12.75">
      <c r="A123" t="s">
        <v>49</v>
      </c>
      <c s="34" t="s">
        <v>166</v>
      </c>
      <c s="34" t="s">
        <v>1167</v>
      </c>
      <c s="35" t="s">
        <v>51</v>
      </c>
      <c s="6" t="s">
        <v>1168</v>
      </c>
      <c s="36" t="s">
        <v>107</v>
      </c>
      <c s="37">
        <v>2</v>
      </c>
      <c s="36">
        <v>0</v>
      </c>
      <c s="36">
        <f>ROUND(G123*H123,6)</f>
      </c>
      <c r="L123" s="38">
        <v>0</v>
      </c>
      <c s="32">
        <f>ROUND(ROUND(L123,2)*ROUND(G123,3),2)</f>
      </c>
      <c s="36" t="s">
        <v>1012</v>
      </c>
      <c>
        <f>(M123*21)/100</f>
      </c>
      <c t="s">
        <v>27</v>
      </c>
    </row>
    <row r="124" spans="1:5" ht="25.5">
      <c r="A124" s="35" t="s">
        <v>55</v>
      </c>
      <c r="E124" s="39" t="s">
        <v>1169</v>
      </c>
    </row>
    <row r="125" spans="1:5" ht="12.75">
      <c r="A125" s="35" t="s">
        <v>56</v>
      </c>
      <c r="E125" s="40" t="s">
        <v>1014</v>
      </c>
    </row>
    <row r="126" spans="1:5" ht="12.75">
      <c r="A126" t="s">
        <v>57</v>
      </c>
      <c r="E126" s="39" t="s">
        <v>857</v>
      </c>
    </row>
    <row r="127" spans="1:13" ht="12.75">
      <c r="A127" t="s">
        <v>46</v>
      </c>
      <c r="C127" s="31" t="s">
        <v>26</v>
      </c>
      <c r="E127" s="33" t="s">
        <v>1170</v>
      </c>
      <c r="J127" s="32">
        <f>0</f>
      </c>
      <c s="32">
        <f>0</f>
      </c>
      <c s="32">
        <f>0+L128+L132+L136+L140</f>
      </c>
      <c s="32">
        <f>0+M128+M132+M136+M140</f>
      </c>
    </row>
    <row r="128" spans="1:16" ht="12.75">
      <c r="A128" t="s">
        <v>49</v>
      </c>
      <c s="34" t="s">
        <v>170</v>
      </c>
      <c s="34" t="s">
        <v>1171</v>
      </c>
      <c s="35" t="s">
        <v>51</v>
      </c>
      <c s="6" t="s">
        <v>1172</v>
      </c>
      <c s="36" t="s">
        <v>150</v>
      </c>
      <c s="37">
        <v>500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25.5">
      <c r="A132" t="s">
        <v>49</v>
      </c>
      <c s="34" t="s">
        <v>174</v>
      </c>
      <c s="34" t="s">
        <v>1173</v>
      </c>
      <c s="35" t="s">
        <v>51</v>
      </c>
      <c s="6" t="s">
        <v>1174</v>
      </c>
      <c s="36" t="s">
        <v>107</v>
      </c>
      <c s="37">
        <v>23</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12.75">
      <c r="A136" t="s">
        <v>49</v>
      </c>
      <c s="34" t="s">
        <v>178</v>
      </c>
      <c s="34" t="s">
        <v>1087</v>
      </c>
      <c s="35" t="s">
        <v>51</v>
      </c>
      <c s="6" t="s">
        <v>1175</v>
      </c>
      <c s="36" t="s">
        <v>107</v>
      </c>
      <c s="37">
        <v>23</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25.5">
      <c r="A140" t="s">
        <v>49</v>
      </c>
      <c s="34" t="s">
        <v>182</v>
      </c>
      <c s="34" t="s">
        <v>155</v>
      </c>
      <c s="35" t="s">
        <v>51</v>
      </c>
      <c s="6" t="s">
        <v>156</v>
      </c>
      <c s="36" t="s">
        <v>107</v>
      </c>
      <c s="37">
        <v>23</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row r="144" spans="1:13" ht="12.75">
      <c r="A144" t="s">
        <v>46</v>
      </c>
      <c r="C144" s="31" t="s">
        <v>63</v>
      </c>
      <c r="E144" s="33" t="s">
        <v>1176</v>
      </c>
      <c r="J144" s="32">
        <f>0</f>
      </c>
      <c s="32">
        <f>0</f>
      </c>
      <c s="32">
        <f>0+L145+L149</f>
      </c>
      <c s="32">
        <f>0+M145+M149</f>
      </c>
    </row>
    <row r="145" spans="1:16" ht="12.75">
      <c r="A145" t="s">
        <v>49</v>
      </c>
      <c s="34" t="s">
        <v>186</v>
      </c>
      <c s="34" t="s">
        <v>1177</v>
      </c>
      <c s="35" t="s">
        <v>51</v>
      </c>
      <c s="6" t="s">
        <v>1178</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row r="149" spans="1:16" ht="12.75">
      <c r="A149" t="s">
        <v>49</v>
      </c>
      <c s="34" t="s">
        <v>190</v>
      </c>
      <c s="34" t="s">
        <v>1179</v>
      </c>
      <c s="35" t="s">
        <v>51</v>
      </c>
      <c s="6" t="s">
        <v>1180</v>
      </c>
      <c s="36" t="s">
        <v>1160</v>
      </c>
      <c s="37">
        <v>1</v>
      </c>
      <c s="36">
        <v>0</v>
      </c>
      <c s="36">
        <f>ROUND(G149*H149,6)</f>
      </c>
      <c r="L149" s="38">
        <v>0</v>
      </c>
      <c s="32">
        <f>ROUND(ROUND(L149,2)*ROUND(G149,3),2)</f>
      </c>
      <c s="36" t="s">
        <v>1012</v>
      </c>
      <c>
        <f>(M149*21)/100</f>
      </c>
      <c t="s">
        <v>27</v>
      </c>
    </row>
    <row r="150" spans="1:5" ht="12.75">
      <c r="A150" s="35" t="s">
        <v>55</v>
      </c>
      <c r="E150" s="39" t="s">
        <v>1013</v>
      </c>
    </row>
    <row r="151" spans="1:5" ht="12.75">
      <c r="A151" s="35" t="s">
        <v>56</v>
      </c>
      <c r="E151" s="40" t="s">
        <v>1014</v>
      </c>
    </row>
    <row r="152" spans="1:5" ht="12.75">
      <c r="A152" t="s">
        <v>57</v>
      </c>
      <c r="E15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1183</v>
      </c>
      <c r="E8" s="30" t="s">
        <v>1182</v>
      </c>
      <c r="J8" s="29">
        <f>0+J9+J62+J79</f>
      </c>
      <c s="29">
        <f>0+K9+K62+K79</f>
      </c>
      <c s="29">
        <f>0+L9+L62+L79</f>
      </c>
      <c s="29">
        <f>0+M9+M62+M79</f>
      </c>
    </row>
    <row r="9" spans="1:13" ht="12.75">
      <c r="A9" t="s">
        <v>46</v>
      </c>
      <c r="C9" s="31" t="s">
        <v>47</v>
      </c>
      <c r="E9" s="33" t="s">
        <v>1129</v>
      </c>
      <c r="J9" s="32">
        <f>0</f>
      </c>
      <c s="32">
        <f>0</f>
      </c>
      <c s="32">
        <f>0+L10+L14+L18+L22+L26+L30+L34+L38+L42+L46+L50+L54+L58</f>
      </c>
      <c s="32">
        <f>0+M10+M14+M18+M22+M26+M30+M34+M38+M42+M46+M50+M54+M58</f>
      </c>
    </row>
    <row r="10" spans="1:16" ht="12.75">
      <c r="A10" t="s">
        <v>49</v>
      </c>
      <c s="34" t="s">
        <v>47</v>
      </c>
      <c s="34" t="s">
        <v>1184</v>
      </c>
      <c s="35" t="s">
        <v>51</v>
      </c>
      <c s="6" t="s">
        <v>1185</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1132</v>
      </c>
      <c s="35" t="s">
        <v>51</v>
      </c>
      <c s="6" t="s">
        <v>1133</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1138</v>
      </c>
      <c s="35" t="s">
        <v>51</v>
      </c>
      <c s="6" t="s">
        <v>1139</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1140</v>
      </c>
      <c s="35" t="s">
        <v>51</v>
      </c>
      <c s="6" t="s">
        <v>1141</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1077</v>
      </c>
      <c s="35" t="s">
        <v>51</v>
      </c>
      <c s="6" t="s">
        <v>1078</v>
      </c>
      <c s="36" t="s">
        <v>107</v>
      </c>
      <c s="37">
        <v>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1142</v>
      </c>
      <c s="35" t="s">
        <v>51</v>
      </c>
      <c s="6" t="s">
        <v>1143</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1079</v>
      </c>
      <c s="35" t="s">
        <v>51</v>
      </c>
      <c s="6" t="s">
        <v>1080</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1144</v>
      </c>
      <c s="35" t="s">
        <v>51</v>
      </c>
      <c s="6" t="s">
        <v>1145</v>
      </c>
      <c s="36" t="s">
        <v>150</v>
      </c>
      <c s="37">
        <v>40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1146</v>
      </c>
      <c s="35" t="s">
        <v>51</v>
      </c>
      <c s="6" t="s">
        <v>1147</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1148</v>
      </c>
      <c s="35" t="s">
        <v>51</v>
      </c>
      <c s="6" t="s">
        <v>1149</v>
      </c>
      <c s="36" t="s">
        <v>107</v>
      </c>
      <c s="37">
        <v>1</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1150</v>
      </c>
      <c s="35" t="s">
        <v>51</v>
      </c>
      <c s="6" t="s">
        <v>1151</v>
      </c>
      <c s="36" t="s">
        <v>150</v>
      </c>
      <c s="37">
        <v>10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1152</v>
      </c>
      <c s="35" t="s">
        <v>51</v>
      </c>
      <c s="6" t="s">
        <v>1153</v>
      </c>
      <c s="36" t="s">
        <v>107</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1162</v>
      </c>
      <c s="35" t="s">
        <v>51</v>
      </c>
      <c s="6" t="s">
        <v>1163</v>
      </c>
      <c s="36" t="s">
        <v>107</v>
      </c>
      <c s="37">
        <v>1</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3" ht="12.75">
      <c r="A62" t="s">
        <v>46</v>
      </c>
      <c r="C62" s="31" t="s">
        <v>26</v>
      </c>
      <c r="E62" s="33" t="s">
        <v>1170</v>
      </c>
      <c r="J62" s="32">
        <f>0</f>
      </c>
      <c s="32">
        <f>0</f>
      </c>
      <c s="32">
        <f>0+L63+L67+L71+L75</f>
      </c>
      <c s="32">
        <f>0+M63+M67+M71+M75</f>
      </c>
    </row>
    <row r="63" spans="1:16" ht="12.75">
      <c r="A63" t="s">
        <v>49</v>
      </c>
      <c s="34" t="s">
        <v>95</v>
      </c>
      <c s="34" t="s">
        <v>1171</v>
      </c>
      <c s="35" t="s">
        <v>51</v>
      </c>
      <c s="6" t="s">
        <v>1172</v>
      </c>
      <c s="36" t="s">
        <v>150</v>
      </c>
      <c s="37">
        <v>50</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25.5">
      <c r="A67" t="s">
        <v>49</v>
      </c>
      <c s="34" t="s">
        <v>100</v>
      </c>
      <c s="34" t="s">
        <v>1173</v>
      </c>
      <c s="35" t="s">
        <v>51</v>
      </c>
      <c s="6" t="s">
        <v>1174</v>
      </c>
      <c s="36" t="s">
        <v>107</v>
      </c>
      <c s="37">
        <v>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1087</v>
      </c>
      <c s="35" t="s">
        <v>51</v>
      </c>
      <c s="6" t="s">
        <v>1175</v>
      </c>
      <c s="36" t="s">
        <v>107</v>
      </c>
      <c s="37">
        <v>2</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155</v>
      </c>
      <c s="35" t="s">
        <v>51</v>
      </c>
      <c s="6" t="s">
        <v>156</v>
      </c>
      <c s="36" t="s">
        <v>107</v>
      </c>
      <c s="37">
        <v>2</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3" ht="12.75">
      <c r="A79" t="s">
        <v>46</v>
      </c>
      <c r="C79" s="31" t="s">
        <v>63</v>
      </c>
      <c r="E79" s="33" t="s">
        <v>1176</v>
      </c>
      <c r="J79" s="32">
        <f>0</f>
      </c>
      <c s="32">
        <f>0</f>
      </c>
      <c s="32">
        <f>0+L80+L84</f>
      </c>
      <c s="32">
        <f>0+M80+M84</f>
      </c>
    </row>
    <row r="80" spans="1:16" ht="12.75">
      <c r="A80" t="s">
        <v>49</v>
      </c>
      <c s="34" t="s">
        <v>112</v>
      </c>
      <c s="34" t="s">
        <v>1177</v>
      </c>
      <c s="35" t="s">
        <v>51</v>
      </c>
      <c s="6" t="s">
        <v>1178</v>
      </c>
      <c s="36" t="s">
        <v>1160</v>
      </c>
      <c s="37">
        <v>1</v>
      </c>
      <c s="36">
        <v>0</v>
      </c>
      <c s="36">
        <f>ROUND(G80*H80,6)</f>
      </c>
      <c r="L80" s="38">
        <v>0</v>
      </c>
      <c s="32">
        <f>ROUND(ROUND(L80,2)*ROUND(G80,3),2)</f>
      </c>
      <c s="36" t="s">
        <v>1012</v>
      </c>
      <c>
        <f>(M80*21)/100</f>
      </c>
      <c t="s">
        <v>27</v>
      </c>
    </row>
    <row r="81" spans="1:5" ht="12.75">
      <c r="A81" s="35" t="s">
        <v>55</v>
      </c>
      <c r="E81" s="39" t="s">
        <v>1013</v>
      </c>
    </row>
    <row r="82" spans="1:5" ht="12.75">
      <c r="A82" s="35" t="s">
        <v>56</v>
      </c>
      <c r="E82" s="40" t="s">
        <v>1014</v>
      </c>
    </row>
    <row r="83" spans="1:5" ht="12.75">
      <c r="A83" t="s">
        <v>57</v>
      </c>
      <c r="E83" s="39" t="s">
        <v>857</v>
      </c>
    </row>
    <row r="84" spans="1:16" ht="12.75">
      <c r="A84" t="s">
        <v>49</v>
      </c>
      <c s="34" t="s">
        <v>119</v>
      </c>
      <c s="34" t="s">
        <v>1179</v>
      </c>
      <c s="35" t="s">
        <v>51</v>
      </c>
      <c s="6" t="s">
        <v>1180</v>
      </c>
      <c s="36" t="s">
        <v>1160</v>
      </c>
      <c s="37">
        <v>1</v>
      </c>
      <c s="36">
        <v>0</v>
      </c>
      <c s="36">
        <f>ROUND(G84*H84,6)</f>
      </c>
      <c r="L84" s="38">
        <v>0</v>
      </c>
      <c s="32">
        <f>ROUND(ROUND(L84,2)*ROUND(G84,3),2)</f>
      </c>
      <c s="36" t="s">
        <v>1012</v>
      </c>
      <c>
        <f>(M84*21)/100</f>
      </c>
      <c t="s">
        <v>27</v>
      </c>
    </row>
    <row r="85" spans="1:5" ht="12.75">
      <c r="A85" s="35" t="s">
        <v>55</v>
      </c>
      <c r="E85" s="39" t="s">
        <v>1013</v>
      </c>
    </row>
    <row r="86" spans="1:5" ht="12.75">
      <c r="A86" s="35" t="s">
        <v>56</v>
      </c>
      <c r="E86" s="40" t="s">
        <v>1014</v>
      </c>
    </row>
    <row r="87" spans="1:5" ht="12.75">
      <c r="A87" t="s">
        <v>57</v>
      </c>
      <c r="E8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1188</v>
      </c>
      <c r="E8" s="30" t="s">
        <v>1187</v>
      </c>
      <c r="J8" s="29">
        <f>0+J9+J50+J123+J140</f>
      </c>
      <c s="29">
        <f>0+K9+K50+K123+K140</f>
      </c>
      <c s="29">
        <f>0+L9+L50+L123+L140</f>
      </c>
      <c s="29">
        <f>0+M9+M50+M123+M140</f>
      </c>
    </row>
    <row r="9" spans="1:13" ht="12.75">
      <c r="A9" t="s">
        <v>46</v>
      </c>
      <c r="C9" s="31" t="s">
        <v>47</v>
      </c>
      <c r="E9" s="33" t="s">
        <v>1009</v>
      </c>
      <c r="J9" s="32">
        <f>0</f>
      </c>
      <c s="32">
        <f>0</f>
      </c>
      <c s="32">
        <f>0+L10+L14+L18+L22+L26+L30+L34+L38+L42+L46</f>
      </c>
      <c s="32">
        <f>0+M10+M14+M18+M22+M26+M30+M34+M38+M42+M46</f>
      </c>
    </row>
    <row r="10" spans="1:16" ht="12.75">
      <c r="A10" t="s">
        <v>49</v>
      </c>
      <c s="34" t="s">
        <v>47</v>
      </c>
      <c s="34" t="s">
        <v>1010</v>
      </c>
      <c s="35" t="s">
        <v>51</v>
      </c>
      <c s="6" t="s">
        <v>1011</v>
      </c>
      <c s="36" t="s">
        <v>115</v>
      </c>
      <c s="37">
        <v>40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8</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40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167</v>
      </c>
      <c s="35" t="s">
        <v>51</v>
      </c>
      <c s="6" t="s">
        <v>168</v>
      </c>
      <c s="36" t="s">
        <v>150</v>
      </c>
      <c s="37">
        <v>60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78</v>
      </c>
      <c s="34" t="s">
        <v>171</v>
      </c>
      <c s="35" t="s">
        <v>51</v>
      </c>
      <c s="6" t="s">
        <v>172</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78</v>
      </c>
      <c s="34" t="s">
        <v>1021</v>
      </c>
      <c s="35" t="s">
        <v>51</v>
      </c>
      <c s="6" t="s">
        <v>1022</v>
      </c>
      <c s="36" t="s">
        <v>150</v>
      </c>
      <c s="37">
        <v>60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81</v>
      </c>
      <c s="34" t="s">
        <v>175</v>
      </c>
      <c s="35" t="s">
        <v>51</v>
      </c>
      <c s="6" t="s">
        <v>176</v>
      </c>
      <c s="36" t="s">
        <v>150</v>
      </c>
      <c s="37">
        <v>60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84</v>
      </c>
      <c s="34" t="s">
        <v>1023</v>
      </c>
      <c s="35" t="s">
        <v>51</v>
      </c>
      <c s="6" t="s">
        <v>1024</v>
      </c>
      <c s="36" t="s">
        <v>115</v>
      </c>
      <c s="37">
        <v>10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87</v>
      </c>
      <c s="34" t="s">
        <v>918</v>
      </c>
      <c s="35" t="s">
        <v>51</v>
      </c>
      <c s="6" t="s">
        <v>919</v>
      </c>
      <c s="36" t="s">
        <v>107</v>
      </c>
      <c s="37">
        <v>5</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90</v>
      </c>
      <c s="34" t="s">
        <v>1127</v>
      </c>
      <c s="35" t="s">
        <v>51</v>
      </c>
      <c s="6" t="s">
        <v>1128</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3" ht="12.75">
      <c r="A50" t="s">
        <v>46</v>
      </c>
      <c r="C50" s="31" t="s">
        <v>27</v>
      </c>
      <c r="E50" s="33" t="s">
        <v>1129</v>
      </c>
      <c r="J50" s="32">
        <f>0</f>
      </c>
      <c s="32">
        <f>0</f>
      </c>
      <c s="32">
        <f>0+L51+L55+L59+L63+L67+L71+L75+L79+L83+L87+L91+L95+L99+L103+L107+L111+L115+L119</f>
      </c>
      <c s="32">
        <f>0+M51+M55+M59+M63+M67+M71+M75+M79+M83+M87+M91+M95+M99+M103+M107+M111+M115+M119</f>
      </c>
    </row>
    <row r="51" spans="1:16" ht="12.75">
      <c r="A51" t="s">
        <v>49</v>
      </c>
      <c s="34" t="s">
        <v>95</v>
      </c>
      <c s="34" t="s">
        <v>1184</v>
      </c>
      <c s="35" t="s">
        <v>51</v>
      </c>
      <c s="6" t="s">
        <v>1185</v>
      </c>
      <c s="36" t="s">
        <v>107</v>
      </c>
      <c s="37">
        <v>1</v>
      </c>
      <c s="36">
        <v>0</v>
      </c>
      <c s="36">
        <f>ROUND(G51*H51,6)</f>
      </c>
      <c r="L51" s="38">
        <v>0</v>
      </c>
      <c s="32">
        <f>ROUND(ROUND(L51,2)*ROUND(G51,3),2)</f>
      </c>
      <c s="36" t="s">
        <v>1012</v>
      </c>
      <c>
        <f>(M51*21)/100</f>
      </c>
      <c t="s">
        <v>27</v>
      </c>
    </row>
    <row r="52" spans="1:5" ht="12.75">
      <c r="A52" s="35" t="s">
        <v>55</v>
      </c>
      <c r="E52" s="39" t="s">
        <v>1013</v>
      </c>
    </row>
    <row r="53" spans="1:5" ht="12.75">
      <c r="A53" s="35" t="s">
        <v>56</v>
      </c>
      <c r="E53" s="40" t="s">
        <v>1014</v>
      </c>
    </row>
    <row r="54" spans="1:5" ht="12.75">
      <c r="A54" t="s">
        <v>57</v>
      </c>
      <c r="E54" s="39" t="s">
        <v>857</v>
      </c>
    </row>
    <row r="55" spans="1:16" ht="12.75">
      <c r="A55" t="s">
        <v>49</v>
      </c>
      <c s="34" t="s">
        <v>100</v>
      </c>
      <c s="34" t="s">
        <v>1132</v>
      </c>
      <c s="35" t="s">
        <v>51</v>
      </c>
      <c s="6" t="s">
        <v>1133</v>
      </c>
      <c s="36" t="s">
        <v>107</v>
      </c>
      <c s="37">
        <v>30</v>
      </c>
      <c s="36">
        <v>0</v>
      </c>
      <c s="36">
        <f>ROUND(G55*H55,6)</f>
      </c>
      <c r="L55" s="38">
        <v>0</v>
      </c>
      <c s="32">
        <f>ROUND(ROUND(L55,2)*ROUND(G55,3),2)</f>
      </c>
      <c s="36" t="s">
        <v>1012</v>
      </c>
      <c>
        <f>(M55*21)/100</f>
      </c>
      <c t="s">
        <v>27</v>
      </c>
    </row>
    <row r="56" spans="1:5" ht="12.75">
      <c r="A56" s="35" t="s">
        <v>55</v>
      </c>
      <c r="E56" s="39" t="s">
        <v>1013</v>
      </c>
    </row>
    <row r="57" spans="1:5" ht="12.75">
      <c r="A57" s="35" t="s">
        <v>56</v>
      </c>
      <c r="E57" s="40" t="s">
        <v>1014</v>
      </c>
    </row>
    <row r="58" spans="1:5" ht="12.75">
      <c r="A58" t="s">
        <v>57</v>
      </c>
      <c r="E58" s="39" t="s">
        <v>857</v>
      </c>
    </row>
    <row r="59" spans="1:16" ht="12.75">
      <c r="A59" t="s">
        <v>49</v>
      </c>
      <c s="34" t="s">
        <v>104</v>
      </c>
      <c s="34" t="s">
        <v>1134</v>
      </c>
      <c s="35" t="s">
        <v>51</v>
      </c>
      <c s="6" t="s">
        <v>1135</v>
      </c>
      <c s="36" t="s">
        <v>107</v>
      </c>
      <c s="37">
        <v>1</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25.5">
      <c r="A63" t="s">
        <v>49</v>
      </c>
      <c s="34" t="s">
        <v>109</v>
      </c>
      <c s="34" t="s">
        <v>1136</v>
      </c>
      <c s="35" t="s">
        <v>51</v>
      </c>
      <c s="6" t="s">
        <v>1137</v>
      </c>
      <c s="36" t="s">
        <v>107</v>
      </c>
      <c s="37">
        <v>12</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112</v>
      </c>
      <c s="34" t="s">
        <v>1138</v>
      </c>
      <c s="35" t="s">
        <v>51</v>
      </c>
      <c s="6" t="s">
        <v>1139</v>
      </c>
      <c s="36" t="s">
        <v>107</v>
      </c>
      <c s="37">
        <v>31</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119</v>
      </c>
      <c s="34" t="s">
        <v>1140</v>
      </c>
      <c s="35" t="s">
        <v>51</v>
      </c>
      <c s="6" t="s">
        <v>1141</v>
      </c>
      <c s="36" t="s">
        <v>107</v>
      </c>
      <c s="37">
        <v>31</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124</v>
      </c>
      <c s="34" t="s">
        <v>1077</v>
      </c>
      <c s="35" t="s">
        <v>51</v>
      </c>
      <c s="6" t="s">
        <v>1078</v>
      </c>
      <c s="36" t="s">
        <v>107</v>
      </c>
      <c s="37">
        <v>3</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128</v>
      </c>
      <c s="34" t="s">
        <v>1142</v>
      </c>
      <c s="35" t="s">
        <v>51</v>
      </c>
      <c s="6" t="s">
        <v>1143</v>
      </c>
      <c s="36" t="s">
        <v>107</v>
      </c>
      <c s="37">
        <v>3</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132</v>
      </c>
      <c s="34" t="s">
        <v>1079</v>
      </c>
      <c s="35" t="s">
        <v>51</v>
      </c>
      <c s="6" t="s">
        <v>1080</v>
      </c>
      <c s="36" t="s">
        <v>107</v>
      </c>
      <c s="37">
        <v>31</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137</v>
      </c>
      <c s="34" t="s">
        <v>1144</v>
      </c>
      <c s="35" t="s">
        <v>51</v>
      </c>
      <c s="6" t="s">
        <v>1145</v>
      </c>
      <c s="36" t="s">
        <v>150</v>
      </c>
      <c s="37">
        <v>40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141</v>
      </c>
      <c s="34" t="s">
        <v>1146</v>
      </c>
      <c s="35" t="s">
        <v>51</v>
      </c>
      <c s="6" t="s">
        <v>1147</v>
      </c>
      <c s="36" t="s">
        <v>107</v>
      </c>
      <c s="37">
        <v>1</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147</v>
      </c>
      <c s="34" t="s">
        <v>1148</v>
      </c>
      <c s="35" t="s">
        <v>51</v>
      </c>
      <c s="6" t="s">
        <v>1149</v>
      </c>
      <c s="36" t="s">
        <v>107</v>
      </c>
      <c s="37">
        <v>1</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154</v>
      </c>
      <c s="34" t="s">
        <v>1150</v>
      </c>
      <c s="35" t="s">
        <v>51</v>
      </c>
      <c s="6" t="s">
        <v>1151</v>
      </c>
      <c s="36" t="s">
        <v>150</v>
      </c>
      <c s="37">
        <v>10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158</v>
      </c>
      <c s="34" t="s">
        <v>1152</v>
      </c>
      <c s="35" t="s">
        <v>51</v>
      </c>
      <c s="6" t="s">
        <v>1153</v>
      </c>
      <c s="36" t="s">
        <v>107</v>
      </c>
      <c s="37">
        <v>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162</v>
      </c>
      <c s="34" t="s">
        <v>1154</v>
      </c>
      <c s="35" t="s">
        <v>51</v>
      </c>
      <c s="6" t="s">
        <v>1155</v>
      </c>
      <c s="36" t="s">
        <v>150</v>
      </c>
      <c s="37">
        <v>120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166</v>
      </c>
      <c s="34" t="s">
        <v>1156</v>
      </c>
      <c s="35" t="s">
        <v>51</v>
      </c>
      <c s="6" t="s">
        <v>1157</v>
      </c>
      <c s="36" t="s">
        <v>150</v>
      </c>
      <c s="37">
        <v>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170</v>
      </c>
      <c s="34" t="s">
        <v>1158</v>
      </c>
      <c s="35" t="s">
        <v>51</v>
      </c>
      <c s="6" t="s">
        <v>1159</v>
      </c>
      <c s="36" t="s">
        <v>1160</v>
      </c>
      <c s="37">
        <v>1</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174</v>
      </c>
      <c s="34" t="s">
        <v>1162</v>
      </c>
      <c s="35" t="s">
        <v>51</v>
      </c>
      <c s="6" t="s">
        <v>1163</v>
      </c>
      <c s="36" t="s">
        <v>107</v>
      </c>
      <c s="37">
        <v>1</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3" ht="12.75">
      <c r="A123" t="s">
        <v>46</v>
      </c>
      <c r="C123" s="31" t="s">
        <v>26</v>
      </c>
      <c r="E123" s="33" t="s">
        <v>1170</v>
      </c>
      <c r="J123" s="32">
        <f>0</f>
      </c>
      <c s="32">
        <f>0</f>
      </c>
      <c s="32">
        <f>0+L124+L128+L132+L136</f>
      </c>
      <c s="32">
        <f>0+M124+M128+M132+M136</f>
      </c>
    </row>
    <row r="124" spans="1:16" ht="12.75">
      <c r="A124" t="s">
        <v>49</v>
      </c>
      <c s="34" t="s">
        <v>178</v>
      </c>
      <c s="34" t="s">
        <v>1171</v>
      </c>
      <c s="35" t="s">
        <v>51</v>
      </c>
      <c s="6" t="s">
        <v>1172</v>
      </c>
      <c s="36" t="s">
        <v>150</v>
      </c>
      <c s="37">
        <v>700</v>
      </c>
      <c s="36">
        <v>0</v>
      </c>
      <c s="36">
        <f>ROUND(G124*H124,6)</f>
      </c>
      <c r="L124" s="38">
        <v>0</v>
      </c>
      <c s="32">
        <f>ROUND(ROUND(L124,2)*ROUND(G124,3),2)</f>
      </c>
      <c s="36" t="s">
        <v>1012</v>
      </c>
      <c>
        <f>(M124*21)/100</f>
      </c>
      <c t="s">
        <v>27</v>
      </c>
    </row>
    <row r="125" spans="1:5" ht="12.75">
      <c r="A125" s="35" t="s">
        <v>55</v>
      </c>
      <c r="E125" s="39" t="s">
        <v>1013</v>
      </c>
    </row>
    <row r="126" spans="1:5" ht="12.75">
      <c r="A126" s="35" t="s">
        <v>56</v>
      </c>
      <c r="E126" s="40" t="s">
        <v>1014</v>
      </c>
    </row>
    <row r="127" spans="1:5" ht="12.75">
      <c r="A127" t="s">
        <v>57</v>
      </c>
      <c r="E127" s="39" t="s">
        <v>857</v>
      </c>
    </row>
    <row r="128" spans="1:16" ht="25.5">
      <c r="A128" t="s">
        <v>49</v>
      </c>
      <c s="34" t="s">
        <v>182</v>
      </c>
      <c s="34" t="s">
        <v>1173</v>
      </c>
      <c s="35" t="s">
        <v>51</v>
      </c>
      <c s="6" t="s">
        <v>1174</v>
      </c>
      <c s="36" t="s">
        <v>107</v>
      </c>
      <c s="37">
        <v>31</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186</v>
      </c>
      <c s="34" t="s">
        <v>1087</v>
      </c>
      <c s="35" t="s">
        <v>51</v>
      </c>
      <c s="6" t="s">
        <v>1175</v>
      </c>
      <c s="36" t="s">
        <v>107</v>
      </c>
      <c s="37">
        <v>31</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row r="136" spans="1:16" ht="25.5">
      <c r="A136" t="s">
        <v>49</v>
      </c>
      <c s="34" t="s">
        <v>190</v>
      </c>
      <c s="34" t="s">
        <v>155</v>
      </c>
      <c s="35" t="s">
        <v>51</v>
      </c>
      <c s="6" t="s">
        <v>156</v>
      </c>
      <c s="36" t="s">
        <v>107</v>
      </c>
      <c s="37">
        <v>31</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3" ht="12.75">
      <c r="A140" t="s">
        <v>46</v>
      </c>
      <c r="C140" s="31" t="s">
        <v>63</v>
      </c>
      <c r="E140" s="33" t="s">
        <v>1176</v>
      </c>
      <c r="J140" s="32">
        <f>0</f>
      </c>
      <c s="32">
        <f>0</f>
      </c>
      <c s="32">
        <f>0+L141+L145</f>
      </c>
      <c s="32">
        <f>0+M141+M145</f>
      </c>
    </row>
    <row r="141" spans="1:16" ht="12.75">
      <c r="A141" t="s">
        <v>49</v>
      </c>
      <c s="34" t="s">
        <v>193</v>
      </c>
      <c s="34" t="s">
        <v>1177</v>
      </c>
      <c s="35" t="s">
        <v>51</v>
      </c>
      <c s="6" t="s">
        <v>1178</v>
      </c>
      <c s="36" t="s">
        <v>1160</v>
      </c>
      <c s="37">
        <v>1</v>
      </c>
      <c s="36">
        <v>0</v>
      </c>
      <c s="36">
        <f>ROUND(G141*H141,6)</f>
      </c>
      <c r="L141" s="38">
        <v>0</v>
      </c>
      <c s="32">
        <f>ROUND(ROUND(L141,2)*ROUND(G141,3),2)</f>
      </c>
      <c s="36" t="s">
        <v>1012</v>
      </c>
      <c>
        <f>(M141*21)/100</f>
      </c>
      <c t="s">
        <v>27</v>
      </c>
    </row>
    <row r="142" spans="1:5" ht="12.75">
      <c r="A142" s="35" t="s">
        <v>55</v>
      </c>
      <c r="E142" s="39" t="s">
        <v>1013</v>
      </c>
    </row>
    <row r="143" spans="1:5" ht="12.75">
      <c r="A143" s="35" t="s">
        <v>56</v>
      </c>
      <c r="E143" s="40" t="s">
        <v>1014</v>
      </c>
    </row>
    <row r="144" spans="1:5" ht="12.75">
      <c r="A144" t="s">
        <v>57</v>
      </c>
      <c r="E144" s="39" t="s">
        <v>857</v>
      </c>
    </row>
    <row r="145" spans="1:16" ht="12.75">
      <c r="A145" t="s">
        <v>49</v>
      </c>
      <c s="34" t="s">
        <v>197</v>
      </c>
      <c s="34" t="s">
        <v>1179</v>
      </c>
      <c s="35" t="s">
        <v>51</v>
      </c>
      <c s="6" t="s">
        <v>1180</v>
      </c>
      <c s="36" t="s">
        <v>1160</v>
      </c>
      <c s="37">
        <v>1</v>
      </c>
      <c s="36">
        <v>0</v>
      </c>
      <c s="36">
        <f>ROUND(G145*H145,6)</f>
      </c>
      <c r="L145" s="38">
        <v>0</v>
      </c>
      <c s="32">
        <f>ROUND(ROUND(L145,2)*ROUND(G145,3),2)</f>
      </c>
      <c s="36" t="s">
        <v>1012</v>
      </c>
      <c>
        <f>(M145*21)/100</f>
      </c>
      <c t="s">
        <v>27</v>
      </c>
    </row>
    <row r="146" spans="1:5" ht="12.75">
      <c r="A146" s="35" t="s">
        <v>55</v>
      </c>
      <c r="E146" s="39" t="s">
        <v>1013</v>
      </c>
    </row>
    <row r="147" spans="1:5" ht="12.75">
      <c r="A147" s="35" t="s">
        <v>56</v>
      </c>
      <c r="E147" s="40" t="s">
        <v>1014</v>
      </c>
    </row>
    <row r="148" spans="1:5" ht="12.75">
      <c r="A148" t="s">
        <v>57</v>
      </c>
      <c r="E14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1191</v>
      </c>
      <c r="E8" s="30" t="s">
        <v>1190</v>
      </c>
      <c r="J8" s="29">
        <f>0+J9</f>
      </c>
      <c s="29">
        <f>0+K9</f>
      </c>
      <c s="29">
        <f>0+L9</f>
      </c>
      <c s="29">
        <f>0+M9</f>
      </c>
    </row>
    <row r="9" spans="1:13" ht="12.75">
      <c r="A9" t="s">
        <v>46</v>
      </c>
      <c r="C9" s="31" t="s">
        <v>47</v>
      </c>
      <c r="E9" s="33" t="s">
        <v>1192</v>
      </c>
      <c r="J9" s="32">
        <f>0</f>
      </c>
      <c s="32">
        <f>0</f>
      </c>
      <c s="32">
        <f>0+L10+L14+L18+L22+L26+L30+L34+L38+L42+L46+L50+L54+L58+L62+L66+L70+L74+L78+L82+L86+L90+L94+L98+L102</f>
      </c>
      <c s="32">
        <f>0+M10+M14+M18+M22+M26+M30+M34+M38+M42+M46+M50+M54+M58+M62+M66+M70+M74+M78+M82+M86+M90+M94+M98+M102</f>
      </c>
    </row>
    <row r="10" spans="1:16" ht="12.75">
      <c r="A10" t="s">
        <v>49</v>
      </c>
      <c s="34" t="s">
        <v>47</v>
      </c>
      <c s="34" t="s">
        <v>1193</v>
      </c>
      <c s="35" t="s">
        <v>51</v>
      </c>
      <c s="6" t="s">
        <v>1194</v>
      </c>
      <c s="36" t="s">
        <v>107</v>
      </c>
      <c s="37">
        <v>1</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1195</v>
      </c>
      <c s="35" t="s">
        <v>51</v>
      </c>
      <c s="6" t="s">
        <v>1196</v>
      </c>
      <c s="36" t="s">
        <v>107</v>
      </c>
      <c s="37">
        <v>3</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1142</v>
      </c>
      <c s="35" t="s">
        <v>51</v>
      </c>
      <c s="6" t="s">
        <v>1143</v>
      </c>
      <c s="36" t="s">
        <v>107</v>
      </c>
      <c s="37">
        <v>3</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1071</v>
      </c>
      <c s="35" t="s">
        <v>51</v>
      </c>
      <c s="6" t="s">
        <v>1072</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1197</v>
      </c>
      <c s="35" t="s">
        <v>51</v>
      </c>
      <c s="6" t="s">
        <v>1198</v>
      </c>
      <c s="36" t="s">
        <v>205</v>
      </c>
      <c s="37">
        <v>1.2</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1199</v>
      </c>
      <c s="35" t="s">
        <v>51</v>
      </c>
      <c s="6" t="s">
        <v>1200</v>
      </c>
      <c s="36" t="s">
        <v>107</v>
      </c>
      <c s="37">
        <v>1</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1201</v>
      </c>
      <c s="35" t="s">
        <v>51</v>
      </c>
      <c s="6" t="s">
        <v>1202</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1203</v>
      </c>
      <c s="35" t="s">
        <v>51</v>
      </c>
      <c s="6" t="s">
        <v>1204</v>
      </c>
      <c s="36" t="s">
        <v>107</v>
      </c>
      <c s="37">
        <v>3</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1205</v>
      </c>
      <c s="35" t="s">
        <v>51</v>
      </c>
      <c s="6" t="s">
        <v>1206</v>
      </c>
      <c s="36" t="s">
        <v>107</v>
      </c>
      <c s="37">
        <v>5</v>
      </c>
      <c s="36">
        <v>0</v>
      </c>
      <c s="36">
        <f>ROUND(G42*H42,6)</f>
      </c>
      <c r="L42" s="38">
        <v>0</v>
      </c>
      <c s="32">
        <f>ROUND(ROUND(L42,2)*ROUND(G42,3),2)</f>
      </c>
      <c s="36" t="s">
        <v>1037</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1207</v>
      </c>
      <c s="35" t="s">
        <v>51</v>
      </c>
      <c s="6" t="s">
        <v>1208</v>
      </c>
      <c s="36" t="s">
        <v>107</v>
      </c>
      <c s="37">
        <v>5</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1209</v>
      </c>
      <c s="35" t="s">
        <v>51</v>
      </c>
      <c s="6" t="s">
        <v>1210</v>
      </c>
      <c s="36" t="s">
        <v>107</v>
      </c>
      <c s="37">
        <v>3</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1211</v>
      </c>
      <c s="35" t="s">
        <v>51</v>
      </c>
      <c s="6" t="s">
        <v>1212</v>
      </c>
      <c s="36" t="s">
        <v>107</v>
      </c>
      <c s="37">
        <v>3</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1150</v>
      </c>
      <c s="35" t="s">
        <v>51</v>
      </c>
      <c s="6" t="s">
        <v>1151</v>
      </c>
      <c s="36" t="s">
        <v>150</v>
      </c>
      <c s="37">
        <v>80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1213</v>
      </c>
      <c s="35" t="s">
        <v>51</v>
      </c>
      <c s="6" t="s">
        <v>1214</v>
      </c>
      <c s="36" t="s">
        <v>107</v>
      </c>
      <c s="37">
        <v>6</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1146</v>
      </c>
      <c s="35" t="s">
        <v>51</v>
      </c>
      <c s="6" t="s">
        <v>1147</v>
      </c>
      <c s="36" t="s">
        <v>107</v>
      </c>
      <c s="37">
        <v>2</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1215</v>
      </c>
      <c s="35" t="s">
        <v>51</v>
      </c>
      <c s="6" t="s">
        <v>1216</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1217</v>
      </c>
      <c s="35" t="s">
        <v>51</v>
      </c>
      <c s="6" t="s">
        <v>1218</v>
      </c>
      <c s="36" t="s">
        <v>150</v>
      </c>
      <c s="37">
        <v>40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1219</v>
      </c>
      <c s="35" t="s">
        <v>51</v>
      </c>
      <c s="6" t="s">
        <v>1220</v>
      </c>
      <c s="36" t="s">
        <v>150</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1144</v>
      </c>
      <c s="35" t="s">
        <v>51</v>
      </c>
      <c s="6" t="s">
        <v>1145</v>
      </c>
      <c s="36" t="s">
        <v>150</v>
      </c>
      <c s="37">
        <v>40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194</v>
      </c>
      <c s="35" t="s">
        <v>51</v>
      </c>
      <c s="6" t="s">
        <v>195</v>
      </c>
      <c s="36" t="s">
        <v>98</v>
      </c>
      <c s="37">
        <v>2</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183</v>
      </c>
      <c s="35" t="s">
        <v>51</v>
      </c>
      <c s="6" t="s">
        <v>184</v>
      </c>
      <c s="36" t="s">
        <v>107</v>
      </c>
      <c s="37">
        <v>10</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1221</v>
      </c>
      <c s="35" t="s">
        <v>51</v>
      </c>
      <c s="6" t="s">
        <v>1222</v>
      </c>
      <c s="36" t="s">
        <v>107</v>
      </c>
      <c s="37">
        <v>3</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1223</v>
      </c>
      <c s="35" t="s">
        <v>51</v>
      </c>
      <c s="6" t="s">
        <v>1224</v>
      </c>
      <c s="36" t="s">
        <v>107</v>
      </c>
      <c s="37">
        <v>1</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1225</v>
      </c>
      <c s="35" t="s">
        <v>51</v>
      </c>
      <c s="6" t="s">
        <v>1226</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1229</v>
      </c>
      <c r="E8" s="30" t="s">
        <v>1228</v>
      </c>
      <c r="J8" s="29">
        <f>0+J9</f>
      </c>
      <c s="29">
        <f>0+K9</f>
      </c>
      <c s="29">
        <f>0+L9</f>
      </c>
      <c s="29">
        <f>0+M9</f>
      </c>
    </row>
    <row r="9" spans="1:13" ht="12.75">
      <c r="A9" t="s">
        <v>46</v>
      </c>
      <c r="C9" s="31" t="s">
        <v>47</v>
      </c>
      <c r="E9" s="33" t="s">
        <v>1192</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1230</v>
      </c>
    </row>
    <row r="13" spans="1:5" ht="12.75">
      <c r="A13" t="s">
        <v>57</v>
      </c>
      <c r="E13" s="39" t="s">
        <v>857</v>
      </c>
    </row>
    <row r="14" spans="1:16" ht="25.5">
      <c r="A14" t="s">
        <v>49</v>
      </c>
      <c s="34" t="s">
        <v>27</v>
      </c>
      <c s="34" t="s">
        <v>1195</v>
      </c>
      <c s="35" t="s">
        <v>51</v>
      </c>
      <c s="6" t="s">
        <v>1196</v>
      </c>
      <c s="36" t="s">
        <v>107</v>
      </c>
      <c s="37">
        <v>4</v>
      </c>
      <c s="36">
        <v>0</v>
      </c>
      <c s="36">
        <f>ROUND(G14*H14,6)</f>
      </c>
      <c r="L14" s="38">
        <v>0</v>
      </c>
      <c s="32">
        <f>ROUND(ROUND(L14,2)*ROUND(G14,3),2)</f>
      </c>
      <c s="36" t="s">
        <v>1012</v>
      </c>
      <c>
        <f>(M14*21)/100</f>
      </c>
      <c t="s">
        <v>27</v>
      </c>
    </row>
    <row r="15" spans="1:5" ht="12.75">
      <c r="A15" s="35" t="s">
        <v>55</v>
      </c>
      <c r="E15" s="39" t="s">
        <v>1013</v>
      </c>
    </row>
    <row r="16" spans="1:5" ht="12.75">
      <c r="A16" s="35" t="s">
        <v>56</v>
      </c>
      <c r="E16" s="40" t="s">
        <v>1231</v>
      </c>
    </row>
    <row r="17" spans="1:5" ht="12.75">
      <c r="A17" t="s">
        <v>57</v>
      </c>
      <c r="E17" s="39" t="s">
        <v>857</v>
      </c>
    </row>
    <row r="18" spans="1:16" ht="12.75">
      <c r="A18" t="s">
        <v>49</v>
      </c>
      <c s="34" t="s">
        <v>26</v>
      </c>
      <c s="34" t="s">
        <v>1232</v>
      </c>
      <c s="35" t="s">
        <v>51</v>
      </c>
      <c s="6" t="s">
        <v>1233</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1234</v>
      </c>
    </row>
    <row r="21" spans="1:5" ht="12.75">
      <c r="A21" t="s">
        <v>57</v>
      </c>
      <c r="E21" s="39" t="s">
        <v>857</v>
      </c>
    </row>
    <row r="22" spans="1:16" ht="12.75">
      <c r="A22" t="s">
        <v>49</v>
      </c>
      <c s="34" t="s">
        <v>63</v>
      </c>
      <c s="34" t="s">
        <v>1235</v>
      </c>
      <c s="35" t="s">
        <v>51</v>
      </c>
      <c s="6" t="s">
        <v>1236</v>
      </c>
      <c s="36" t="s">
        <v>107</v>
      </c>
      <c s="37">
        <v>2</v>
      </c>
      <c s="36">
        <v>0</v>
      </c>
      <c s="36">
        <f>ROUND(G22*H22,6)</f>
      </c>
      <c r="L22" s="38">
        <v>0</v>
      </c>
      <c s="32">
        <f>ROUND(ROUND(L22,2)*ROUND(G22,3),2)</f>
      </c>
      <c s="36" t="s">
        <v>1012</v>
      </c>
      <c>
        <f>(M22*21)/100</f>
      </c>
      <c t="s">
        <v>27</v>
      </c>
    </row>
    <row r="23" spans="1:5" ht="12.75">
      <c r="A23" s="35" t="s">
        <v>55</v>
      </c>
      <c r="E23" s="39" t="s">
        <v>1013</v>
      </c>
    </row>
    <row r="24" spans="1:5" ht="12.75">
      <c r="A24" s="35" t="s">
        <v>56</v>
      </c>
      <c r="E24" s="40" t="s">
        <v>1234</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1231</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1230</v>
      </c>
    </row>
    <row r="33" spans="1:5" ht="12.75">
      <c r="A33" t="s">
        <v>57</v>
      </c>
      <c r="E33" s="39" t="s">
        <v>857</v>
      </c>
    </row>
    <row r="34" spans="1:16" ht="12.75">
      <c r="A34" t="s">
        <v>49</v>
      </c>
      <c s="34" t="s">
        <v>72</v>
      </c>
      <c s="34" t="s">
        <v>1197</v>
      </c>
      <c s="35" t="s">
        <v>51</v>
      </c>
      <c s="6" t="s">
        <v>1198</v>
      </c>
      <c s="36" t="s">
        <v>205</v>
      </c>
      <c s="37">
        <v>2.32</v>
      </c>
      <c s="36">
        <v>0</v>
      </c>
      <c s="36">
        <f>ROUND(G34*H34,6)</f>
      </c>
      <c r="L34" s="38">
        <v>0</v>
      </c>
      <c s="32">
        <f>ROUND(ROUND(L34,2)*ROUND(G34,3),2)</f>
      </c>
      <c s="36" t="s">
        <v>1012</v>
      </c>
      <c>
        <f>(M34*21)/100</f>
      </c>
      <c t="s">
        <v>27</v>
      </c>
    </row>
    <row r="35" spans="1:5" ht="12.75">
      <c r="A35" s="35" t="s">
        <v>55</v>
      </c>
      <c r="E35" s="39" t="s">
        <v>1013</v>
      </c>
    </row>
    <row r="36" spans="1:5" ht="12.75">
      <c r="A36" s="35" t="s">
        <v>56</v>
      </c>
      <c r="E36" s="40" t="s">
        <v>1237</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1230</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1238</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1239</v>
      </c>
    </row>
    <row r="49" spans="1:5" ht="12.75">
      <c r="A49" t="s">
        <v>57</v>
      </c>
      <c r="E49" s="39" t="s">
        <v>857</v>
      </c>
    </row>
    <row r="50" spans="1:16" ht="12.75">
      <c r="A50" t="s">
        <v>49</v>
      </c>
      <c s="34" t="s">
        <v>84</v>
      </c>
      <c s="34" t="s">
        <v>1205</v>
      </c>
      <c s="35" t="s">
        <v>51</v>
      </c>
      <c s="6" t="s">
        <v>1206</v>
      </c>
      <c s="36" t="s">
        <v>107</v>
      </c>
      <c s="37">
        <v>6</v>
      </c>
      <c s="36">
        <v>0</v>
      </c>
      <c s="36">
        <f>ROUND(G50*H50,6)</f>
      </c>
      <c r="L50" s="38">
        <v>0</v>
      </c>
      <c s="32">
        <f>ROUND(ROUND(L50,2)*ROUND(G50,3),2)</f>
      </c>
      <c s="36" t="s">
        <v>1037</v>
      </c>
      <c>
        <f>(M50*21)/100</f>
      </c>
      <c t="s">
        <v>27</v>
      </c>
    </row>
    <row r="51" spans="1:5" ht="12.75">
      <c r="A51" s="35" t="s">
        <v>55</v>
      </c>
      <c r="E51" s="39" t="s">
        <v>1013</v>
      </c>
    </row>
    <row r="52" spans="1:5" ht="12.75">
      <c r="A52" s="35" t="s">
        <v>56</v>
      </c>
      <c r="E52" s="40" t="s">
        <v>1240</v>
      </c>
    </row>
    <row r="53" spans="1:5" ht="12.75">
      <c r="A53" t="s">
        <v>57</v>
      </c>
      <c r="E53" s="39" t="s">
        <v>857</v>
      </c>
    </row>
    <row r="54" spans="1:16" ht="12.75">
      <c r="A54" t="s">
        <v>49</v>
      </c>
      <c s="34" t="s">
        <v>87</v>
      </c>
      <c s="34" t="s">
        <v>1207</v>
      </c>
      <c s="35" t="s">
        <v>51</v>
      </c>
      <c s="6" t="s">
        <v>1208</v>
      </c>
      <c s="36" t="s">
        <v>107</v>
      </c>
      <c s="37">
        <v>6</v>
      </c>
      <c s="36">
        <v>0</v>
      </c>
      <c s="36">
        <f>ROUND(G54*H54,6)</f>
      </c>
      <c r="L54" s="38">
        <v>0</v>
      </c>
      <c s="32">
        <f>ROUND(ROUND(L54,2)*ROUND(G54,3),2)</f>
      </c>
      <c s="36" t="s">
        <v>1012</v>
      </c>
      <c>
        <f>(M54*21)/100</f>
      </c>
      <c t="s">
        <v>27</v>
      </c>
    </row>
    <row r="55" spans="1:5" ht="12.75">
      <c r="A55" s="35" t="s">
        <v>55</v>
      </c>
      <c r="E55" s="39" t="s">
        <v>1013</v>
      </c>
    </row>
    <row r="56" spans="1:5" ht="12.75">
      <c r="A56" s="35" t="s">
        <v>56</v>
      </c>
      <c r="E56" s="40" t="s">
        <v>1240</v>
      </c>
    </row>
    <row r="57" spans="1:5" ht="12.75">
      <c r="A57" t="s">
        <v>57</v>
      </c>
      <c r="E57" s="39" t="s">
        <v>857</v>
      </c>
    </row>
    <row r="58" spans="1:16" ht="25.5">
      <c r="A58" t="s">
        <v>49</v>
      </c>
      <c s="34" t="s">
        <v>90</v>
      </c>
      <c s="34" t="s">
        <v>1209</v>
      </c>
      <c s="35" t="s">
        <v>51</v>
      </c>
      <c s="6" t="s">
        <v>1210</v>
      </c>
      <c s="36" t="s">
        <v>107</v>
      </c>
      <c s="37">
        <v>5</v>
      </c>
      <c s="36">
        <v>0</v>
      </c>
      <c s="36">
        <f>ROUND(G58*H58,6)</f>
      </c>
      <c r="L58" s="38">
        <v>0</v>
      </c>
      <c s="32">
        <f>ROUND(ROUND(L58,2)*ROUND(G58,3),2)</f>
      </c>
      <c s="36" t="s">
        <v>1012</v>
      </c>
      <c>
        <f>(M58*21)/100</f>
      </c>
      <c t="s">
        <v>27</v>
      </c>
    </row>
    <row r="59" spans="1:5" ht="12.75">
      <c r="A59" s="35" t="s">
        <v>55</v>
      </c>
      <c r="E59" s="39" t="s">
        <v>1013</v>
      </c>
    </row>
    <row r="60" spans="1:5" ht="12.75">
      <c r="A60" s="35" t="s">
        <v>56</v>
      </c>
      <c r="E60" s="40" t="s">
        <v>1240</v>
      </c>
    </row>
    <row r="61" spans="1:5" ht="12.75">
      <c r="A61" t="s">
        <v>57</v>
      </c>
      <c r="E61" s="39" t="s">
        <v>857</v>
      </c>
    </row>
    <row r="62" spans="1:16" ht="12.75">
      <c r="A62" t="s">
        <v>49</v>
      </c>
      <c s="34" t="s">
        <v>95</v>
      </c>
      <c s="34" t="s">
        <v>1211</v>
      </c>
      <c s="35" t="s">
        <v>51</v>
      </c>
      <c s="6" t="s">
        <v>1212</v>
      </c>
      <c s="36" t="s">
        <v>107</v>
      </c>
      <c s="37">
        <v>5</v>
      </c>
      <c s="36">
        <v>0</v>
      </c>
      <c s="36">
        <f>ROUND(G62*H62,6)</f>
      </c>
      <c r="L62" s="38">
        <v>0</v>
      </c>
      <c s="32">
        <f>ROUND(ROUND(L62,2)*ROUND(G62,3),2)</f>
      </c>
      <c s="36" t="s">
        <v>1012</v>
      </c>
      <c>
        <f>(M62*21)/100</f>
      </c>
      <c t="s">
        <v>27</v>
      </c>
    </row>
    <row r="63" spans="1:5" ht="12.75">
      <c r="A63" s="35" t="s">
        <v>55</v>
      </c>
      <c r="E63" s="39" t="s">
        <v>1013</v>
      </c>
    </row>
    <row r="64" spans="1:5" ht="12.75">
      <c r="A64" s="35" t="s">
        <v>56</v>
      </c>
      <c r="E64" s="40" t="s">
        <v>1240</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1241</v>
      </c>
    </row>
    <row r="69" spans="1:5" ht="12.75">
      <c r="A69" t="s">
        <v>57</v>
      </c>
      <c r="E69" s="39" t="s">
        <v>857</v>
      </c>
    </row>
    <row r="70" spans="1:16" ht="25.5">
      <c r="A70" t="s">
        <v>49</v>
      </c>
      <c s="34" t="s">
        <v>104</v>
      </c>
      <c s="34" t="s">
        <v>1213</v>
      </c>
      <c s="35" t="s">
        <v>51</v>
      </c>
      <c s="6" t="s">
        <v>1214</v>
      </c>
      <c s="36" t="s">
        <v>107</v>
      </c>
      <c s="37">
        <v>10</v>
      </c>
      <c s="36">
        <v>0</v>
      </c>
      <c s="36">
        <f>ROUND(G70*H70,6)</f>
      </c>
      <c r="L70" s="38">
        <v>0</v>
      </c>
      <c s="32">
        <f>ROUND(ROUND(L70,2)*ROUND(G70,3),2)</f>
      </c>
      <c s="36" t="s">
        <v>1012</v>
      </c>
      <c>
        <f>(M70*21)/100</f>
      </c>
      <c t="s">
        <v>27</v>
      </c>
    </row>
    <row r="71" spans="1:5" ht="12.75">
      <c r="A71" s="35" t="s">
        <v>55</v>
      </c>
      <c r="E71" s="39" t="s">
        <v>1013</v>
      </c>
    </row>
    <row r="72" spans="1:5" ht="12.75">
      <c r="A72" s="35" t="s">
        <v>56</v>
      </c>
      <c r="E72" s="40" t="s">
        <v>1242</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1231</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1230</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1243</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1244</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1245</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1238</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1246</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1247</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1230</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1230</v>
      </c>
    </row>
    <row r="113" spans="1:5" ht="12.75">
      <c r="A113" t="s">
        <v>57</v>
      </c>
      <c r="E1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1250</v>
      </c>
      <c r="E8" s="30" t="s">
        <v>1249</v>
      </c>
      <c r="J8" s="29">
        <f>0+J9</f>
      </c>
      <c s="29">
        <f>0+K9</f>
      </c>
      <c s="29">
        <f>0+L9</f>
      </c>
      <c s="29">
        <f>0+M9</f>
      </c>
    </row>
    <row r="9" spans="1:13" ht="12.75">
      <c r="A9" t="s">
        <v>46</v>
      </c>
      <c r="C9" s="31" t="s">
        <v>47</v>
      </c>
      <c r="E9" s="33" t="s">
        <v>1192</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1193</v>
      </c>
      <c s="35" t="s">
        <v>51</v>
      </c>
      <c s="6" t="s">
        <v>1194</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1251</v>
      </c>
    </row>
    <row r="13" spans="1:5" ht="12.75">
      <c r="A13" t="s">
        <v>57</v>
      </c>
      <c r="E13" s="39" t="s">
        <v>857</v>
      </c>
    </row>
    <row r="14" spans="1:16" ht="25.5">
      <c r="A14" t="s">
        <v>49</v>
      </c>
      <c s="34" t="s">
        <v>27</v>
      </c>
      <c s="34" t="s">
        <v>1195</v>
      </c>
      <c s="35" t="s">
        <v>51</v>
      </c>
      <c s="6" t="s">
        <v>1196</v>
      </c>
      <c s="36" t="s">
        <v>107</v>
      </c>
      <c s="37">
        <v>6</v>
      </c>
      <c s="36">
        <v>0</v>
      </c>
      <c s="36">
        <f>ROUND(G14*H14,6)</f>
      </c>
      <c r="L14" s="38">
        <v>0</v>
      </c>
      <c s="32">
        <f>ROUND(ROUND(L14,2)*ROUND(G14,3),2)</f>
      </c>
      <c s="36" t="s">
        <v>1012</v>
      </c>
      <c>
        <f>(M14*21)/100</f>
      </c>
      <c t="s">
        <v>27</v>
      </c>
    </row>
    <row r="15" spans="1:5" ht="12.75">
      <c r="A15" s="35" t="s">
        <v>55</v>
      </c>
      <c r="E15" s="39" t="s">
        <v>1013</v>
      </c>
    </row>
    <row r="16" spans="1:5" ht="12.75">
      <c r="A16" s="35" t="s">
        <v>56</v>
      </c>
      <c r="E16" s="40" t="s">
        <v>1252</v>
      </c>
    </row>
    <row r="17" spans="1:5" ht="12.75">
      <c r="A17" t="s">
        <v>57</v>
      </c>
      <c r="E17" s="39" t="s">
        <v>857</v>
      </c>
    </row>
    <row r="18" spans="1:16" ht="12.75">
      <c r="A18" t="s">
        <v>49</v>
      </c>
      <c s="34" t="s">
        <v>26</v>
      </c>
      <c s="34" t="s">
        <v>1232</v>
      </c>
      <c s="35" t="s">
        <v>51</v>
      </c>
      <c s="6" t="s">
        <v>1233</v>
      </c>
      <c s="36" t="s">
        <v>107</v>
      </c>
      <c s="37">
        <v>1</v>
      </c>
      <c s="36">
        <v>0</v>
      </c>
      <c s="36">
        <f>ROUND(G18*H18,6)</f>
      </c>
      <c r="L18" s="38">
        <v>0</v>
      </c>
      <c s="32">
        <f>ROUND(ROUND(L18,2)*ROUND(G18,3),2)</f>
      </c>
      <c s="36" t="s">
        <v>1012</v>
      </c>
      <c>
        <f>(M18*21)/100</f>
      </c>
      <c t="s">
        <v>27</v>
      </c>
    </row>
    <row r="19" spans="1:5" ht="12.75">
      <c r="A19" s="35" t="s">
        <v>55</v>
      </c>
      <c r="E19" s="39" t="s">
        <v>1013</v>
      </c>
    </row>
    <row r="20" spans="1:5" ht="12.75">
      <c r="A20" s="35" t="s">
        <v>56</v>
      </c>
      <c r="E20" s="40" t="s">
        <v>1253</v>
      </c>
    </row>
    <row r="21" spans="1:5" ht="12.75">
      <c r="A21" t="s">
        <v>57</v>
      </c>
      <c r="E21" s="39" t="s">
        <v>857</v>
      </c>
    </row>
    <row r="22" spans="1:16" ht="12.75">
      <c r="A22" t="s">
        <v>49</v>
      </c>
      <c s="34" t="s">
        <v>63</v>
      </c>
      <c s="34" t="s">
        <v>1235</v>
      </c>
      <c s="35" t="s">
        <v>51</v>
      </c>
      <c s="6" t="s">
        <v>1236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1253</v>
      </c>
    </row>
    <row r="25" spans="1:5" ht="12.75">
      <c r="A25" t="s">
        <v>57</v>
      </c>
      <c r="E25" s="39" t="s">
        <v>857</v>
      </c>
    </row>
    <row r="26" spans="1:16" ht="12.75">
      <c r="A26" t="s">
        <v>49</v>
      </c>
      <c s="34" t="s">
        <v>66</v>
      </c>
      <c s="34" t="s">
        <v>1142</v>
      </c>
      <c s="35" t="s">
        <v>51</v>
      </c>
      <c s="6" t="s">
        <v>1143</v>
      </c>
      <c s="36" t="s">
        <v>107</v>
      </c>
      <c s="37">
        <v>4</v>
      </c>
      <c s="36">
        <v>0</v>
      </c>
      <c s="36">
        <f>ROUND(G26*H26,6)</f>
      </c>
      <c r="L26" s="38">
        <v>0</v>
      </c>
      <c s="32">
        <f>ROUND(ROUND(L26,2)*ROUND(G26,3),2)</f>
      </c>
      <c s="36" t="s">
        <v>1012</v>
      </c>
      <c>
        <f>(M26*21)/100</f>
      </c>
      <c t="s">
        <v>27</v>
      </c>
    </row>
    <row r="27" spans="1:5" ht="12.75">
      <c r="A27" s="35" t="s">
        <v>55</v>
      </c>
      <c r="E27" s="39" t="s">
        <v>1013</v>
      </c>
    </row>
    <row r="28" spans="1:5" ht="12.75">
      <c r="A28" s="35" t="s">
        <v>56</v>
      </c>
      <c r="E28" s="40" t="s">
        <v>1252</v>
      </c>
    </row>
    <row r="29" spans="1:5" ht="12.75">
      <c r="A29" t="s">
        <v>57</v>
      </c>
      <c r="E29" s="39" t="s">
        <v>857</v>
      </c>
    </row>
    <row r="30" spans="1:16" ht="12.75">
      <c r="A30" t="s">
        <v>49</v>
      </c>
      <c s="34" t="s">
        <v>69</v>
      </c>
      <c s="34" t="s">
        <v>1071</v>
      </c>
      <c s="35" t="s">
        <v>51</v>
      </c>
      <c s="6" t="s">
        <v>1072</v>
      </c>
      <c s="36" t="s">
        <v>107</v>
      </c>
      <c s="37">
        <v>2</v>
      </c>
      <c s="36">
        <v>0</v>
      </c>
      <c s="36">
        <f>ROUND(G30*H30,6)</f>
      </c>
      <c r="L30" s="38">
        <v>0</v>
      </c>
      <c s="32">
        <f>ROUND(ROUND(L30,2)*ROUND(G30,3),2)</f>
      </c>
      <c s="36" t="s">
        <v>1012</v>
      </c>
      <c>
        <f>(M30*21)/100</f>
      </c>
      <c t="s">
        <v>27</v>
      </c>
    </row>
    <row r="31" spans="1:5" ht="12.75">
      <c r="A31" s="35" t="s">
        <v>55</v>
      </c>
      <c r="E31" s="39" t="s">
        <v>1013</v>
      </c>
    </row>
    <row r="32" spans="1:5" ht="12.75">
      <c r="A32" s="35" t="s">
        <v>56</v>
      </c>
      <c r="E32" s="40" t="s">
        <v>1251</v>
      </c>
    </row>
    <row r="33" spans="1:5" ht="12.75">
      <c r="A33" t="s">
        <v>57</v>
      </c>
      <c r="E33" s="39" t="s">
        <v>857</v>
      </c>
    </row>
    <row r="34" spans="1:16" ht="12.75">
      <c r="A34" t="s">
        <v>49</v>
      </c>
      <c s="34" t="s">
        <v>72</v>
      </c>
      <c s="34" t="s">
        <v>1197</v>
      </c>
      <c s="35" t="s">
        <v>51</v>
      </c>
      <c s="6" t="s">
        <v>1198</v>
      </c>
      <c s="36" t="s">
        <v>205</v>
      </c>
      <c s="37">
        <v>2.48</v>
      </c>
      <c s="36">
        <v>0</v>
      </c>
      <c s="36">
        <f>ROUND(G34*H34,6)</f>
      </c>
      <c r="L34" s="38">
        <v>0</v>
      </c>
      <c s="32">
        <f>ROUND(ROUND(L34,2)*ROUND(G34,3),2)</f>
      </c>
      <c s="36" t="s">
        <v>1012</v>
      </c>
      <c>
        <f>(M34*21)/100</f>
      </c>
      <c t="s">
        <v>27</v>
      </c>
    </row>
    <row r="35" spans="1:5" ht="12.75">
      <c r="A35" s="35" t="s">
        <v>55</v>
      </c>
      <c r="E35" s="39" t="s">
        <v>1013</v>
      </c>
    </row>
    <row r="36" spans="1:5" ht="12.75">
      <c r="A36" s="35" t="s">
        <v>56</v>
      </c>
      <c r="E36" s="40" t="s">
        <v>1254</v>
      </c>
    </row>
    <row r="37" spans="1:5" ht="12.75">
      <c r="A37" t="s">
        <v>57</v>
      </c>
      <c r="E37" s="39" t="s">
        <v>857</v>
      </c>
    </row>
    <row r="38" spans="1:16" ht="12.75">
      <c r="A38" t="s">
        <v>49</v>
      </c>
      <c s="34" t="s">
        <v>75</v>
      </c>
      <c s="34" t="s">
        <v>1199</v>
      </c>
      <c s="35" t="s">
        <v>51</v>
      </c>
      <c s="6" t="s">
        <v>1200</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1251</v>
      </c>
    </row>
    <row r="41" spans="1:5" ht="12.75">
      <c r="A41" t="s">
        <v>57</v>
      </c>
      <c r="E41" s="39" t="s">
        <v>857</v>
      </c>
    </row>
    <row r="42" spans="1:16" ht="12.75">
      <c r="A42" t="s">
        <v>49</v>
      </c>
      <c s="34" t="s">
        <v>78</v>
      </c>
      <c s="34" t="s">
        <v>1201</v>
      </c>
      <c s="35" t="s">
        <v>51</v>
      </c>
      <c s="6" t="s">
        <v>1202</v>
      </c>
      <c s="36" t="s">
        <v>107</v>
      </c>
      <c s="37">
        <v>4</v>
      </c>
      <c s="36">
        <v>0</v>
      </c>
      <c s="36">
        <f>ROUND(G42*H42,6)</f>
      </c>
      <c r="L42" s="38">
        <v>0</v>
      </c>
      <c s="32">
        <f>ROUND(ROUND(L42,2)*ROUND(G42,3),2)</f>
      </c>
      <c s="36" t="s">
        <v>1012</v>
      </c>
      <c>
        <f>(M42*21)/100</f>
      </c>
      <c t="s">
        <v>27</v>
      </c>
    </row>
    <row r="43" spans="1:5" ht="12.75">
      <c r="A43" s="35" t="s">
        <v>55</v>
      </c>
      <c r="E43" s="39" t="s">
        <v>1013</v>
      </c>
    </row>
    <row r="44" spans="1:5" ht="12.75">
      <c r="A44" s="35" t="s">
        <v>56</v>
      </c>
      <c r="E44" s="40" t="s">
        <v>1255</v>
      </c>
    </row>
    <row r="45" spans="1:5" ht="12.75">
      <c r="A45" t="s">
        <v>57</v>
      </c>
      <c r="E45" s="39" t="s">
        <v>857</v>
      </c>
    </row>
    <row r="46" spans="1:16" ht="12.75">
      <c r="A46" t="s">
        <v>49</v>
      </c>
      <c s="34" t="s">
        <v>81</v>
      </c>
      <c s="34" t="s">
        <v>1203</v>
      </c>
      <c s="35" t="s">
        <v>51</v>
      </c>
      <c s="6" t="s">
        <v>1204</v>
      </c>
      <c s="36" t="s">
        <v>107</v>
      </c>
      <c s="37">
        <v>6</v>
      </c>
      <c s="36">
        <v>0</v>
      </c>
      <c s="36">
        <f>ROUND(G46*H46,6)</f>
      </c>
      <c r="L46" s="38">
        <v>0</v>
      </c>
      <c s="32">
        <f>ROUND(ROUND(L46,2)*ROUND(G46,3),2)</f>
      </c>
      <c s="36" t="s">
        <v>1012</v>
      </c>
      <c>
        <f>(M46*21)/100</f>
      </c>
      <c t="s">
        <v>27</v>
      </c>
    </row>
    <row r="47" spans="1:5" ht="12.75">
      <c r="A47" s="35" t="s">
        <v>55</v>
      </c>
      <c r="E47" s="39" t="s">
        <v>1013</v>
      </c>
    </row>
    <row r="48" spans="1:5" ht="12.75">
      <c r="A48" s="35" t="s">
        <v>56</v>
      </c>
      <c r="E48" s="40" t="s">
        <v>1256</v>
      </c>
    </row>
    <row r="49" spans="1:5" ht="12.75">
      <c r="A49" t="s">
        <v>57</v>
      </c>
      <c r="E49" s="39" t="s">
        <v>857</v>
      </c>
    </row>
    <row r="50" spans="1:16" ht="12.75">
      <c r="A50" t="s">
        <v>49</v>
      </c>
      <c s="34" t="s">
        <v>84</v>
      </c>
      <c s="34" t="s">
        <v>1205</v>
      </c>
      <c s="35" t="s">
        <v>51</v>
      </c>
      <c s="6" t="s">
        <v>1206</v>
      </c>
      <c s="36" t="s">
        <v>107</v>
      </c>
      <c s="37">
        <v>11</v>
      </c>
      <c s="36">
        <v>0</v>
      </c>
      <c s="36">
        <f>ROUND(G50*H50,6)</f>
      </c>
      <c r="L50" s="38">
        <v>0</v>
      </c>
      <c s="32">
        <f>ROUND(ROUND(L50,2)*ROUND(G50,3),2)</f>
      </c>
      <c s="36" t="s">
        <v>1037</v>
      </c>
      <c>
        <f>(M50*21)/100</f>
      </c>
      <c t="s">
        <v>27</v>
      </c>
    </row>
    <row r="51" spans="1:5" ht="12.75">
      <c r="A51" s="35" t="s">
        <v>55</v>
      </c>
      <c r="E51" s="39" t="s">
        <v>1013</v>
      </c>
    </row>
    <row r="52" spans="1:5" ht="12.75">
      <c r="A52" s="35" t="s">
        <v>56</v>
      </c>
      <c r="E52" s="40" t="s">
        <v>1257</v>
      </c>
    </row>
    <row r="53" spans="1:5" ht="12.75">
      <c r="A53" t="s">
        <v>57</v>
      </c>
      <c r="E53" s="39" t="s">
        <v>857</v>
      </c>
    </row>
    <row r="54" spans="1:16" ht="12.75">
      <c r="A54" t="s">
        <v>49</v>
      </c>
      <c s="34" t="s">
        <v>87</v>
      </c>
      <c s="34" t="s">
        <v>1207</v>
      </c>
      <c s="35" t="s">
        <v>51</v>
      </c>
      <c s="6" t="s">
        <v>1208</v>
      </c>
      <c s="36" t="s">
        <v>107</v>
      </c>
      <c s="37">
        <v>11</v>
      </c>
      <c s="36">
        <v>0</v>
      </c>
      <c s="36">
        <f>ROUND(G54*H54,6)</f>
      </c>
      <c r="L54" s="38">
        <v>0</v>
      </c>
      <c s="32">
        <f>ROUND(ROUND(L54,2)*ROUND(G54,3),2)</f>
      </c>
      <c s="36" t="s">
        <v>1012</v>
      </c>
      <c>
        <f>(M54*21)/100</f>
      </c>
      <c t="s">
        <v>27</v>
      </c>
    </row>
    <row r="55" spans="1:5" ht="12.75">
      <c r="A55" s="35" t="s">
        <v>55</v>
      </c>
      <c r="E55" s="39" t="s">
        <v>1013</v>
      </c>
    </row>
    <row r="56" spans="1:5" ht="12.75">
      <c r="A56" s="35" t="s">
        <v>56</v>
      </c>
      <c r="E56" s="40" t="s">
        <v>1257</v>
      </c>
    </row>
    <row r="57" spans="1:5" ht="12.75">
      <c r="A57" t="s">
        <v>57</v>
      </c>
      <c r="E57" s="39" t="s">
        <v>857</v>
      </c>
    </row>
    <row r="58" spans="1:16" ht="25.5">
      <c r="A58" t="s">
        <v>49</v>
      </c>
      <c s="34" t="s">
        <v>90</v>
      </c>
      <c s="34" t="s">
        <v>1209</v>
      </c>
      <c s="35" t="s">
        <v>51</v>
      </c>
      <c s="6" t="s">
        <v>1210</v>
      </c>
      <c s="36" t="s">
        <v>107</v>
      </c>
      <c s="37">
        <v>3</v>
      </c>
      <c s="36">
        <v>0</v>
      </c>
      <c s="36">
        <f>ROUND(G58*H58,6)</f>
      </c>
      <c r="L58" s="38">
        <v>0</v>
      </c>
      <c s="32">
        <f>ROUND(ROUND(L58,2)*ROUND(G58,3),2)</f>
      </c>
      <c s="36" t="s">
        <v>1012</v>
      </c>
      <c>
        <f>(M58*21)/100</f>
      </c>
      <c t="s">
        <v>27</v>
      </c>
    </row>
    <row r="59" spans="1:5" ht="12.75">
      <c r="A59" s="35" t="s">
        <v>55</v>
      </c>
      <c r="E59" s="39" t="s">
        <v>1013</v>
      </c>
    </row>
    <row r="60" spans="1:5" ht="12.75">
      <c r="A60" s="35" t="s">
        <v>56</v>
      </c>
      <c r="E60" s="40" t="s">
        <v>1258</v>
      </c>
    </row>
    <row r="61" spans="1:5" ht="12.75">
      <c r="A61" t="s">
        <v>57</v>
      </c>
      <c r="E61" s="39" t="s">
        <v>857</v>
      </c>
    </row>
    <row r="62" spans="1:16" ht="12.75">
      <c r="A62" t="s">
        <v>49</v>
      </c>
      <c s="34" t="s">
        <v>95</v>
      </c>
      <c s="34" t="s">
        <v>1211</v>
      </c>
      <c s="35" t="s">
        <v>51</v>
      </c>
      <c s="6" t="s">
        <v>1212</v>
      </c>
      <c s="36" t="s">
        <v>107</v>
      </c>
      <c s="37">
        <v>3</v>
      </c>
      <c s="36">
        <v>0</v>
      </c>
      <c s="36">
        <f>ROUND(G62*H62,6)</f>
      </c>
      <c r="L62" s="38">
        <v>0</v>
      </c>
      <c s="32">
        <f>ROUND(ROUND(L62,2)*ROUND(G62,3),2)</f>
      </c>
      <c s="36" t="s">
        <v>1012</v>
      </c>
      <c>
        <f>(M62*21)/100</f>
      </c>
      <c t="s">
        <v>27</v>
      </c>
    </row>
    <row r="63" spans="1:5" ht="12.75">
      <c r="A63" s="35" t="s">
        <v>55</v>
      </c>
      <c r="E63" s="39" t="s">
        <v>1013</v>
      </c>
    </row>
    <row r="64" spans="1:5" ht="12.75">
      <c r="A64" s="35" t="s">
        <v>56</v>
      </c>
      <c r="E64" s="40" t="s">
        <v>1258</v>
      </c>
    </row>
    <row r="65" spans="1:5" ht="12.75">
      <c r="A65" t="s">
        <v>57</v>
      </c>
      <c r="E65" s="39" t="s">
        <v>857</v>
      </c>
    </row>
    <row r="66" spans="1:16" ht="12.75">
      <c r="A66" t="s">
        <v>49</v>
      </c>
      <c s="34" t="s">
        <v>100</v>
      </c>
      <c s="34" t="s">
        <v>1150</v>
      </c>
      <c s="35" t="s">
        <v>51</v>
      </c>
      <c s="6" t="s">
        <v>1151</v>
      </c>
      <c s="36" t="s">
        <v>150</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1259</v>
      </c>
    </row>
    <row r="69" spans="1:5" ht="12.75">
      <c r="A69" t="s">
        <v>57</v>
      </c>
      <c r="E69" s="39" t="s">
        <v>857</v>
      </c>
    </row>
    <row r="70" spans="1:16" ht="25.5">
      <c r="A70" t="s">
        <v>49</v>
      </c>
      <c s="34" t="s">
        <v>104</v>
      </c>
      <c s="34" t="s">
        <v>1213</v>
      </c>
      <c s="35" t="s">
        <v>51</v>
      </c>
      <c s="6" t="s">
        <v>1214</v>
      </c>
      <c s="36" t="s">
        <v>107</v>
      </c>
      <c s="37">
        <v>8</v>
      </c>
      <c s="36">
        <v>0</v>
      </c>
      <c s="36">
        <f>ROUND(G70*H70,6)</f>
      </c>
      <c r="L70" s="38">
        <v>0</v>
      </c>
      <c s="32">
        <f>ROUND(ROUND(L70,2)*ROUND(G70,3),2)</f>
      </c>
      <c s="36" t="s">
        <v>1012</v>
      </c>
      <c>
        <f>(M70*21)/100</f>
      </c>
      <c t="s">
        <v>27</v>
      </c>
    </row>
    <row r="71" spans="1:5" ht="12.75">
      <c r="A71" s="35" t="s">
        <v>55</v>
      </c>
      <c r="E71" s="39" t="s">
        <v>1013</v>
      </c>
    </row>
    <row r="72" spans="1:5" ht="12.75">
      <c r="A72" s="35" t="s">
        <v>56</v>
      </c>
      <c r="E72" s="40" t="s">
        <v>1260</v>
      </c>
    </row>
    <row r="73" spans="1:5" ht="12.75">
      <c r="A73" t="s">
        <v>57</v>
      </c>
      <c r="E73" s="39" t="s">
        <v>857</v>
      </c>
    </row>
    <row r="74" spans="1:16" ht="12.75">
      <c r="A74" t="s">
        <v>49</v>
      </c>
      <c s="34" t="s">
        <v>109</v>
      </c>
      <c s="34" t="s">
        <v>1146</v>
      </c>
      <c s="35" t="s">
        <v>51</v>
      </c>
      <c s="6" t="s">
        <v>1147</v>
      </c>
      <c s="36" t="s">
        <v>107</v>
      </c>
      <c s="37">
        <v>3</v>
      </c>
      <c s="36">
        <v>0</v>
      </c>
      <c s="36">
        <f>ROUND(G74*H74,6)</f>
      </c>
      <c r="L74" s="38">
        <v>0</v>
      </c>
      <c s="32">
        <f>ROUND(ROUND(L74,2)*ROUND(G74,3),2)</f>
      </c>
      <c s="36" t="s">
        <v>1012</v>
      </c>
      <c>
        <f>(M74*21)/100</f>
      </c>
      <c t="s">
        <v>27</v>
      </c>
    </row>
    <row r="75" spans="1:5" ht="12.75">
      <c r="A75" s="35" t="s">
        <v>55</v>
      </c>
      <c r="E75" s="39" t="s">
        <v>1013</v>
      </c>
    </row>
    <row r="76" spans="1:5" ht="12.75">
      <c r="A76" s="35" t="s">
        <v>56</v>
      </c>
      <c r="E76" s="40" t="s">
        <v>1258</v>
      </c>
    </row>
    <row r="77" spans="1:5" ht="12.75">
      <c r="A77" t="s">
        <v>57</v>
      </c>
      <c r="E77" s="39" t="s">
        <v>857</v>
      </c>
    </row>
    <row r="78" spans="1:16" ht="12.75">
      <c r="A78" t="s">
        <v>49</v>
      </c>
      <c s="34" t="s">
        <v>112</v>
      </c>
      <c s="34" t="s">
        <v>1215</v>
      </c>
      <c s="35" t="s">
        <v>51</v>
      </c>
      <c s="6" t="s">
        <v>1216</v>
      </c>
      <c s="36" t="s">
        <v>107</v>
      </c>
      <c s="37">
        <v>2</v>
      </c>
      <c s="36">
        <v>0</v>
      </c>
      <c s="36">
        <f>ROUND(G78*H78,6)</f>
      </c>
      <c r="L78" s="38">
        <v>0</v>
      </c>
      <c s="32">
        <f>ROUND(ROUND(L78,2)*ROUND(G78,3),2)</f>
      </c>
      <c s="36" t="s">
        <v>1012</v>
      </c>
      <c>
        <f>(M78*21)/100</f>
      </c>
      <c t="s">
        <v>27</v>
      </c>
    </row>
    <row r="79" spans="1:5" ht="12.75">
      <c r="A79" s="35" t="s">
        <v>55</v>
      </c>
      <c r="E79" s="39" t="s">
        <v>1013</v>
      </c>
    </row>
    <row r="80" spans="1:5" ht="12.75">
      <c r="A80" s="35" t="s">
        <v>56</v>
      </c>
      <c r="E80" s="40" t="s">
        <v>1251</v>
      </c>
    </row>
    <row r="81" spans="1:5" ht="12.75">
      <c r="A81" t="s">
        <v>57</v>
      </c>
      <c r="E81" s="39" t="s">
        <v>857</v>
      </c>
    </row>
    <row r="82" spans="1:16" ht="25.5">
      <c r="A82" t="s">
        <v>49</v>
      </c>
      <c s="34" t="s">
        <v>119</v>
      </c>
      <c s="34" t="s">
        <v>1217</v>
      </c>
      <c s="35" t="s">
        <v>51</v>
      </c>
      <c s="6" t="s">
        <v>1218</v>
      </c>
      <c s="36" t="s">
        <v>150</v>
      </c>
      <c s="37">
        <v>80</v>
      </c>
      <c s="36">
        <v>0</v>
      </c>
      <c s="36">
        <f>ROUND(G82*H82,6)</f>
      </c>
      <c r="L82" s="38">
        <v>0</v>
      </c>
      <c s="32">
        <f>ROUND(ROUND(L82,2)*ROUND(G82,3),2)</f>
      </c>
      <c s="36" t="s">
        <v>1012</v>
      </c>
      <c>
        <f>(M82*21)/100</f>
      </c>
      <c t="s">
        <v>27</v>
      </c>
    </row>
    <row r="83" spans="1:5" ht="12.75">
      <c r="A83" s="35" t="s">
        <v>55</v>
      </c>
      <c r="E83" s="39" t="s">
        <v>1013</v>
      </c>
    </row>
    <row r="84" spans="1:5" ht="12.75">
      <c r="A84" s="35" t="s">
        <v>56</v>
      </c>
      <c r="E84" s="40" t="s">
        <v>1261</v>
      </c>
    </row>
    <row r="85" spans="1:5" ht="12.75">
      <c r="A85" t="s">
        <v>57</v>
      </c>
      <c r="E85" s="39" t="s">
        <v>857</v>
      </c>
    </row>
    <row r="86" spans="1:16" ht="25.5">
      <c r="A86" t="s">
        <v>49</v>
      </c>
      <c s="34" t="s">
        <v>124</v>
      </c>
      <c s="34" t="s">
        <v>1219</v>
      </c>
      <c s="35" t="s">
        <v>51</v>
      </c>
      <c s="6" t="s">
        <v>1220</v>
      </c>
      <c s="36" t="s">
        <v>150</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1262</v>
      </c>
    </row>
    <row r="89" spans="1:5" ht="12.75">
      <c r="A89" t="s">
        <v>57</v>
      </c>
      <c r="E89" s="39" t="s">
        <v>857</v>
      </c>
    </row>
    <row r="90" spans="1:16" ht="12.75">
      <c r="A90" t="s">
        <v>49</v>
      </c>
      <c s="34" t="s">
        <v>128</v>
      </c>
      <c s="34" t="s">
        <v>1144</v>
      </c>
      <c s="35" t="s">
        <v>51</v>
      </c>
      <c s="6" t="s">
        <v>1145</v>
      </c>
      <c s="36" t="s">
        <v>150</v>
      </c>
      <c s="37">
        <v>80</v>
      </c>
      <c s="36">
        <v>0</v>
      </c>
      <c s="36">
        <f>ROUND(G90*H90,6)</f>
      </c>
      <c r="L90" s="38">
        <v>0</v>
      </c>
      <c s="32">
        <f>ROUND(ROUND(L90,2)*ROUND(G90,3),2)</f>
      </c>
      <c s="36" t="s">
        <v>1012</v>
      </c>
      <c>
        <f>(M90*21)/100</f>
      </c>
      <c t="s">
        <v>27</v>
      </c>
    </row>
    <row r="91" spans="1:5" ht="12.75">
      <c r="A91" s="35" t="s">
        <v>55</v>
      </c>
      <c r="E91" s="39" t="s">
        <v>1013</v>
      </c>
    </row>
    <row r="92" spans="1:5" ht="12.75">
      <c r="A92" s="35" t="s">
        <v>56</v>
      </c>
      <c r="E92" s="40" t="s">
        <v>1263</v>
      </c>
    </row>
    <row r="93" spans="1:5" ht="12.75">
      <c r="A93" t="s">
        <v>57</v>
      </c>
      <c r="E93" s="39" t="s">
        <v>857</v>
      </c>
    </row>
    <row r="94" spans="1:16" ht="12.75">
      <c r="A94" t="s">
        <v>49</v>
      </c>
      <c s="34" t="s">
        <v>132</v>
      </c>
      <c s="34" t="s">
        <v>194</v>
      </c>
      <c s="35" t="s">
        <v>51</v>
      </c>
      <c s="6" t="s">
        <v>195</v>
      </c>
      <c s="36" t="s">
        <v>98</v>
      </c>
      <c s="37">
        <v>4</v>
      </c>
      <c s="36">
        <v>0</v>
      </c>
      <c s="36">
        <f>ROUND(G94*H94,6)</f>
      </c>
      <c r="L94" s="38">
        <v>0</v>
      </c>
      <c s="32">
        <f>ROUND(ROUND(L94,2)*ROUND(G94,3),2)</f>
      </c>
      <c s="36" t="s">
        <v>1012</v>
      </c>
      <c>
        <f>(M94*21)/100</f>
      </c>
      <c t="s">
        <v>27</v>
      </c>
    </row>
    <row r="95" spans="1:5" ht="12.75">
      <c r="A95" s="35" t="s">
        <v>55</v>
      </c>
      <c r="E95" s="39" t="s">
        <v>1013</v>
      </c>
    </row>
    <row r="96" spans="1:5" ht="12.75">
      <c r="A96" s="35" t="s">
        <v>56</v>
      </c>
      <c r="E96" s="40" t="s">
        <v>1255</v>
      </c>
    </row>
    <row r="97" spans="1:5" ht="12.75">
      <c r="A97" t="s">
        <v>57</v>
      </c>
      <c r="E97" s="39" t="s">
        <v>857</v>
      </c>
    </row>
    <row r="98" spans="1:16" ht="12.75">
      <c r="A98" t="s">
        <v>49</v>
      </c>
      <c s="34" t="s">
        <v>137</v>
      </c>
      <c s="34" t="s">
        <v>183</v>
      </c>
      <c s="35" t="s">
        <v>51</v>
      </c>
      <c s="6" t="s">
        <v>184</v>
      </c>
      <c s="36" t="s">
        <v>107</v>
      </c>
      <c s="37">
        <v>30</v>
      </c>
      <c s="36">
        <v>0</v>
      </c>
      <c s="36">
        <f>ROUND(G98*H98,6)</f>
      </c>
      <c r="L98" s="38">
        <v>0</v>
      </c>
      <c s="32">
        <f>ROUND(ROUND(L98,2)*ROUND(G98,3),2)</f>
      </c>
      <c s="36" t="s">
        <v>1012</v>
      </c>
      <c>
        <f>(M98*21)/100</f>
      </c>
      <c t="s">
        <v>27</v>
      </c>
    </row>
    <row r="99" spans="1:5" ht="12.75">
      <c r="A99" s="35" t="s">
        <v>55</v>
      </c>
      <c r="E99" s="39" t="s">
        <v>1013</v>
      </c>
    </row>
    <row r="100" spans="1:5" ht="12.75">
      <c r="A100" s="35" t="s">
        <v>56</v>
      </c>
      <c r="E100" s="40" t="s">
        <v>1264</v>
      </c>
    </row>
    <row r="101" spans="1:5" ht="12.75">
      <c r="A101" t="s">
        <v>57</v>
      </c>
      <c r="E101" s="39" t="s">
        <v>857</v>
      </c>
    </row>
    <row r="102" spans="1:16" ht="12.75">
      <c r="A102" t="s">
        <v>49</v>
      </c>
      <c s="34" t="s">
        <v>141</v>
      </c>
      <c s="34" t="s">
        <v>1221</v>
      </c>
      <c s="35" t="s">
        <v>51</v>
      </c>
      <c s="6" t="s">
        <v>1222</v>
      </c>
      <c s="36" t="s">
        <v>107</v>
      </c>
      <c s="37">
        <v>1</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1265</v>
      </c>
    </row>
    <row r="105" spans="1:5" ht="12.75">
      <c r="A105" t="s">
        <v>57</v>
      </c>
      <c r="E105" s="39" t="s">
        <v>857</v>
      </c>
    </row>
    <row r="106" spans="1:16" ht="12.75">
      <c r="A106" t="s">
        <v>49</v>
      </c>
      <c s="34" t="s">
        <v>147</v>
      </c>
      <c s="34" t="s">
        <v>1223</v>
      </c>
      <c s="35" t="s">
        <v>51</v>
      </c>
      <c s="6" t="s">
        <v>1224</v>
      </c>
      <c s="36" t="s">
        <v>107</v>
      </c>
      <c s="37">
        <v>2</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1251</v>
      </c>
    </row>
    <row r="109" spans="1:5" ht="12.75">
      <c r="A109" t="s">
        <v>57</v>
      </c>
      <c r="E109" s="39" t="s">
        <v>857</v>
      </c>
    </row>
    <row r="110" spans="1:16" ht="12.75">
      <c r="A110" t="s">
        <v>49</v>
      </c>
      <c s="34" t="s">
        <v>154</v>
      </c>
      <c s="34" t="s">
        <v>1225</v>
      </c>
      <c s="35" t="s">
        <v>51</v>
      </c>
      <c s="6" t="s">
        <v>1226</v>
      </c>
      <c s="36" t="s">
        <v>107</v>
      </c>
      <c s="37">
        <v>2</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1251</v>
      </c>
    </row>
    <row r="113" spans="1:5" ht="12.75">
      <c r="A113" t="s">
        <v>57</v>
      </c>
      <c r="E113" s="39" t="s">
        <v>857</v>
      </c>
    </row>
    <row r="114" spans="1:16" ht="12.75">
      <c r="A114" t="s">
        <v>49</v>
      </c>
      <c s="34" t="s">
        <v>158</v>
      </c>
      <c s="34" t="s">
        <v>1266</v>
      </c>
      <c s="35" t="s">
        <v>51</v>
      </c>
      <c s="6" t="s">
        <v>1267</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1270</v>
      </c>
      <c r="E8" s="30" t="s">
        <v>1269</v>
      </c>
      <c r="J8" s="29">
        <f>0+J9+J122+J135</f>
      </c>
      <c s="29">
        <f>0+K9+K122+K135</f>
      </c>
      <c s="29">
        <f>0+L9+L122+L135</f>
      </c>
      <c s="29">
        <f>0+M9+M122+M135</f>
      </c>
    </row>
    <row r="9" spans="1:13" ht="12.75">
      <c r="A9" t="s">
        <v>46</v>
      </c>
      <c r="C9" s="31" t="s">
        <v>47</v>
      </c>
      <c r="E9" s="33" t="s">
        <v>1271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1272</v>
      </c>
      <c s="35" t="s">
        <v>51</v>
      </c>
      <c s="6" t="s">
        <v>1273</v>
      </c>
      <c s="36" t="s">
        <v>107</v>
      </c>
      <c s="37">
        <v>7</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7</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7</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1283</v>
      </c>
      <c s="35" t="s">
        <v>51</v>
      </c>
      <c s="6" t="s">
        <v>1284</v>
      </c>
      <c s="36" t="s">
        <v>107</v>
      </c>
      <c s="37">
        <v>3</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76.5">
      <c r="A25" t="s">
        <v>57</v>
      </c>
      <c r="E25" s="39" t="s">
        <v>1285</v>
      </c>
    </row>
    <row r="26" spans="1:16" ht="12.75">
      <c r="A26" t="s">
        <v>49</v>
      </c>
      <c s="34" t="s">
        <v>66</v>
      </c>
      <c s="34" t="s">
        <v>1286</v>
      </c>
      <c s="35" t="s">
        <v>51</v>
      </c>
      <c s="6" t="s">
        <v>1287</v>
      </c>
      <c s="36" t="s">
        <v>107</v>
      </c>
      <c s="37">
        <v>3</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63.75">
      <c r="A29" t="s">
        <v>57</v>
      </c>
      <c r="E29" s="39" t="s">
        <v>1288</v>
      </c>
    </row>
    <row r="30" spans="1:16" ht="12.75">
      <c r="A30" t="s">
        <v>49</v>
      </c>
      <c s="34" t="s">
        <v>69</v>
      </c>
      <c s="34" t="s">
        <v>1289</v>
      </c>
      <c s="35" t="s">
        <v>51</v>
      </c>
      <c s="6" t="s">
        <v>1290</v>
      </c>
      <c s="36" t="s">
        <v>107</v>
      </c>
      <c s="37">
        <v>3</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1292</v>
      </c>
      <c s="35" t="s">
        <v>51</v>
      </c>
      <c s="6" t="s">
        <v>1293</v>
      </c>
      <c s="36" t="s">
        <v>107</v>
      </c>
      <c s="37">
        <v>3</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40.25">
      <c r="A45" t="s">
        <v>57</v>
      </c>
      <c r="E45" s="39" t="s">
        <v>1278</v>
      </c>
    </row>
    <row r="46" spans="1:16" ht="12.75">
      <c r="A46" t="s">
        <v>49</v>
      </c>
      <c s="34" t="s">
        <v>81</v>
      </c>
      <c s="34" t="s">
        <v>1298</v>
      </c>
      <c s="35" t="s">
        <v>51</v>
      </c>
      <c s="6" t="s">
        <v>1299</v>
      </c>
      <c s="36" t="s">
        <v>107</v>
      </c>
      <c s="37">
        <v>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27.5">
      <c r="A49" t="s">
        <v>57</v>
      </c>
      <c r="E49" s="39" t="s">
        <v>1300</v>
      </c>
    </row>
    <row r="50" spans="1:16" ht="12.75">
      <c r="A50" t="s">
        <v>49</v>
      </c>
      <c s="34" t="s">
        <v>84</v>
      </c>
      <c s="34" t="s">
        <v>1087</v>
      </c>
      <c s="35" t="s">
        <v>51</v>
      </c>
      <c s="6" t="s">
        <v>1175</v>
      </c>
      <c s="36" t="s">
        <v>107</v>
      </c>
      <c s="37">
        <v>7</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65.75">
      <c r="A53" t="s">
        <v>57</v>
      </c>
      <c r="E53" s="39" t="s">
        <v>1301</v>
      </c>
    </row>
    <row r="54" spans="1:16" ht="12.75">
      <c r="A54" t="s">
        <v>49</v>
      </c>
      <c s="34" t="s">
        <v>87</v>
      </c>
      <c s="34" t="s">
        <v>1302</v>
      </c>
      <c s="35" t="s">
        <v>51</v>
      </c>
      <c s="6" t="s">
        <v>1303</v>
      </c>
      <c s="36" t="s">
        <v>107</v>
      </c>
      <c s="37">
        <v>7</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27.5">
      <c r="A57" t="s">
        <v>57</v>
      </c>
      <c r="E57" s="39" t="s">
        <v>1304</v>
      </c>
    </row>
    <row r="58" spans="1:16" ht="12.75">
      <c r="A58" t="s">
        <v>49</v>
      </c>
      <c s="34" t="s">
        <v>90</v>
      </c>
      <c s="34" t="s">
        <v>1041</v>
      </c>
      <c s="35" t="s">
        <v>51</v>
      </c>
      <c s="6" t="s">
        <v>1042</v>
      </c>
      <c s="36" t="s">
        <v>1043</v>
      </c>
      <c s="37">
        <v>4.4</v>
      </c>
      <c s="36">
        <v>0</v>
      </c>
      <c s="36">
        <f>ROUND(G58*H58,6)</f>
      </c>
      <c r="L58" s="38">
        <v>0</v>
      </c>
      <c s="32">
        <f>ROUND(ROUND(L58,2)*ROUND(G58,3),2)</f>
      </c>
      <c s="36" t="s">
        <v>1274</v>
      </c>
      <c>
        <f>(M58*21)/100</f>
      </c>
      <c t="s">
        <v>27</v>
      </c>
    </row>
    <row r="59" spans="1:5" ht="12.75">
      <c r="A59" s="35" t="s">
        <v>55</v>
      </c>
      <c r="E59" s="39" t="s">
        <v>1305</v>
      </c>
    </row>
    <row r="60" spans="1:5" ht="12.75">
      <c r="A60" s="35" t="s">
        <v>56</v>
      </c>
      <c r="E60" s="40" t="s">
        <v>1014</v>
      </c>
    </row>
    <row r="61" spans="1:5" ht="153">
      <c r="A61" t="s">
        <v>57</v>
      </c>
      <c r="E61" s="39" t="s">
        <v>1306</v>
      </c>
    </row>
    <row r="62" spans="1:16" ht="12.75">
      <c r="A62" t="s">
        <v>49</v>
      </c>
      <c s="34" t="s">
        <v>95</v>
      </c>
      <c s="34" t="s">
        <v>1048</v>
      </c>
      <c s="35" t="s">
        <v>51</v>
      </c>
      <c s="6" t="s">
        <v>1049</v>
      </c>
      <c s="36" t="s">
        <v>150</v>
      </c>
      <c s="37">
        <v>1100</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53">
      <c r="A65" t="s">
        <v>57</v>
      </c>
      <c r="E65" s="39" t="s">
        <v>1307</v>
      </c>
    </row>
    <row r="66" spans="1:16" ht="12.75">
      <c r="A66" t="s">
        <v>49</v>
      </c>
      <c s="34" t="s">
        <v>100</v>
      </c>
      <c s="34" t="s">
        <v>1308</v>
      </c>
      <c s="35" t="s">
        <v>51</v>
      </c>
      <c s="6" t="s">
        <v>1309</v>
      </c>
      <c s="36" t="s">
        <v>205</v>
      </c>
      <c s="37">
        <v>1.6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1310</v>
      </c>
    </row>
    <row r="70" spans="1:16" ht="12.75">
      <c r="A70" t="s">
        <v>49</v>
      </c>
      <c s="34" t="s">
        <v>104</v>
      </c>
      <c s="34" t="s">
        <v>1311</v>
      </c>
      <c s="35" t="s">
        <v>51</v>
      </c>
      <c s="6" t="s">
        <v>1312</v>
      </c>
      <c s="36" t="s">
        <v>205</v>
      </c>
      <c s="37">
        <v>1.6</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1313</v>
      </c>
    </row>
    <row r="74" spans="1:16" ht="12.75">
      <c r="A74" t="s">
        <v>49</v>
      </c>
      <c s="34" t="s">
        <v>109</v>
      </c>
      <c s="34" t="s">
        <v>1314</v>
      </c>
      <c s="35" t="s">
        <v>51</v>
      </c>
      <c s="6" t="s">
        <v>1315</v>
      </c>
      <c s="36" t="s">
        <v>107</v>
      </c>
      <c s="37">
        <v>5</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91.25">
      <c r="A77" t="s">
        <v>57</v>
      </c>
      <c r="E77" s="39" t="s">
        <v>1275</v>
      </c>
    </row>
    <row r="78" spans="1:16" ht="12.75">
      <c r="A78" t="s">
        <v>49</v>
      </c>
      <c s="34" t="s">
        <v>112</v>
      </c>
      <c s="34" t="s">
        <v>1146</v>
      </c>
      <c s="35" t="s">
        <v>51</v>
      </c>
      <c s="6" t="s">
        <v>1147</v>
      </c>
      <c s="36" t="s">
        <v>107</v>
      </c>
      <c s="37">
        <v>2</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1316</v>
      </c>
    </row>
    <row r="82" spans="1:16" ht="12.75">
      <c r="A82" t="s">
        <v>49</v>
      </c>
      <c s="34" t="s">
        <v>119</v>
      </c>
      <c s="34" t="s">
        <v>183</v>
      </c>
      <c s="35" t="s">
        <v>51</v>
      </c>
      <c s="6" t="s">
        <v>184</v>
      </c>
      <c s="36" t="s">
        <v>107</v>
      </c>
      <c s="37">
        <v>3</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89.25">
      <c r="A85" t="s">
        <v>57</v>
      </c>
      <c r="E85" s="39" t="s">
        <v>1317</v>
      </c>
    </row>
    <row r="86" spans="1:16" ht="25.5">
      <c r="A86" t="s">
        <v>49</v>
      </c>
      <c s="34" t="s">
        <v>124</v>
      </c>
      <c s="34" t="s">
        <v>1318</v>
      </c>
      <c s="35" t="s">
        <v>51</v>
      </c>
      <c s="6" t="s">
        <v>1319</v>
      </c>
      <c s="36" t="s">
        <v>150</v>
      </c>
      <c s="37">
        <v>20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02">
      <c r="A89" t="s">
        <v>57</v>
      </c>
      <c r="E89" s="39" t="s">
        <v>1320</v>
      </c>
    </row>
    <row r="90" spans="1:16" ht="12.75">
      <c r="A90" t="s">
        <v>49</v>
      </c>
      <c s="34" t="s">
        <v>128</v>
      </c>
      <c s="34" t="s">
        <v>1321</v>
      </c>
      <c s="35" t="s">
        <v>51</v>
      </c>
      <c s="6" t="s">
        <v>1322</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78.5">
      <c r="A93" t="s">
        <v>57</v>
      </c>
      <c r="E93" s="39" t="s">
        <v>1323</v>
      </c>
    </row>
    <row r="94" spans="1:16" ht="12.75">
      <c r="A94" t="s">
        <v>49</v>
      </c>
      <c s="34" t="s">
        <v>132</v>
      </c>
      <c s="34" t="s">
        <v>1324</v>
      </c>
      <c s="35" t="s">
        <v>51</v>
      </c>
      <c s="6" t="s">
        <v>1325</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27.5">
      <c r="A97" t="s">
        <v>57</v>
      </c>
      <c r="E97" s="39" t="s">
        <v>1304</v>
      </c>
    </row>
    <row r="98" spans="1:16" ht="12.75">
      <c r="A98" t="s">
        <v>49</v>
      </c>
      <c s="34" t="s">
        <v>137</v>
      </c>
      <c s="34" t="s">
        <v>1326</v>
      </c>
      <c s="35" t="s">
        <v>51</v>
      </c>
      <c s="6" t="s">
        <v>1327</v>
      </c>
      <c s="36" t="s">
        <v>107</v>
      </c>
      <c s="37">
        <v>7</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1332</v>
      </c>
      <c s="35" t="s">
        <v>51</v>
      </c>
      <c s="6" t="s">
        <v>1333</v>
      </c>
      <c s="36" t="s">
        <v>115</v>
      </c>
      <c s="37">
        <v>0.02</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369.75">
      <c r="A109" t="s">
        <v>57</v>
      </c>
      <c r="E109" s="39" t="s">
        <v>1334</v>
      </c>
    </row>
    <row r="110" spans="1:16" ht="12.75">
      <c r="A110" t="s">
        <v>49</v>
      </c>
      <c s="34" t="s">
        <v>154</v>
      </c>
      <c s="34" t="s">
        <v>1335</v>
      </c>
      <c s="35" t="s">
        <v>51</v>
      </c>
      <c s="6" t="s">
        <v>1336</v>
      </c>
      <c s="36" t="s">
        <v>107</v>
      </c>
      <c s="37">
        <v>1</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1337</v>
      </c>
      <c s="35" t="s">
        <v>51</v>
      </c>
      <c s="6" t="s">
        <v>1338</v>
      </c>
      <c s="36" t="s">
        <v>107</v>
      </c>
      <c s="37">
        <v>1</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1093</v>
      </c>
      <c s="35" t="s">
        <v>51</v>
      </c>
      <c s="6" t="s">
        <v>1094</v>
      </c>
      <c s="36" t="s">
        <v>1095</v>
      </c>
      <c s="37">
        <v>4</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53">
      <c r="A121" t="s">
        <v>57</v>
      </c>
      <c r="E121" s="39" t="s">
        <v>1339</v>
      </c>
    </row>
    <row r="122" spans="1:13" ht="12.75">
      <c r="A122" t="s">
        <v>46</v>
      </c>
      <c r="C122" s="31" t="s">
        <v>27</v>
      </c>
      <c r="E122" s="33" t="s">
        <v>1340</v>
      </c>
      <c r="J122" s="32">
        <f>0</f>
      </c>
      <c s="32">
        <f>0</f>
      </c>
      <c s="32">
        <f>0+L123+L127+L131</f>
      </c>
      <c s="32">
        <f>0+M123+M127+M131</f>
      </c>
    </row>
    <row r="123" spans="1:16" ht="12.75">
      <c r="A123" t="s">
        <v>49</v>
      </c>
      <c s="34" t="s">
        <v>147</v>
      </c>
      <c s="34" t="s">
        <v>1341</v>
      </c>
      <c s="35" t="s">
        <v>51</v>
      </c>
      <c s="6" t="s">
        <v>1342</v>
      </c>
      <c s="36" t="s">
        <v>107</v>
      </c>
      <c s="37">
        <v>7</v>
      </c>
      <c s="36">
        <v>0</v>
      </c>
      <c s="36">
        <f>ROUND(G123*H123,6)</f>
      </c>
      <c r="L123" s="38">
        <v>0</v>
      </c>
      <c s="32">
        <f>ROUND(ROUND(L123,2)*ROUND(G123,3),2)</f>
      </c>
      <c s="36" t="s">
        <v>1274</v>
      </c>
      <c>
        <f>(M123*21)/100</f>
      </c>
      <c t="s">
        <v>27</v>
      </c>
    </row>
    <row r="124" spans="1:5" ht="12.75">
      <c r="A124" s="35" t="s">
        <v>55</v>
      </c>
      <c r="E124" s="39" t="s">
        <v>1013</v>
      </c>
    </row>
    <row r="125" spans="1:5" ht="12.75">
      <c r="A125" s="35" t="s">
        <v>56</v>
      </c>
      <c r="E125" s="40" t="s">
        <v>1014</v>
      </c>
    </row>
    <row r="126" spans="1:5" ht="153">
      <c r="A126" t="s">
        <v>57</v>
      </c>
      <c r="E126" s="39" t="s">
        <v>1343</v>
      </c>
    </row>
    <row r="127" spans="1:16" ht="12.75">
      <c r="A127" t="s">
        <v>49</v>
      </c>
      <c s="34" t="s">
        <v>166</v>
      </c>
      <c s="34" t="s">
        <v>1344</v>
      </c>
      <c s="35" t="s">
        <v>51</v>
      </c>
      <c s="6" t="s">
        <v>1345</v>
      </c>
      <c s="36" t="s">
        <v>1160</v>
      </c>
      <c s="37">
        <v>1</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1014</v>
      </c>
    </row>
    <row r="130" spans="1:5" ht="140.25">
      <c r="A130" t="s">
        <v>57</v>
      </c>
      <c r="E130" s="39" t="s">
        <v>1346</v>
      </c>
    </row>
    <row r="131" spans="1:16" ht="25.5">
      <c r="A131" t="s">
        <v>49</v>
      </c>
      <c s="34" t="s">
        <v>170</v>
      </c>
      <c s="34" t="s">
        <v>1347</v>
      </c>
      <c s="35" t="s">
        <v>51</v>
      </c>
      <c s="6" t="s">
        <v>1348</v>
      </c>
      <c s="36" t="s">
        <v>107</v>
      </c>
      <c s="37">
        <v>1</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1014</v>
      </c>
    </row>
    <row r="134" spans="1:5" ht="114.75">
      <c r="A134" t="s">
        <v>57</v>
      </c>
      <c r="E134" s="39" t="s">
        <v>1349</v>
      </c>
    </row>
    <row r="135" spans="1:13" ht="12.75">
      <c r="A135" t="s">
        <v>46</v>
      </c>
      <c r="C135" s="31" t="s">
        <v>26</v>
      </c>
      <c r="E135" s="33" t="s">
        <v>1350</v>
      </c>
      <c r="J135" s="32">
        <f>0</f>
      </c>
      <c s="32">
        <f>0</f>
      </c>
      <c s="32">
        <f>0+L136+L140</f>
      </c>
      <c s="32">
        <f>0+M136+M140</f>
      </c>
    </row>
    <row r="136" spans="1:16" ht="12.75">
      <c r="A136" t="s">
        <v>49</v>
      </c>
      <c s="34" t="s">
        <v>174</v>
      </c>
      <c s="34" t="s">
        <v>1010</v>
      </c>
      <c s="35" t="s">
        <v>51</v>
      </c>
      <c s="6" t="s">
        <v>1011</v>
      </c>
      <c s="36" t="s">
        <v>115</v>
      </c>
      <c s="37">
        <v>150</v>
      </c>
      <c s="36">
        <v>0</v>
      </c>
      <c s="36">
        <f>ROUND(G136*H136,6)</f>
      </c>
      <c r="L136" s="38">
        <v>0</v>
      </c>
      <c s="32">
        <f>ROUND(ROUND(L136,2)*ROUND(G136,3),2)</f>
      </c>
      <c s="36" t="s">
        <v>1012</v>
      </c>
      <c>
        <f>(M136*21)/100</f>
      </c>
      <c t="s">
        <v>27</v>
      </c>
    </row>
    <row r="137" spans="1:5" ht="12.75">
      <c r="A137" s="35" t="s">
        <v>55</v>
      </c>
      <c r="E137" s="39" t="s">
        <v>1013</v>
      </c>
    </row>
    <row r="138" spans="1:5" ht="12.75">
      <c r="A138" s="35" t="s">
        <v>56</v>
      </c>
      <c r="E138" s="40" t="s">
        <v>1014</v>
      </c>
    </row>
    <row r="139" spans="1:5" ht="12.75">
      <c r="A139" t="s">
        <v>57</v>
      </c>
      <c r="E139" s="39" t="s">
        <v>857</v>
      </c>
    </row>
    <row r="140" spans="1:16" ht="12.75">
      <c r="A140" t="s">
        <v>49</v>
      </c>
      <c s="34" t="s">
        <v>178</v>
      </c>
      <c s="34" t="s">
        <v>945</v>
      </c>
      <c s="35" t="s">
        <v>51</v>
      </c>
      <c s="6" t="s">
        <v>946</v>
      </c>
      <c s="36" t="s">
        <v>115</v>
      </c>
      <c s="37">
        <v>150</v>
      </c>
      <c s="36">
        <v>0</v>
      </c>
      <c s="36">
        <f>ROUND(G140*H140,6)</f>
      </c>
      <c r="L140" s="38">
        <v>0</v>
      </c>
      <c s="32">
        <f>ROUND(ROUND(L140,2)*ROUND(G140,3),2)</f>
      </c>
      <c s="36" t="s">
        <v>1012</v>
      </c>
      <c>
        <f>(M140*21)/100</f>
      </c>
      <c t="s">
        <v>27</v>
      </c>
    </row>
    <row r="141" spans="1:5" ht="12.75">
      <c r="A141" s="35" t="s">
        <v>55</v>
      </c>
      <c r="E141" s="39" t="s">
        <v>1013</v>
      </c>
    </row>
    <row r="142" spans="1:5" ht="12.75">
      <c r="A142" s="35" t="s">
        <v>56</v>
      </c>
      <c r="E142" s="40" t="s">
        <v>1014</v>
      </c>
    </row>
    <row r="143" spans="1:5" ht="12.75">
      <c r="A143" t="s">
        <v>57</v>
      </c>
      <c r="E14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1353</v>
      </c>
      <c r="E8" s="30" t="s">
        <v>1352</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10</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13</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13</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8</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8</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9</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9</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3</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5</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6</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6</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6</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6</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200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200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3</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3</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2</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1</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51</v>
      </c>
    </row>
    <row r="190" spans="1:16" ht="12.75">
      <c r="A190" t="s">
        <v>49</v>
      </c>
      <c s="34" t="s">
        <v>231</v>
      </c>
      <c s="34" t="s">
        <v>1446</v>
      </c>
      <c s="35" t="s">
        <v>51</v>
      </c>
      <c s="6" t="s">
        <v>1447</v>
      </c>
      <c s="36" t="s">
        <v>107</v>
      </c>
      <c s="37">
        <v>1</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1450</v>
      </c>
      <c s="36" t="s">
        <v>107</v>
      </c>
      <c s="37">
        <v>2</v>
      </c>
      <c s="36">
        <v>0</v>
      </c>
      <c s="36">
        <f>ROUND(G194*H194,6)</f>
      </c>
      <c r="L194" s="38">
        <v>0</v>
      </c>
      <c s="32">
        <f>ROUND(ROUND(L194,2)*ROUND(G194,3),2)</f>
      </c>
      <c s="36" t="s">
        <v>1037</v>
      </c>
      <c>
        <f>(M194*21)/100</f>
      </c>
      <c t="s">
        <v>27</v>
      </c>
    </row>
    <row r="195" spans="1:5" ht="25.5">
      <c r="A195" s="35" t="s">
        <v>55</v>
      </c>
      <c r="E195" s="39" t="s">
        <v>1451</v>
      </c>
    </row>
    <row r="196" spans="1:5" ht="12.75">
      <c r="A196" s="35" t="s">
        <v>56</v>
      </c>
      <c r="E196" s="40" t="s">
        <v>1014</v>
      </c>
    </row>
    <row r="197" spans="1:5" ht="12.75">
      <c r="A197" t="s">
        <v>57</v>
      </c>
      <c r="E197" s="39" t="s">
        <v>1452</v>
      </c>
    </row>
    <row r="198" spans="1:16" ht="12.75">
      <c r="A198" t="s">
        <v>49</v>
      </c>
      <c s="34" t="s">
        <v>239</v>
      </c>
      <c s="34" t="s">
        <v>1453</v>
      </c>
      <c s="35" t="s">
        <v>51</v>
      </c>
      <c s="6" t="s">
        <v>1454</v>
      </c>
      <c s="36" t="s">
        <v>107</v>
      </c>
      <c s="37">
        <v>1</v>
      </c>
      <c s="36">
        <v>0</v>
      </c>
      <c s="36">
        <f>ROUND(G198*H198,6)</f>
      </c>
      <c r="L198" s="38">
        <v>0</v>
      </c>
      <c s="32">
        <f>ROUND(ROUND(L198,2)*ROUND(G198,3),2)</f>
      </c>
      <c s="36" t="s">
        <v>1037</v>
      </c>
      <c>
        <f>(M198*21)/100</f>
      </c>
      <c t="s">
        <v>27</v>
      </c>
    </row>
    <row r="199" spans="1:5" ht="25.5">
      <c r="A199" s="35" t="s">
        <v>55</v>
      </c>
      <c r="E199" s="39" t="s">
        <v>1455</v>
      </c>
    </row>
    <row r="200" spans="1:5" ht="12.75">
      <c r="A200" s="35" t="s">
        <v>56</v>
      </c>
      <c r="E200" s="40" t="s">
        <v>1014</v>
      </c>
    </row>
    <row r="201" spans="1:5" ht="12.75">
      <c r="A201" t="s">
        <v>57</v>
      </c>
      <c r="E201" s="39" t="s">
        <v>1452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1458</v>
      </c>
      <c r="E8" s="30" t="s">
        <v>1457</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15</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15</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15</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19</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19</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19</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19</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18</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23</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23</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3.52</v>
      </c>
      <c s="36">
        <v>0</v>
      </c>
      <c s="36">
        <f>ROUND(G78*H78,6)</f>
      </c>
      <c r="L78" s="38">
        <v>0</v>
      </c>
      <c s="32">
        <f>ROUND(ROUND(L78,2)*ROUND(G78,3),2)</f>
      </c>
      <c s="36" t="s">
        <v>1274</v>
      </c>
      <c>
        <f>(M78*21)/100</f>
      </c>
      <c t="s">
        <v>27</v>
      </c>
    </row>
    <row r="79" spans="1:5" ht="12.75">
      <c r="A79" s="35" t="s">
        <v>55</v>
      </c>
      <c r="E79" s="39" t="s">
        <v>1467</v>
      </c>
    </row>
    <row r="80" spans="1:5" ht="12.75">
      <c r="A80" s="35" t="s">
        <v>56</v>
      </c>
      <c r="E80" s="40" t="s">
        <v>1468</v>
      </c>
    </row>
    <row r="81" spans="1:5" ht="153">
      <c r="A81" t="s">
        <v>57</v>
      </c>
      <c r="E81" s="39" t="s">
        <v>1306</v>
      </c>
    </row>
    <row r="82" spans="1:16" ht="12.75">
      <c r="A82" t="s">
        <v>49</v>
      </c>
      <c s="34" t="s">
        <v>119</v>
      </c>
      <c s="34" t="s">
        <v>1469</v>
      </c>
      <c s="35" t="s">
        <v>51</v>
      </c>
      <c s="6" t="s">
        <v>1470</v>
      </c>
      <c s="36" t="s">
        <v>150</v>
      </c>
      <c s="37">
        <v>880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24</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19</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1331</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1482</v>
      </c>
      <c s="35" t="s">
        <v>51</v>
      </c>
      <c s="6" t="s">
        <v>1483</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19</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1484</v>
      </c>
      <c s="35" t="s">
        <v>51</v>
      </c>
      <c s="6" t="s">
        <v>1485</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1488</v>
      </c>
      <c r="E8" s="30" t="s">
        <v>1487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25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25</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5</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5</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6</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6</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4</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4</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2.4</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2.4</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100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100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10</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12.75">
      <c r="A150" t="s">
        <v>49</v>
      </c>
      <c s="34" t="s">
        <v>193</v>
      </c>
      <c s="34" t="s">
        <v>1425</v>
      </c>
      <c s="35" t="s">
        <v>51</v>
      </c>
      <c s="6" t="s">
        <v>1426</v>
      </c>
      <c s="36" t="s">
        <v>107</v>
      </c>
      <c s="37">
        <v>2</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38.25">
      <c r="A153" t="s">
        <v>57</v>
      </c>
      <c r="E153" s="39" t="s">
        <v>196</v>
      </c>
    </row>
    <row r="154" spans="1:16" ht="25.5">
      <c r="A154" t="s">
        <v>49</v>
      </c>
      <c s="34" t="s">
        <v>197</v>
      </c>
      <c s="34" t="s">
        <v>1427</v>
      </c>
      <c s="35" t="s">
        <v>51</v>
      </c>
      <c s="6" t="s">
        <v>1428</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40.25">
      <c r="A157" t="s">
        <v>57</v>
      </c>
      <c r="E157" s="39" t="s">
        <v>1278</v>
      </c>
    </row>
    <row r="158" spans="1:16" ht="12.75">
      <c r="A158" t="s">
        <v>49</v>
      </c>
      <c s="34" t="s">
        <v>202</v>
      </c>
      <c s="34" t="s">
        <v>1429</v>
      </c>
      <c s="35" t="s">
        <v>51</v>
      </c>
      <c s="6" t="s">
        <v>1430</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1431</v>
      </c>
      <c s="35" t="s">
        <v>51</v>
      </c>
      <c s="6" t="s">
        <v>1432</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14.75">
      <c r="A165" t="s">
        <v>57</v>
      </c>
      <c r="E165" s="39" t="s">
        <v>1291</v>
      </c>
    </row>
    <row r="166" spans="1:16" ht="12.75">
      <c r="A166" t="s">
        <v>49</v>
      </c>
      <c s="34" t="s">
        <v>210</v>
      </c>
      <c s="34" t="s">
        <v>1433</v>
      </c>
      <c s="35" t="s">
        <v>51</v>
      </c>
      <c s="6" t="s">
        <v>1434</v>
      </c>
      <c s="36" t="s">
        <v>537</v>
      </c>
      <c s="37">
        <v>8</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1435</v>
      </c>
    </row>
    <row r="170" spans="1:16" ht="25.5">
      <c r="A170" t="s">
        <v>49</v>
      </c>
      <c s="34" t="s">
        <v>213</v>
      </c>
      <c s="34" t="s">
        <v>1436</v>
      </c>
      <c s="35" t="s">
        <v>51</v>
      </c>
      <c s="6" t="s">
        <v>1437</v>
      </c>
      <c s="36" t="s">
        <v>107</v>
      </c>
      <c s="37">
        <v>1</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65.75">
      <c r="A173" t="s">
        <v>57</v>
      </c>
      <c r="E173" s="39" t="s">
        <v>1438</v>
      </c>
    </row>
    <row r="174" spans="1:16" ht="12.75">
      <c r="A174" t="s">
        <v>49</v>
      </c>
      <c s="34" t="s">
        <v>217</v>
      </c>
      <c s="34" t="s">
        <v>1439</v>
      </c>
      <c s="35" t="s">
        <v>51</v>
      </c>
      <c s="6" t="s">
        <v>1440</v>
      </c>
      <c s="36" t="s">
        <v>107</v>
      </c>
      <c s="37">
        <v>5</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78.5">
      <c r="A177" t="s">
        <v>57</v>
      </c>
      <c r="E177" s="39" t="s">
        <v>1363</v>
      </c>
    </row>
    <row r="178" spans="1:16" ht="12.75">
      <c r="A178" t="s">
        <v>49</v>
      </c>
      <c s="34" t="s">
        <v>220</v>
      </c>
      <c s="34" t="s">
        <v>1441</v>
      </c>
      <c s="35" t="s">
        <v>51</v>
      </c>
      <c s="6" t="s">
        <v>1442</v>
      </c>
      <c s="36" t="s">
        <v>107</v>
      </c>
      <c s="37">
        <v>5</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27.5">
      <c r="A181" t="s">
        <v>57</v>
      </c>
      <c r="E181" s="39" t="s">
        <v>1304</v>
      </c>
    </row>
    <row r="182" spans="1:16" ht="12.75">
      <c r="A182" t="s">
        <v>49</v>
      </c>
      <c s="34" t="s">
        <v>224</v>
      </c>
      <c s="34" t="s">
        <v>1443</v>
      </c>
      <c s="35" t="s">
        <v>51</v>
      </c>
      <c s="6" t="s">
        <v>1444</v>
      </c>
      <c s="36" t="s">
        <v>107</v>
      </c>
      <c s="37">
        <v>1</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78.5">
      <c r="A185" t="s">
        <v>57</v>
      </c>
      <c r="E185" s="39" t="s">
        <v>1363</v>
      </c>
    </row>
    <row r="186" spans="1:16" ht="12.75">
      <c r="A186" t="s">
        <v>49</v>
      </c>
      <c s="34" t="s">
        <v>228</v>
      </c>
      <c s="34" t="s">
        <v>1205</v>
      </c>
      <c s="35" t="s">
        <v>51</v>
      </c>
      <c s="6" t="s">
        <v>1445</v>
      </c>
      <c s="36" t="s">
        <v>107</v>
      </c>
      <c s="37">
        <v>4</v>
      </c>
      <c s="36">
        <v>0</v>
      </c>
      <c s="36">
        <f>ROUND(G186*H186,6)</f>
      </c>
      <c r="L186" s="38">
        <v>0</v>
      </c>
      <c s="32">
        <f>ROUND(ROUND(L186,2)*ROUND(G186,3),2)</f>
      </c>
      <c s="36" t="s">
        <v>1037</v>
      </c>
      <c>
        <f>(M186*21)/100</f>
      </c>
      <c t="s">
        <v>27</v>
      </c>
    </row>
    <row r="187" spans="1:5" ht="12.75">
      <c r="A187" s="35" t="s">
        <v>55</v>
      </c>
      <c r="E187" s="39" t="s">
        <v>1013</v>
      </c>
    </row>
    <row r="188" spans="1:5" ht="12.75">
      <c r="A188" s="35" t="s">
        <v>56</v>
      </c>
      <c r="E188" s="40" t="s">
        <v>1014</v>
      </c>
    </row>
    <row r="189" spans="1:5" ht="12.75">
      <c r="A189" t="s">
        <v>57</v>
      </c>
      <c r="E189" s="39" t="s">
        <v>1489</v>
      </c>
    </row>
    <row r="190" spans="1:16" ht="12.75">
      <c r="A190" t="s">
        <v>49</v>
      </c>
      <c s="34" t="s">
        <v>231</v>
      </c>
      <c s="34" t="s">
        <v>1446</v>
      </c>
      <c s="35" t="s">
        <v>51</v>
      </c>
      <c s="6" t="s">
        <v>1447</v>
      </c>
      <c s="36" t="s">
        <v>107</v>
      </c>
      <c s="37">
        <v>4</v>
      </c>
      <c s="36">
        <v>0</v>
      </c>
      <c s="36">
        <f>ROUND(G190*H190,6)</f>
      </c>
      <c r="L190" s="38">
        <v>0</v>
      </c>
      <c s="32">
        <f>ROUND(ROUND(L190,2)*ROUND(G190,3),2)</f>
      </c>
      <c s="36" t="s">
        <v>1357</v>
      </c>
      <c>
        <f>(M190*21)/100</f>
      </c>
      <c t="s">
        <v>27</v>
      </c>
    </row>
    <row r="191" spans="1:5" ht="12.75">
      <c r="A191" s="35" t="s">
        <v>55</v>
      </c>
      <c r="E191" s="39" t="s">
        <v>1448</v>
      </c>
    </row>
    <row r="192" spans="1:5" ht="12.75">
      <c r="A192" s="35" t="s">
        <v>56</v>
      </c>
      <c r="E192" s="40" t="s">
        <v>1014</v>
      </c>
    </row>
    <row r="193" spans="1:5" ht="127.5">
      <c r="A193" t="s">
        <v>57</v>
      </c>
      <c r="E193" s="39" t="s">
        <v>1304</v>
      </c>
    </row>
    <row r="194" spans="1:16" ht="12.75">
      <c r="A194" t="s">
        <v>49</v>
      </c>
      <c s="34" t="s">
        <v>235</v>
      </c>
      <c s="34" t="s">
        <v>1449</v>
      </c>
      <c s="35" t="s">
        <v>51</v>
      </c>
      <c s="6" t="s">
        <v>1490</v>
      </c>
      <c s="36" t="s">
        <v>107</v>
      </c>
      <c s="37">
        <v>1</v>
      </c>
      <c s="36">
        <v>0</v>
      </c>
      <c s="36">
        <f>ROUND(G194*H194,6)</f>
      </c>
      <c r="L194" s="38">
        <v>0</v>
      </c>
      <c s="32">
        <f>ROUND(ROUND(L194,2)*ROUND(G194,3),2)</f>
      </c>
      <c s="36" t="s">
        <v>1037</v>
      </c>
      <c>
        <f>(M194*21)/100</f>
      </c>
      <c t="s">
        <v>27</v>
      </c>
    </row>
    <row r="195" spans="1:5" ht="12.75">
      <c r="A195" s="35" t="s">
        <v>55</v>
      </c>
      <c r="E195" s="39" t="s">
        <v>1491</v>
      </c>
    </row>
    <row r="196" spans="1:5" ht="12.75">
      <c r="A196" s="35" t="s">
        <v>56</v>
      </c>
      <c r="E196" s="40" t="s">
        <v>1014</v>
      </c>
    </row>
    <row r="197" spans="1:5" ht="12.75">
      <c r="A197" t="s">
        <v>57</v>
      </c>
      <c r="E197" s="39" t="s">
        <v>1492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1495</v>
      </c>
      <c r="E8" s="30" t="s">
        <v>1494</v>
      </c>
      <c r="J8" s="29">
        <f>0+J9+J86</f>
      </c>
      <c s="29">
        <f>0+K9+K86</f>
      </c>
      <c s="29">
        <f>0+L9+L86</f>
      </c>
      <c s="29">
        <f>0+M9+M86</f>
      </c>
    </row>
    <row r="9" spans="1:13" ht="12.75">
      <c r="A9" t="s">
        <v>46</v>
      </c>
      <c r="C9" s="31" t="s">
        <v>47</v>
      </c>
      <c r="E9" s="33" t="s">
        <v>1271</v>
      </c>
      <c r="J9" s="32">
        <f>0</f>
      </c>
      <c s="32">
        <f>0</f>
      </c>
      <c s="32">
        <f>0+L10+L14+L18+L22+L26+L30+L34+L38+L42+L46+L50+L54+L58+L62+L66+L70+L74+L78+L82</f>
      </c>
      <c s="32">
        <f>0+M10+M14+M18+M22+M26+M30+M34+M38+M42+M46+M50+M54+M58+M62+M66+M70+M74+M78+M82</f>
      </c>
    </row>
    <row r="10" spans="1:16" ht="12.75">
      <c r="A10" t="s">
        <v>49</v>
      </c>
      <c s="34" t="s">
        <v>47</v>
      </c>
      <c s="34" t="s">
        <v>1272</v>
      </c>
      <c s="35" t="s">
        <v>51</v>
      </c>
      <c s="6" t="s">
        <v>1273</v>
      </c>
      <c s="36" t="s">
        <v>107</v>
      </c>
      <c s="37">
        <v>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2</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4</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0.8</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0.8</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3</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30</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1326</v>
      </c>
      <c s="35" t="s">
        <v>51</v>
      </c>
      <c s="6" t="s">
        <v>1327</v>
      </c>
      <c s="36" t="s">
        <v>107</v>
      </c>
      <c s="37">
        <v>2</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1328</v>
      </c>
    </row>
    <row r="74" spans="1:16" ht="12.75">
      <c r="A74" t="s">
        <v>49</v>
      </c>
      <c s="34" t="s">
        <v>109</v>
      </c>
      <c s="34" t="s">
        <v>1329</v>
      </c>
      <c s="35" t="s">
        <v>51</v>
      </c>
      <c s="6" t="s">
        <v>1330</v>
      </c>
      <c s="36" t="s">
        <v>537</v>
      </c>
      <c s="37">
        <v>8</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63.75">
      <c r="A77" t="s">
        <v>57</v>
      </c>
      <c r="E77" s="39" t="s">
        <v>1331</v>
      </c>
    </row>
    <row r="78" spans="1:16" ht="12.75">
      <c r="A78" t="s">
        <v>49</v>
      </c>
      <c s="34" t="s">
        <v>112</v>
      </c>
      <c s="34" t="s">
        <v>1335</v>
      </c>
      <c s="35" t="s">
        <v>51</v>
      </c>
      <c s="6" t="s">
        <v>1336</v>
      </c>
      <c s="36" t="s">
        <v>107</v>
      </c>
      <c s="37">
        <v>1</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1337</v>
      </c>
      <c s="35" t="s">
        <v>51</v>
      </c>
      <c s="6" t="s">
        <v>1338</v>
      </c>
      <c s="36" t="s">
        <v>107</v>
      </c>
      <c s="37">
        <v>1</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40.25">
      <c r="A85" t="s">
        <v>57</v>
      </c>
      <c r="E85" s="39" t="s">
        <v>1278</v>
      </c>
    </row>
    <row r="86" spans="1:13" ht="12.75">
      <c r="A86" t="s">
        <v>46</v>
      </c>
      <c r="C86" s="31" t="s">
        <v>27</v>
      </c>
      <c r="E86" s="33" t="s">
        <v>1340</v>
      </c>
      <c r="J86" s="32">
        <f>0</f>
      </c>
      <c s="32">
        <f>0</f>
      </c>
      <c s="32">
        <f>0+L87+L91+L95</f>
      </c>
      <c s="32">
        <f>0+M87+M91+M95</f>
      </c>
    </row>
    <row r="87" spans="1:16" ht="12.75">
      <c r="A87" t="s">
        <v>49</v>
      </c>
      <c s="34" t="s">
        <v>124</v>
      </c>
      <c s="34" t="s">
        <v>1341</v>
      </c>
      <c s="35" t="s">
        <v>51</v>
      </c>
      <c s="6" t="s">
        <v>1342</v>
      </c>
      <c s="36" t="s">
        <v>107</v>
      </c>
      <c s="37">
        <v>2</v>
      </c>
      <c s="36">
        <v>0</v>
      </c>
      <c s="36">
        <f>ROUND(G87*H87,6)</f>
      </c>
      <c r="L87" s="38">
        <v>0</v>
      </c>
      <c s="32">
        <f>ROUND(ROUND(L87,2)*ROUND(G87,3),2)</f>
      </c>
      <c s="36" t="s">
        <v>1274</v>
      </c>
      <c>
        <f>(M87*21)/100</f>
      </c>
      <c t="s">
        <v>27</v>
      </c>
    </row>
    <row r="88" spans="1:5" ht="12.75">
      <c r="A88" s="35" t="s">
        <v>55</v>
      </c>
      <c r="E88" s="39" t="s">
        <v>1013</v>
      </c>
    </row>
    <row r="89" spans="1:5" ht="12.75">
      <c r="A89" s="35" t="s">
        <v>56</v>
      </c>
      <c r="E89" s="40" t="s">
        <v>1014</v>
      </c>
    </row>
    <row r="90" spans="1:5" ht="153">
      <c r="A90" t="s">
        <v>57</v>
      </c>
      <c r="E90" s="39" t="s">
        <v>1343</v>
      </c>
    </row>
    <row r="91" spans="1:16" ht="12.75">
      <c r="A91" t="s">
        <v>49</v>
      </c>
      <c s="34" t="s">
        <v>128</v>
      </c>
      <c s="34" t="s">
        <v>1344</v>
      </c>
      <c s="35" t="s">
        <v>51</v>
      </c>
      <c s="6" t="s">
        <v>1345</v>
      </c>
      <c s="36" t="s">
        <v>1160</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1014</v>
      </c>
    </row>
    <row r="94" spans="1:5" ht="140.25">
      <c r="A94" t="s">
        <v>57</v>
      </c>
      <c r="E94" s="39" t="s">
        <v>1346</v>
      </c>
    </row>
    <row r="95" spans="1:16" ht="25.5">
      <c r="A95" t="s">
        <v>49</v>
      </c>
      <c s="34" t="s">
        <v>132</v>
      </c>
      <c s="34" t="s">
        <v>1347</v>
      </c>
      <c s="35" t="s">
        <v>51</v>
      </c>
      <c s="6" t="s">
        <v>1348</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1014</v>
      </c>
    </row>
    <row r="98" spans="1:5" ht="114.75">
      <c r="A98" t="s">
        <v>57</v>
      </c>
      <c r="E98"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1498</v>
      </c>
      <c r="E8" s="30" t="s">
        <v>1497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1</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1411</v>
      </c>
      <c s="35" t="s">
        <v>51</v>
      </c>
      <c s="6" t="s">
        <v>1412</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27.5">
      <c r="A81" t="s">
        <v>57</v>
      </c>
      <c r="E81" s="39" t="s">
        <v>1304</v>
      </c>
    </row>
    <row r="82" spans="1:16" ht="12.75">
      <c r="A82" t="s">
        <v>49</v>
      </c>
      <c s="34" t="s">
        <v>119</v>
      </c>
      <c s="34" t="s">
        <v>1197</v>
      </c>
      <c s="35" t="s">
        <v>51</v>
      </c>
      <c s="6" t="s">
        <v>1198</v>
      </c>
      <c s="36" t="s">
        <v>205</v>
      </c>
      <c s="37">
        <v>0.4</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1310</v>
      </c>
    </row>
    <row r="86" spans="1:16" ht="12.75">
      <c r="A86" t="s">
        <v>49</v>
      </c>
      <c s="34" t="s">
        <v>124</v>
      </c>
      <c s="34" t="s">
        <v>1417</v>
      </c>
      <c s="35" t="s">
        <v>51</v>
      </c>
      <c s="6" t="s">
        <v>1418</v>
      </c>
      <c s="36" t="s">
        <v>205</v>
      </c>
      <c s="37">
        <v>0.4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1313</v>
      </c>
    </row>
    <row r="90" spans="1:16" ht="12.75">
      <c r="A90" t="s">
        <v>49</v>
      </c>
      <c s="34" t="s">
        <v>128</v>
      </c>
      <c s="34" t="s">
        <v>1419</v>
      </c>
      <c s="35" t="s">
        <v>51</v>
      </c>
      <c s="6" t="s">
        <v>1420</v>
      </c>
      <c s="36" t="s">
        <v>150</v>
      </c>
      <c s="37">
        <v>25</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14.75">
      <c r="A93" t="s">
        <v>57</v>
      </c>
      <c r="E93" s="39" t="s">
        <v>1421</v>
      </c>
    </row>
    <row r="94" spans="1:16" ht="12.75">
      <c r="A94" t="s">
        <v>49</v>
      </c>
      <c s="34" t="s">
        <v>132</v>
      </c>
      <c s="34" t="s">
        <v>1422</v>
      </c>
      <c s="35" t="s">
        <v>51</v>
      </c>
      <c s="6" t="s">
        <v>1423</v>
      </c>
      <c s="36" t="s">
        <v>150</v>
      </c>
      <c s="37">
        <v>25</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27.5">
      <c r="A97" t="s">
        <v>57</v>
      </c>
      <c r="E97" s="39" t="s">
        <v>1424</v>
      </c>
    </row>
    <row r="98" spans="1:16" ht="12.75">
      <c r="A98" t="s">
        <v>49</v>
      </c>
      <c s="34" t="s">
        <v>137</v>
      </c>
      <c s="34" t="s">
        <v>1146</v>
      </c>
      <c s="35" t="s">
        <v>51</v>
      </c>
      <c s="6" t="s">
        <v>1147</v>
      </c>
      <c s="36" t="s">
        <v>107</v>
      </c>
      <c s="37">
        <v>1</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89.25">
      <c r="A105" t="s">
        <v>57</v>
      </c>
      <c r="E105" s="39" t="s">
        <v>1317</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1505</v>
      </c>
      <c r="E8" s="30" t="s">
        <v>1504</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4</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4</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4</v>
      </c>
      <c s="36">
        <v>0</v>
      </c>
      <c s="36">
        <f>ROUND(G18*H18,6)</f>
      </c>
      <c r="L18" s="38">
        <v>0</v>
      </c>
      <c s="32">
        <f>ROUND(ROUND(L18,2)*ROUND(G18,3),2)</f>
      </c>
      <c s="36" t="s">
        <v>1274</v>
      </c>
      <c>
        <f>(M18*21)/100</f>
      </c>
      <c t="s">
        <v>27</v>
      </c>
    </row>
    <row r="19" spans="1:5" ht="12.75">
      <c r="A19" s="35" t="s">
        <v>55</v>
      </c>
      <c r="E19" s="39" t="s">
        <v>1013</v>
      </c>
    </row>
    <row r="20" spans="1:5" ht="12.75">
      <c r="A20" s="35" t="s">
        <v>56</v>
      </c>
      <c r="E20" s="40" t="s">
        <v>1281</v>
      </c>
    </row>
    <row r="21" spans="1:5" ht="114.75">
      <c r="A21" t="s">
        <v>57</v>
      </c>
      <c r="E21" s="39" t="s">
        <v>1282</v>
      </c>
    </row>
    <row r="22" spans="1:16" ht="12.75">
      <c r="A22" t="s">
        <v>49</v>
      </c>
      <c s="34" t="s">
        <v>63</v>
      </c>
      <c s="34" t="s">
        <v>1289</v>
      </c>
      <c s="35" t="s">
        <v>51</v>
      </c>
      <c s="6" t="s">
        <v>1290</v>
      </c>
      <c s="36" t="s">
        <v>107</v>
      </c>
      <c s="37">
        <v>4</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1292</v>
      </c>
      <c s="35" t="s">
        <v>51</v>
      </c>
      <c s="6" t="s">
        <v>1293</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25.5">
      <c r="A30" t="s">
        <v>49</v>
      </c>
      <c s="34" t="s">
        <v>69</v>
      </c>
      <c s="34" t="s">
        <v>1294</v>
      </c>
      <c s="35" t="s">
        <v>51</v>
      </c>
      <c s="6" t="s">
        <v>1295</v>
      </c>
      <c s="36" t="s">
        <v>107</v>
      </c>
      <c s="37">
        <v>1</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91.25">
      <c r="A33" t="s">
        <v>57</v>
      </c>
      <c r="E33" s="39" t="s">
        <v>1275</v>
      </c>
    </row>
    <row r="34" spans="1:16" ht="12.75">
      <c r="A34" t="s">
        <v>49</v>
      </c>
      <c s="34" t="s">
        <v>72</v>
      </c>
      <c s="34" t="s">
        <v>1296</v>
      </c>
      <c s="35" t="s">
        <v>51</v>
      </c>
      <c s="6" t="s">
        <v>1297</v>
      </c>
      <c s="36" t="s">
        <v>107</v>
      </c>
      <c s="37">
        <v>1</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140.25">
      <c r="A37" t="s">
        <v>57</v>
      </c>
      <c r="E37" s="39" t="s">
        <v>1278</v>
      </c>
    </row>
    <row r="38" spans="1:16" ht="12.75">
      <c r="A38" t="s">
        <v>49</v>
      </c>
      <c s="34" t="s">
        <v>75</v>
      </c>
      <c s="34" t="s">
        <v>1087</v>
      </c>
      <c s="35" t="s">
        <v>51</v>
      </c>
      <c s="6" t="s">
        <v>1175</v>
      </c>
      <c s="36" t="s">
        <v>107</v>
      </c>
      <c s="37">
        <v>8</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165.75">
      <c r="A41" t="s">
        <v>57</v>
      </c>
      <c r="E41" s="39" t="s">
        <v>1301</v>
      </c>
    </row>
    <row r="42" spans="1:16" ht="12.75">
      <c r="A42" t="s">
        <v>49</v>
      </c>
      <c s="34" t="s">
        <v>78</v>
      </c>
      <c s="34" t="s">
        <v>1302</v>
      </c>
      <c s="35" t="s">
        <v>51</v>
      </c>
      <c s="6" t="s">
        <v>1303</v>
      </c>
      <c s="36" t="s">
        <v>107</v>
      </c>
      <c s="37">
        <v>8</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1308</v>
      </c>
      <c s="35" t="s">
        <v>51</v>
      </c>
      <c s="6" t="s">
        <v>1309</v>
      </c>
      <c s="36" t="s">
        <v>205</v>
      </c>
      <c s="37">
        <v>2.4</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02">
      <c r="A49" t="s">
        <v>57</v>
      </c>
      <c r="E49" s="39" t="s">
        <v>1310</v>
      </c>
    </row>
    <row r="50" spans="1:16" ht="12.75">
      <c r="A50" t="s">
        <v>49</v>
      </c>
      <c s="34" t="s">
        <v>84</v>
      </c>
      <c s="34" t="s">
        <v>1311</v>
      </c>
      <c s="35" t="s">
        <v>51</v>
      </c>
      <c s="6" t="s">
        <v>1312</v>
      </c>
      <c s="36" t="s">
        <v>205</v>
      </c>
      <c s="37">
        <v>2.4</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02">
      <c r="A53" t="s">
        <v>57</v>
      </c>
      <c r="E53" s="39" t="s">
        <v>1313</v>
      </c>
    </row>
    <row r="54" spans="1:16" ht="12.75">
      <c r="A54" t="s">
        <v>49</v>
      </c>
      <c s="34" t="s">
        <v>87</v>
      </c>
      <c s="34" t="s">
        <v>1314</v>
      </c>
      <c s="35" t="s">
        <v>51</v>
      </c>
      <c s="6" t="s">
        <v>1315</v>
      </c>
      <c s="36" t="s">
        <v>107</v>
      </c>
      <c s="37">
        <v>5</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91.25">
      <c r="A57" t="s">
        <v>57</v>
      </c>
      <c r="E57" s="39" t="s">
        <v>1275</v>
      </c>
    </row>
    <row r="58" spans="1:16" ht="12.75">
      <c r="A58" t="s">
        <v>49</v>
      </c>
      <c s="34" t="s">
        <v>90</v>
      </c>
      <c s="34" t="s">
        <v>1146</v>
      </c>
      <c s="35" t="s">
        <v>51</v>
      </c>
      <c s="6" t="s">
        <v>1147</v>
      </c>
      <c s="36" t="s">
        <v>107</v>
      </c>
      <c s="37">
        <v>1</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02">
      <c r="A61" t="s">
        <v>57</v>
      </c>
      <c r="E61" s="39" t="s">
        <v>1316</v>
      </c>
    </row>
    <row r="62" spans="1:16" ht="12.75">
      <c r="A62" t="s">
        <v>49</v>
      </c>
      <c s="34" t="s">
        <v>95</v>
      </c>
      <c s="34" t="s">
        <v>183</v>
      </c>
      <c s="35" t="s">
        <v>51</v>
      </c>
      <c s="6" t="s">
        <v>184</v>
      </c>
      <c s="36" t="s">
        <v>107</v>
      </c>
      <c s="37">
        <v>2</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89.25">
      <c r="A65" t="s">
        <v>57</v>
      </c>
      <c r="E65" s="39" t="s">
        <v>1317</v>
      </c>
    </row>
    <row r="66" spans="1:16" ht="25.5">
      <c r="A66" t="s">
        <v>49</v>
      </c>
      <c s="34" t="s">
        <v>100</v>
      </c>
      <c s="34" t="s">
        <v>1318</v>
      </c>
      <c s="35" t="s">
        <v>51</v>
      </c>
      <c s="6" t="s">
        <v>1319</v>
      </c>
      <c s="36" t="s">
        <v>150</v>
      </c>
      <c s="37">
        <v>15</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02">
      <c r="A69" t="s">
        <v>57</v>
      </c>
      <c r="E69" s="39" t="s">
        <v>1320</v>
      </c>
    </row>
    <row r="70" spans="1:16" ht="12.75">
      <c r="A70" t="s">
        <v>49</v>
      </c>
      <c s="34" t="s">
        <v>104</v>
      </c>
      <c s="34" t="s">
        <v>1321</v>
      </c>
      <c s="35" t="s">
        <v>51</v>
      </c>
      <c s="6" t="s">
        <v>1322</v>
      </c>
      <c s="36" t="s">
        <v>107</v>
      </c>
      <c s="37">
        <v>1</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78.5">
      <c r="A73" t="s">
        <v>57</v>
      </c>
      <c r="E73" s="39" t="s">
        <v>1323</v>
      </c>
    </row>
    <row r="74" spans="1:16" ht="12.75">
      <c r="A74" t="s">
        <v>49</v>
      </c>
      <c s="34" t="s">
        <v>109</v>
      </c>
      <c s="34" t="s">
        <v>1324</v>
      </c>
      <c s="35" t="s">
        <v>51</v>
      </c>
      <c s="6" t="s">
        <v>1325</v>
      </c>
      <c s="36" t="s">
        <v>107</v>
      </c>
      <c s="37">
        <v>1</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1326</v>
      </c>
      <c s="35" t="s">
        <v>51</v>
      </c>
      <c s="6" t="s">
        <v>1327</v>
      </c>
      <c s="36" t="s">
        <v>107</v>
      </c>
      <c s="37">
        <v>4</v>
      </c>
      <c s="36">
        <v>0</v>
      </c>
      <c s="36">
        <f>ROUND(G78*H78,6)</f>
      </c>
      <c r="L78" s="38">
        <v>0</v>
      </c>
      <c s="32">
        <f>ROUND(ROUND(L78,2)*ROUND(G78,3),2)</f>
      </c>
      <c s="36" t="s">
        <v>1274</v>
      </c>
      <c>
        <f>(M78*21)/100</f>
      </c>
      <c t="s">
        <v>27</v>
      </c>
    </row>
    <row r="79" spans="1:5" ht="12.75">
      <c r="A79" s="35" t="s">
        <v>55</v>
      </c>
      <c r="E79" s="39" t="s">
        <v>1013</v>
      </c>
    </row>
    <row r="80" spans="1:5" ht="12.75">
      <c r="A80" s="35" t="s">
        <v>56</v>
      </c>
      <c r="E80" s="40" t="s">
        <v>1014</v>
      </c>
    </row>
    <row r="81" spans="1:5" ht="102">
      <c r="A81" t="s">
        <v>57</v>
      </c>
      <c r="E81" s="39" t="s">
        <v>1328</v>
      </c>
    </row>
    <row r="82" spans="1:16" ht="12.75">
      <c r="A82" t="s">
        <v>49</v>
      </c>
      <c s="34" t="s">
        <v>119</v>
      </c>
      <c s="34" t="s">
        <v>1329</v>
      </c>
      <c s="35" t="s">
        <v>51</v>
      </c>
      <c s="6" t="s">
        <v>1330</v>
      </c>
      <c s="36" t="s">
        <v>537</v>
      </c>
      <c s="37">
        <v>8</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63.75">
      <c r="A85" t="s">
        <v>57</v>
      </c>
      <c r="E85" s="39" t="s">
        <v>1331</v>
      </c>
    </row>
    <row r="86" spans="1:16" ht="12.75">
      <c r="A86" t="s">
        <v>49</v>
      </c>
      <c s="34" t="s">
        <v>124</v>
      </c>
      <c s="34" t="s">
        <v>1332</v>
      </c>
      <c s="35" t="s">
        <v>51</v>
      </c>
      <c s="6" t="s">
        <v>1333</v>
      </c>
      <c s="36" t="s">
        <v>115</v>
      </c>
      <c s="37">
        <v>0.02</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369.75">
      <c r="A89" t="s">
        <v>57</v>
      </c>
      <c r="E89" s="39" t="s">
        <v>1334</v>
      </c>
    </row>
    <row r="90" spans="1:16" ht="12.75">
      <c r="A90" t="s">
        <v>49</v>
      </c>
      <c s="34" t="s">
        <v>128</v>
      </c>
      <c s="34" t="s">
        <v>1335</v>
      </c>
      <c s="35" t="s">
        <v>51</v>
      </c>
      <c s="6" t="s">
        <v>1336</v>
      </c>
      <c s="36" t="s">
        <v>107</v>
      </c>
      <c s="37">
        <v>1</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1291</v>
      </c>
    </row>
    <row r="94" spans="1:16" ht="12.75">
      <c r="A94" t="s">
        <v>49</v>
      </c>
      <c s="34" t="s">
        <v>132</v>
      </c>
      <c s="34" t="s">
        <v>1337</v>
      </c>
      <c s="35" t="s">
        <v>51</v>
      </c>
      <c s="6" t="s">
        <v>1338</v>
      </c>
      <c s="36" t="s">
        <v>107</v>
      </c>
      <c s="37">
        <v>1</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40.25">
      <c r="A97" t="s">
        <v>57</v>
      </c>
      <c r="E97" s="39" t="s">
        <v>1278</v>
      </c>
    </row>
    <row r="98" spans="1:13" ht="12.75">
      <c r="A98" t="s">
        <v>46</v>
      </c>
      <c r="C98" s="31" t="s">
        <v>27</v>
      </c>
      <c r="E98" s="33" t="s">
        <v>1340</v>
      </c>
      <c r="J98" s="32">
        <f>0</f>
      </c>
      <c s="32">
        <f>0</f>
      </c>
      <c s="32">
        <f>0+L99+L103+L107</f>
      </c>
      <c s="32">
        <f>0+M99+M103+M107</f>
      </c>
    </row>
    <row r="99" spans="1:16" ht="12.75">
      <c r="A99" t="s">
        <v>49</v>
      </c>
      <c s="34" t="s">
        <v>137</v>
      </c>
      <c s="34" t="s">
        <v>1341</v>
      </c>
      <c s="35" t="s">
        <v>51</v>
      </c>
      <c s="6" t="s">
        <v>1342</v>
      </c>
      <c s="36" t="s">
        <v>107</v>
      </c>
      <c s="37">
        <v>4</v>
      </c>
      <c s="36">
        <v>0</v>
      </c>
      <c s="36">
        <f>ROUND(G99*H99,6)</f>
      </c>
      <c r="L99" s="38">
        <v>0</v>
      </c>
      <c s="32">
        <f>ROUND(ROUND(L99,2)*ROUND(G99,3),2)</f>
      </c>
      <c s="36" t="s">
        <v>1274</v>
      </c>
      <c>
        <f>(M99*21)/100</f>
      </c>
      <c t="s">
        <v>27</v>
      </c>
    </row>
    <row r="100" spans="1:5" ht="12.75">
      <c r="A100" s="35" t="s">
        <v>55</v>
      </c>
      <c r="E100" s="39" t="s">
        <v>1013</v>
      </c>
    </row>
    <row r="101" spans="1:5" ht="12.75">
      <c r="A101" s="35" t="s">
        <v>56</v>
      </c>
      <c r="E101" s="40" t="s">
        <v>1014</v>
      </c>
    </row>
    <row r="102" spans="1:5" ht="153">
      <c r="A102" t="s">
        <v>57</v>
      </c>
      <c r="E102" s="39" t="s">
        <v>1343</v>
      </c>
    </row>
    <row r="103" spans="1:16" ht="12.75">
      <c r="A103" t="s">
        <v>49</v>
      </c>
      <c s="34" t="s">
        <v>141</v>
      </c>
      <c s="34" t="s">
        <v>1344</v>
      </c>
      <c s="35" t="s">
        <v>51</v>
      </c>
      <c s="6" t="s">
        <v>1345</v>
      </c>
      <c s="36" t="s">
        <v>1160</v>
      </c>
      <c s="37">
        <v>1</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1347</v>
      </c>
      <c s="35" t="s">
        <v>51</v>
      </c>
      <c s="6" t="s">
        <v>1348</v>
      </c>
      <c s="36" t="s">
        <v>107</v>
      </c>
      <c s="37">
        <v>1</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1014</v>
      </c>
    </row>
    <row r="110" spans="1:5" ht="114.75">
      <c r="A110" t="s">
        <v>57</v>
      </c>
      <c r="E11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1508</v>
      </c>
      <c r="E8" s="30" t="s">
        <v>1507</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6</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6</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4</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25.5">
      <c r="A62" t="s">
        <v>49</v>
      </c>
      <c s="34" t="s">
        <v>95</v>
      </c>
      <c s="34" t="s">
        <v>1393</v>
      </c>
      <c s="35" t="s">
        <v>51</v>
      </c>
      <c s="6" t="s">
        <v>1394</v>
      </c>
      <c s="36" t="s">
        <v>107</v>
      </c>
      <c s="37">
        <v>1</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1395</v>
      </c>
      <c s="35" t="s">
        <v>51</v>
      </c>
      <c s="6" t="s">
        <v>1396</v>
      </c>
      <c s="36" t="s">
        <v>107</v>
      </c>
      <c s="37">
        <v>1</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1409</v>
      </c>
      <c s="35" t="s">
        <v>51</v>
      </c>
      <c s="6" t="s">
        <v>1410</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14.75">
      <c r="A73" t="s">
        <v>57</v>
      </c>
      <c r="E73" s="39" t="s">
        <v>1291</v>
      </c>
    </row>
    <row r="74" spans="1:16" ht="12.75">
      <c r="A74" t="s">
        <v>49</v>
      </c>
      <c s="34" t="s">
        <v>109</v>
      </c>
      <c s="34" t="s">
        <v>1411</v>
      </c>
      <c s="35" t="s">
        <v>51</v>
      </c>
      <c s="6" t="s">
        <v>1412</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1197</v>
      </c>
      <c s="35" t="s">
        <v>51</v>
      </c>
      <c s="6" t="s">
        <v>1198</v>
      </c>
      <c s="36" t="s">
        <v>205</v>
      </c>
      <c s="37">
        <v>1.2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1417</v>
      </c>
      <c s="35" t="s">
        <v>51</v>
      </c>
      <c s="6" t="s">
        <v>1418</v>
      </c>
      <c s="36" t="s">
        <v>205</v>
      </c>
      <c s="37">
        <v>1.2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1419</v>
      </c>
      <c s="35" t="s">
        <v>51</v>
      </c>
      <c s="6" t="s">
        <v>1420</v>
      </c>
      <c s="36" t="s">
        <v>150</v>
      </c>
      <c s="37">
        <v>60</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1421</v>
      </c>
    </row>
    <row r="90" spans="1:16" ht="12.75">
      <c r="A90" t="s">
        <v>49</v>
      </c>
      <c s="34" t="s">
        <v>128</v>
      </c>
      <c s="34" t="s">
        <v>1422</v>
      </c>
      <c s="35" t="s">
        <v>51</v>
      </c>
      <c s="6" t="s">
        <v>1423</v>
      </c>
      <c s="36" t="s">
        <v>150</v>
      </c>
      <c s="37">
        <v>60</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1424</v>
      </c>
    </row>
    <row r="94" spans="1:16" ht="12.75">
      <c r="A94" t="s">
        <v>49</v>
      </c>
      <c s="34" t="s">
        <v>132</v>
      </c>
      <c s="34" t="s">
        <v>1146</v>
      </c>
      <c s="35" t="s">
        <v>51</v>
      </c>
      <c s="6" t="s">
        <v>1147</v>
      </c>
      <c s="36" t="s">
        <v>107</v>
      </c>
      <c s="37">
        <v>1</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02">
      <c r="A97" t="s">
        <v>57</v>
      </c>
      <c r="E97" s="39" t="s">
        <v>1316</v>
      </c>
    </row>
    <row r="98" spans="1:16" ht="12.75">
      <c r="A98" t="s">
        <v>49</v>
      </c>
      <c s="34" t="s">
        <v>137</v>
      </c>
      <c s="34" t="s">
        <v>183</v>
      </c>
      <c s="35" t="s">
        <v>51</v>
      </c>
      <c s="6" t="s">
        <v>184</v>
      </c>
      <c s="36" t="s">
        <v>107</v>
      </c>
      <c s="37">
        <v>10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89.25">
      <c r="A101" t="s">
        <v>57</v>
      </c>
      <c r="E101" s="39" t="s">
        <v>1317</v>
      </c>
    </row>
    <row r="102" spans="1:16" ht="25.5">
      <c r="A102" t="s">
        <v>49</v>
      </c>
      <c s="34" t="s">
        <v>141</v>
      </c>
      <c s="34" t="s">
        <v>1509</v>
      </c>
      <c s="35" t="s">
        <v>51</v>
      </c>
      <c s="6" t="s">
        <v>1510</v>
      </c>
      <c s="36" t="s">
        <v>150</v>
      </c>
      <c s="37">
        <v>15</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27.5">
      <c r="A105" t="s">
        <v>57</v>
      </c>
      <c r="E105" s="39" t="s">
        <v>1511</v>
      </c>
    </row>
    <row r="106" spans="1:16" ht="12.75">
      <c r="A106" t="s">
        <v>49</v>
      </c>
      <c s="34" t="s">
        <v>147</v>
      </c>
      <c s="34" t="s">
        <v>1425</v>
      </c>
      <c s="35" t="s">
        <v>51</v>
      </c>
      <c s="6" t="s">
        <v>1426</v>
      </c>
      <c s="36" t="s">
        <v>107</v>
      </c>
      <c s="37">
        <v>1</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38.25">
      <c r="A109" t="s">
        <v>57</v>
      </c>
      <c r="E109" s="39" t="s">
        <v>196</v>
      </c>
    </row>
    <row r="110" spans="1:16" ht="25.5">
      <c r="A110" t="s">
        <v>49</v>
      </c>
      <c s="34" t="s">
        <v>154</v>
      </c>
      <c s="34" t="s">
        <v>1427</v>
      </c>
      <c s="35" t="s">
        <v>51</v>
      </c>
      <c s="6" t="s">
        <v>1428</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40.25">
      <c r="A113" t="s">
        <v>57</v>
      </c>
      <c r="E113" s="39" t="s">
        <v>1278</v>
      </c>
    </row>
    <row r="114" spans="1:16" ht="12.75">
      <c r="A114" t="s">
        <v>49</v>
      </c>
      <c s="34" t="s">
        <v>158</v>
      </c>
      <c s="34" t="s">
        <v>1429</v>
      </c>
      <c s="35" t="s">
        <v>51</v>
      </c>
      <c s="6" t="s">
        <v>1430</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40.25">
      <c r="A117" t="s">
        <v>57</v>
      </c>
      <c r="E117" s="39" t="s">
        <v>1278</v>
      </c>
    </row>
    <row r="118" spans="1:16" ht="12.75">
      <c r="A118" t="s">
        <v>49</v>
      </c>
      <c s="34" t="s">
        <v>162</v>
      </c>
      <c s="34" t="s">
        <v>1431</v>
      </c>
      <c s="35" t="s">
        <v>51</v>
      </c>
      <c s="6" t="s">
        <v>1432</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14.75">
      <c r="A121" t="s">
        <v>57</v>
      </c>
      <c r="E121" s="39" t="s">
        <v>1291</v>
      </c>
    </row>
    <row r="122" spans="1:16" ht="12.75">
      <c r="A122" t="s">
        <v>49</v>
      </c>
      <c s="34" t="s">
        <v>166</v>
      </c>
      <c s="34" t="s">
        <v>1433</v>
      </c>
      <c s="35" t="s">
        <v>51</v>
      </c>
      <c s="6" t="s">
        <v>1434</v>
      </c>
      <c s="36" t="s">
        <v>537</v>
      </c>
      <c s="37">
        <v>8</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14.75">
      <c r="A125" t="s">
        <v>57</v>
      </c>
      <c r="E125" s="39" t="s">
        <v>1435</v>
      </c>
    </row>
    <row r="126" spans="1:16" ht="25.5">
      <c r="A126" t="s">
        <v>49</v>
      </c>
      <c s="34" t="s">
        <v>170</v>
      </c>
      <c s="34" t="s">
        <v>1436</v>
      </c>
      <c s="35" t="s">
        <v>51</v>
      </c>
      <c s="6" t="s">
        <v>1437</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65.75">
      <c r="A129" t="s">
        <v>57</v>
      </c>
      <c r="E129" s="39" t="s">
        <v>1438</v>
      </c>
    </row>
    <row r="130" spans="1:16" ht="12.75">
      <c r="A130" t="s">
        <v>49</v>
      </c>
      <c s="34" t="s">
        <v>174</v>
      </c>
      <c s="34" t="s">
        <v>1401</v>
      </c>
      <c s="35" t="s">
        <v>51</v>
      </c>
      <c s="6" t="s">
        <v>1402</v>
      </c>
      <c s="36" t="s">
        <v>107</v>
      </c>
      <c s="37">
        <v>3</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78.5">
      <c r="A133" t="s">
        <v>57</v>
      </c>
      <c r="E133" s="39" t="s">
        <v>1363</v>
      </c>
    </row>
    <row r="134" spans="1:16" ht="12.75">
      <c r="A134" t="s">
        <v>49</v>
      </c>
      <c s="34" t="s">
        <v>178</v>
      </c>
      <c s="34" t="s">
        <v>1403</v>
      </c>
      <c s="35" t="s">
        <v>51</v>
      </c>
      <c s="6" t="s">
        <v>1404</v>
      </c>
      <c s="36" t="s">
        <v>107</v>
      </c>
      <c s="37">
        <v>3</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27.5">
      <c r="A137" t="s">
        <v>57</v>
      </c>
      <c r="E137" s="39" t="s">
        <v>1304</v>
      </c>
    </row>
    <row r="138" spans="1:16" ht="12.75">
      <c r="A138" t="s">
        <v>49</v>
      </c>
      <c s="34" t="s">
        <v>182</v>
      </c>
      <c s="34" t="s">
        <v>1439</v>
      </c>
      <c s="35" t="s">
        <v>51</v>
      </c>
      <c s="6" t="s">
        <v>1440</v>
      </c>
      <c s="36" t="s">
        <v>107</v>
      </c>
      <c s="37">
        <v>3</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78.5">
      <c r="A141" t="s">
        <v>57</v>
      </c>
      <c r="E141" s="39" t="s">
        <v>1363</v>
      </c>
    </row>
    <row r="142" spans="1:16" ht="12.75">
      <c r="A142" t="s">
        <v>49</v>
      </c>
      <c s="34" t="s">
        <v>186</v>
      </c>
      <c s="34" t="s">
        <v>1441</v>
      </c>
      <c s="35" t="s">
        <v>51</v>
      </c>
      <c s="6" t="s">
        <v>1442</v>
      </c>
      <c s="36" t="s">
        <v>107</v>
      </c>
      <c s="37">
        <v>3</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27.5">
      <c r="A145" t="s">
        <v>57</v>
      </c>
      <c r="E145" s="39" t="s">
        <v>1304</v>
      </c>
    </row>
    <row r="146" spans="1:16" ht="12.75">
      <c r="A146" t="s">
        <v>49</v>
      </c>
      <c s="34" t="s">
        <v>190</v>
      </c>
      <c s="34" t="s">
        <v>1443</v>
      </c>
      <c s="35" t="s">
        <v>51</v>
      </c>
      <c s="6" t="s">
        <v>1444</v>
      </c>
      <c s="36" t="s">
        <v>107</v>
      </c>
      <c s="37">
        <v>3</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78.5">
      <c r="A149" t="s">
        <v>57</v>
      </c>
      <c r="E149" s="39" t="s">
        <v>1363</v>
      </c>
    </row>
    <row r="150" spans="1:16" ht="12.75">
      <c r="A150" t="s">
        <v>49</v>
      </c>
      <c s="34" t="s">
        <v>193</v>
      </c>
      <c s="34" t="s">
        <v>1373</v>
      </c>
      <c s="35" t="s">
        <v>51</v>
      </c>
      <c s="6" t="s">
        <v>1374</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78.5">
      <c r="A153" t="s">
        <v>57</v>
      </c>
      <c r="E153" s="39" t="s">
        <v>1363</v>
      </c>
    </row>
    <row r="154" spans="1:16" ht="12.75">
      <c r="A154" t="s">
        <v>49</v>
      </c>
      <c s="34" t="s">
        <v>197</v>
      </c>
      <c s="34" t="s">
        <v>1375</v>
      </c>
      <c s="35" t="s">
        <v>51</v>
      </c>
      <c s="6" t="s">
        <v>1376</v>
      </c>
      <c s="36" t="s">
        <v>107</v>
      </c>
      <c s="37">
        <v>1</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127.5">
      <c r="A157" t="s">
        <v>57</v>
      </c>
      <c r="E157" s="39" t="s">
        <v>1304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1514</v>
      </c>
      <c r="E8" s="30" t="s">
        <v>1513</v>
      </c>
      <c r="J8" s="29">
        <f>0+J9+J166</f>
      </c>
      <c s="29">
        <f>0+K9+K166</f>
      </c>
      <c s="29">
        <f>0+L9+L166</f>
      </c>
      <c s="29">
        <f>0+M9+M166</f>
      </c>
    </row>
    <row r="9" spans="1:13" ht="12.75">
      <c r="A9" t="s">
        <v>46</v>
      </c>
      <c r="C9" s="31" t="s">
        <v>47</v>
      </c>
      <c r="E9" s="33" t="s">
        <v>1271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49</v>
      </c>
      <c s="34" t="s">
        <v>47</v>
      </c>
      <c s="34" t="s">
        <v>1272</v>
      </c>
      <c s="35" t="s">
        <v>51</v>
      </c>
      <c s="6" t="s">
        <v>1273</v>
      </c>
      <c s="36" t="s">
        <v>107</v>
      </c>
      <c s="37">
        <v>12</v>
      </c>
      <c s="36">
        <v>0</v>
      </c>
      <c s="36">
        <f>ROUND(G10*H10,6)</f>
      </c>
      <c r="L10" s="38">
        <v>0</v>
      </c>
      <c s="32">
        <f>ROUND(ROUND(L10,2)*ROUND(G10,3),2)</f>
      </c>
      <c s="36" t="s">
        <v>1274</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12</v>
      </c>
      <c s="36">
        <v>0</v>
      </c>
      <c s="36">
        <f>ROUND(G14*H14,6)</f>
      </c>
      <c r="L14" s="38">
        <v>0</v>
      </c>
      <c s="32">
        <f>ROUND(ROUND(L14,2)*ROUND(G14,3),2)</f>
      </c>
      <c s="36" t="s">
        <v>1274</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12</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1459</v>
      </c>
      <c s="35" t="s">
        <v>51</v>
      </c>
      <c s="6" t="s">
        <v>1460</v>
      </c>
      <c s="36" t="s">
        <v>107</v>
      </c>
      <c s="37">
        <v>8</v>
      </c>
      <c s="36">
        <v>0</v>
      </c>
      <c s="36">
        <f>ROUND(G22*H22,6)</f>
      </c>
      <c r="L22" s="38">
        <v>0</v>
      </c>
      <c s="32">
        <f>ROUND(ROUND(L22,2)*ROUND(G22,3),2)</f>
      </c>
      <c s="36" t="s">
        <v>1274</v>
      </c>
      <c>
        <f>(M22*21)/100</f>
      </c>
      <c t="s">
        <v>27</v>
      </c>
    </row>
    <row r="23" spans="1:5" ht="12.75">
      <c r="A23" s="35" t="s">
        <v>55</v>
      </c>
      <c r="E23" s="39" t="s">
        <v>1013</v>
      </c>
    </row>
    <row r="24" spans="1:5" ht="12.75">
      <c r="A24" s="35" t="s">
        <v>56</v>
      </c>
      <c r="E24" s="40" t="s">
        <v>1014</v>
      </c>
    </row>
    <row r="25" spans="1:5" ht="191.25">
      <c r="A25" t="s">
        <v>57</v>
      </c>
      <c r="E25" s="39" t="s">
        <v>1275</v>
      </c>
    </row>
    <row r="26" spans="1:16" ht="12.75">
      <c r="A26" t="s">
        <v>49</v>
      </c>
      <c s="34" t="s">
        <v>66</v>
      </c>
      <c s="34" t="s">
        <v>1461</v>
      </c>
      <c s="35" t="s">
        <v>51</v>
      </c>
      <c s="6" t="s">
        <v>1462</v>
      </c>
      <c s="36" t="s">
        <v>107</v>
      </c>
      <c s="37">
        <v>8</v>
      </c>
      <c s="36">
        <v>0</v>
      </c>
      <c s="36">
        <f>ROUND(G26*H26,6)</f>
      </c>
      <c r="L26" s="38">
        <v>0</v>
      </c>
      <c s="32">
        <f>ROUND(ROUND(L26,2)*ROUND(G26,3),2)</f>
      </c>
      <c s="36" t="s">
        <v>1274</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1463</v>
      </c>
      <c s="35" t="s">
        <v>51</v>
      </c>
      <c s="6" t="s">
        <v>1464</v>
      </c>
      <c s="36" t="s">
        <v>107</v>
      </c>
      <c s="37">
        <v>8</v>
      </c>
      <c s="36">
        <v>0</v>
      </c>
      <c s="36">
        <f>ROUND(G30*H30,6)</f>
      </c>
      <c r="L30" s="38">
        <v>0</v>
      </c>
      <c s="32">
        <f>ROUND(ROUND(L30,2)*ROUND(G30,3),2)</f>
      </c>
      <c s="36" t="s">
        <v>1274</v>
      </c>
      <c>
        <f>(M30*21)/100</f>
      </c>
      <c t="s">
        <v>27</v>
      </c>
    </row>
    <row r="31" spans="1:5" ht="12.75">
      <c r="A31" s="35" t="s">
        <v>55</v>
      </c>
      <c r="E31" s="39" t="s">
        <v>1013</v>
      </c>
    </row>
    <row r="32" spans="1:5" ht="12.75">
      <c r="A32" s="35" t="s">
        <v>56</v>
      </c>
      <c r="E32" s="40" t="s">
        <v>1014</v>
      </c>
    </row>
    <row r="33" spans="1:5" ht="140.25">
      <c r="A33" t="s">
        <v>57</v>
      </c>
      <c r="E33" s="39" t="s">
        <v>1278</v>
      </c>
    </row>
    <row r="34" spans="1:16" ht="12.75">
      <c r="A34" t="s">
        <v>49</v>
      </c>
      <c s="34" t="s">
        <v>72</v>
      </c>
      <c s="34" t="s">
        <v>1283</v>
      </c>
      <c s="35" t="s">
        <v>51</v>
      </c>
      <c s="6" t="s">
        <v>1284</v>
      </c>
      <c s="36" t="s">
        <v>107</v>
      </c>
      <c s="37">
        <v>20</v>
      </c>
      <c s="36">
        <v>0</v>
      </c>
      <c s="36">
        <f>ROUND(G34*H34,6)</f>
      </c>
      <c r="L34" s="38">
        <v>0</v>
      </c>
      <c s="32">
        <f>ROUND(ROUND(L34,2)*ROUND(G34,3),2)</f>
      </c>
      <c s="36" t="s">
        <v>1274</v>
      </c>
      <c>
        <f>(M34*21)/100</f>
      </c>
      <c t="s">
        <v>27</v>
      </c>
    </row>
    <row r="35" spans="1:5" ht="12.75">
      <c r="A35" s="35" t="s">
        <v>55</v>
      </c>
      <c r="E35" s="39" t="s">
        <v>1013</v>
      </c>
    </row>
    <row r="36" spans="1:5" ht="12.75">
      <c r="A36" s="35" t="s">
        <v>56</v>
      </c>
      <c r="E36" s="40" t="s">
        <v>1014</v>
      </c>
    </row>
    <row r="37" spans="1:5" ht="76.5">
      <c r="A37" t="s">
        <v>57</v>
      </c>
      <c r="E37" s="39" t="s">
        <v>1285</v>
      </c>
    </row>
    <row r="38" spans="1:16" ht="12.75">
      <c r="A38" t="s">
        <v>49</v>
      </c>
      <c s="34" t="s">
        <v>75</v>
      </c>
      <c s="34" t="s">
        <v>1286</v>
      </c>
      <c s="35" t="s">
        <v>51</v>
      </c>
      <c s="6" t="s">
        <v>1287</v>
      </c>
      <c s="36" t="s">
        <v>107</v>
      </c>
      <c s="37">
        <v>20</v>
      </c>
      <c s="36">
        <v>0</v>
      </c>
      <c s="36">
        <f>ROUND(G38*H38,6)</f>
      </c>
      <c r="L38" s="38">
        <v>0</v>
      </c>
      <c s="32">
        <f>ROUND(ROUND(L38,2)*ROUND(G38,3),2)</f>
      </c>
      <c s="36" t="s">
        <v>1274</v>
      </c>
      <c>
        <f>(M38*21)/100</f>
      </c>
      <c t="s">
        <v>27</v>
      </c>
    </row>
    <row r="39" spans="1:5" ht="12.75">
      <c r="A39" s="35" t="s">
        <v>55</v>
      </c>
      <c r="E39" s="39" t="s">
        <v>1013</v>
      </c>
    </row>
    <row r="40" spans="1:5" ht="12.75">
      <c r="A40" s="35" t="s">
        <v>56</v>
      </c>
      <c r="E40" s="40" t="s">
        <v>1014</v>
      </c>
    </row>
    <row r="41" spans="1:5" ht="63.75">
      <c r="A41" t="s">
        <v>57</v>
      </c>
      <c r="E41" s="39" t="s">
        <v>1288</v>
      </c>
    </row>
    <row r="42" spans="1:16" ht="12.75">
      <c r="A42" t="s">
        <v>49</v>
      </c>
      <c s="34" t="s">
        <v>78</v>
      </c>
      <c s="34" t="s">
        <v>1289</v>
      </c>
      <c s="35" t="s">
        <v>51</v>
      </c>
      <c s="6" t="s">
        <v>1290</v>
      </c>
      <c s="36" t="s">
        <v>107</v>
      </c>
      <c s="37">
        <v>20</v>
      </c>
      <c s="36">
        <v>0</v>
      </c>
      <c s="36">
        <f>ROUND(G42*H42,6)</f>
      </c>
      <c r="L42" s="38">
        <v>0</v>
      </c>
      <c s="32">
        <f>ROUND(ROUND(L42,2)*ROUND(G42,3),2)</f>
      </c>
      <c s="36" t="s">
        <v>1274</v>
      </c>
      <c>
        <f>(M42*21)/100</f>
      </c>
      <c t="s">
        <v>27</v>
      </c>
    </row>
    <row r="43" spans="1:5" ht="12.75">
      <c r="A43" s="35" t="s">
        <v>55</v>
      </c>
      <c r="E43" s="39" t="s">
        <v>1013</v>
      </c>
    </row>
    <row r="44" spans="1:5" ht="12.75">
      <c r="A44" s="35" t="s">
        <v>56</v>
      </c>
      <c r="E44" s="40" t="s">
        <v>1014</v>
      </c>
    </row>
    <row r="45" spans="1:5" ht="114.75">
      <c r="A45" t="s">
        <v>57</v>
      </c>
      <c r="E45" s="39" t="s">
        <v>1291</v>
      </c>
    </row>
    <row r="46" spans="1:16" ht="12.75">
      <c r="A46" t="s">
        <v>49</v>
      </c>
      <c s="34" t="s">
        <v>81</v>
      </c>
      <c s="34" t="s">
        <v>1292</v>
      </c>
      <c s="35" t="s">
        <v>51</v>
      </c>
      <c s="6" t="s">
        <v>1293</v>
      </c>
      <c s="36" t="s">
        <v>107</v>
      </c>
      <c s="37">
        <v>20</v>
      </c>
      <c s="36">
        <v>0</v>
      </c>
      <c s="36">
        <f>ROUND(G46*H46,6)</f>
      </c>
      <c r="L46" s="38">
        <v>0</v>
      </c>
      <c s="32">
        <f>ROUND(ROUND(L46,2)*ROUND(G46,3),2)</f>
      </c>
      <c s="36" t="s">
        <v>1274</v>
      </c>
      <c>
        <f>(M46*21)/100</f>
      </c>
      <c t="s">
        <v>27</v>
      </c>
    </row>
    <row r="47" spans="1:5" ht="12.75">
      <c r="A47" s="35" t="s">
        <v>55</v>
      </c>
      <c r="E47" s="39" t="s">
        <v>1013</v>
      </c>
    </row>
    <row r="48" spans="1:5" ht="12.75">
      <c r="A48" s="35" t="s">
        <v>56</v>
      </c>
      <c r="E48" s="40" t="s">
        <v>1014</v>
      </c>
    </row>
    <row r="49" spans="1:5" ht="140.25">
      <c r="A49" t="s">
        <v>57</v>
      </c>
      <c r="E49" s="39" t="s">
        <v>1278</v>
      </c>
    </row>
    <row r="50" spans="1:16" ht="25.5">
      <c r="A50" t="s">
        <v>49</v>
      </c>
      <c s="34" t="s">
        <v>84</v>
      </c>
      <c s="34" t="s">
        <v>1465</v>
      </c>
      <c s="35" t="s">
        <v>51</v>
      </c>
      <c s="6" t="s">
        <v>1466</v>
      </c>
      <c s="36" t="s">
        <v>107</v>
      </c>
      <c s="37">
        <v>1</v>
      </c>
      <c s="36">
        <v>0</v>
      </c>
      <c s="36">
        <f>ROUND(G50*H50,6)</f>
      </c>
      <c r="L50" s="38">
        <v>0</v>
      </c>
      <c s="32">
        <f>ROUND(ROUND(L50,2)*ROUND(G50,3),2)</f>
      </c>
      <c s="36" t="s">
        <v>1274</v>
      </c>
      <c>
        <f>(M50*21)/100</f>
      </c>
      <c t="s">
        <v>27</v>
      </c>
    </row>
    <row r="51" spans="1:5" ht="12.75">
      <c r="A51" s="35" t="s">
        <v>55</v>
      </c>
      <c r="E51" s="39" t="s">
        <v>1013</v>
      </c>
    </row>
    <row r="52" spans="1:5" ht="12.75">
      <c r="A52" s="35" t="s">
        <v>56</v>
      </c>
      <c r="E52" s="40" t="s">
        <v>1014</v>
      </c>
    </row>
    <row r="53" spans="1:5" ht="191.25">
      <c r="A53" t="s">
        <v>57</v>
      </c>
      <c r="E53" s="39" t="s">
        <v>1275</v>
      </c>
    </row>
    <row r="54" spans="1:16" ht="12.75">
      <c r="A54" t="s">
        <v>49</v>
      </c>
      <c s="34" t="s">
        <v>87</v>
      </c>
      <c s="34" t="s">
        <v>1296</v>
      </c>
      <c s="35" t="s">
        <v>51</v>
      </c>
      <c s="6" t="s">
        <v>1297</v>
      </c>
      <c s="36" t="s">
        <v>107</v>
      </c>
      <c s="37">
        <v>1</v>
      </c>
      <c s="36">
        <v>0</v>
      </c>
      <c s="36">
        <f>ROUND(G54*H54,6)</f>
      </c>
      <c r="L54" s="38">
        <v>0</v>
      </c>
      <c s="32">
        <f>ROUND(ROUND(L54,2)*ROUND(G54,3),2)</f>
      </c>
      <c s="36" t="s">
        <v>1274</v>
      </c>
      <c>
        <f>(M54*21)/100</f>
      </c>
      <c t="s">
        <v>27</v>
      </c>
    </row>
    <row r="55" spans="1:5" ht="12.75">
      <c r="A55" s="35" t="s">
        <v>55</v>
      </c>
      <c r="E55" s="39" t="s">
        <v>1013</v>
      </c>
    </row>
    <row r="56" spans="1:5" ht="12.75">
      <c r="A56" s="35" t="s">
        <v>56</v>
      </c>
      <c r="E56" s="40" t="s">
        <v>1014</v>
      </c>
    </row>
    <row r="57" spans="1:5" ht="140.25">
      <c r="A57" t="s">
        <v>57</v>
      </c>
      <c r="E57" s="39" t="s">
        <v>1278</v>
      </c>
    </row>
    <row r="58" spans="1:16" ht="12.75">
      <c r="A58" t="s">
        <v>49</v>
      </c>
      <c s="34" t="s">
        <v>90</v>
      </c>
      <c s="34" t="s">
        <v>1298</v>
      </c>
      <c s="35" t="s">
        <v>51</v>
      </c>
      <c s="6" t="s">
        <v>1299</v>
      </c>
      <c s="36" t="s">
        <v>107</v>
      </c>
      <c s="37">
        <v>20</v>
      </c>
      <c s="36">
        <v>0</v>
      </c>
      <c s="36">
        <f>ROUND(G58*H58,6)</f>
      </c>
      <c r="L58" s="38">
        <v>0</v>
      </c>
      <c s="32">
        <f>ROUND(ROUND(L58,2)*ROUND(G58,3),2)</f>
      </c>
      <c s="36" t="s">
        <v>1274</v>
      </c>
      <c>
        <f>(M58*21)/100</f>
      </c>
      <c t="s">
        <v>27</v>
      </c>
    </row>
    <row r="59" spans="1:5" ht="12.75">
      <c r="A59" s="35" t="s">
        <v>55</v>
      </c>
      <c r="E59" s="39" t="s">
        <v>1013</v>
      </c>
    </row>
    <row r="60" spans="1:5" ht="12.75">
      <c r="A60" s="35" t="s">
        <v>56</v>
      </c>
      <c r="E60" s="40" t="s">
        <v>1014</v>
      </c>
    </row>
    <row r="61" spans="1:5" ht="127.5">
      <c r="A61" t="s">
        <v>57</v>
      </c>
      <c r="E61" s="39" t="s">
        <v>1300</v>
      </c>
    </row>
    <row r="62" spans="1:16" ht="12.75">
      <c r="A62" t="s">
        <v>49</v>
      </c>
      <c s="34" t="s">
        <v>95</v>
      </c>
      <c s="34" t="s">
        <v>1087</v>
      </c>
      <c s="35" t="s">
        <v>51</v>
      </c>
      <c s="6" t="s">
        <v>1175</v>
      </c>
      <c s="36" t="s">
        <v>107</v>
      </c>
      <c s="37">
        <v>26</v>
      </c>
      <c s="36">
        <v>0</v>
      </c>
      <c s="36">
        <f>ROUND(G62*H62,6)</f>
      </c>
      <c r="L62" s="38">
        <v>0</v>
      </c>
      <c s="32">
        <f>ROUND(ROUND(L62,2)*ROUND(G62,3),2)</f>
      </c>
      <c s="36" t="s">
        <v>1274</v>
      </c>
      <c>
        <f>(M62*21)/100</f>
      </c>
      <c t="s">
        <v>27</v>
      </c>
    </row>
    <row r="63" spans="1:5" ht="12.75">
      <c r="A63" s="35" t="s">
        <v>55</v>
      </c>
      <c r="E63" s="39" t="s">
        <v>1013</v>
      </c>
    </row>
    <row r="64" spans="1:5" ht="12.75">
      <c r="A64" s="35" t="s">
        <v>56</v>
      </c>
      <c r="E64" s="40" t="s">
        <v>1014</v>
      </c>
    </row>
    <row r="65" spans="1:5" ht="165.75">
      <c r="A65" t="s">
        <v>57</v>
      </c>
      <c r="E65" s="39" t="s">
        <v>1301</v>
      </c>
    </row>
    <row r="66" spans="1:16" ht="12.75">
      <c r="A66" t="s">
        <v>49</v>
      </c>
      <c s="34" t="s">
        <v>100</v>
      </c>
      <c s="34" t="s">
        <v>1302</v>
      </c>
      <c s="35" t="s">
        <v>51</v>
      </c>
      <c s="6" t="s">
        <v>1303</v>
      </c>
      <c s="36" t="s">
        <v>107</v>
      </c>
      <c s="37">
        <v>26</v>
      </c>
      <c s="36">
        <v>0</v>
      </c>
      <c s="36">
        <f>ROUND(G66*H66,6)</f>
      </c>
      <c r="L66" s="38">
        <v>0</v>
      </c>
      <c s="32">
        <f>ROUND(ROUND(L66,2)*ROUND(G66,3),2)</f>
      </c>
      <c s="36" t="s">
        <v>1274</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1308</v>
      </c>
      <c s="35" t="s">
        <v>51</v>
      </c>
      <c s="6" t="s">
        <v>1309</v>
      </c>
      <c s="36" t="s">
        <v>205</v>
      </c>
      <c s="37">
        <v>2.4</v>
      </c>
      <c s="36">
        <v>0</v>
      </c>
      <c s="36">
        <f>ROUND(G70*H70,6)</f>
      </c>
      <c r="L70" s="38">
        <v>0</v>
      </c>
      <c s="32">
        <f>ROUND(ROUND(L70,2)*ROUND(G70,3),2)</f>
      </c>
      <c s="36" t="s">
        <v>1274</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1311</v>
      </c>
      <c s="35" t="s">
        <v>51</v>
      </c>
      <c s="6" t="s">
        <v>1312</v>
      </c>
      <c s="36" t="s">
        <v>205</v>
      </c>
      <c s="37">
        <v>2.4</v>
      </c>
      <c s="36">
        <v>0</v>
      </c>
      <c s="36">
        <f>ROUND(G74*H74,6)</f>
      </c>
      <c r="L74" s="38">
        <v>0</v>
      </c>
      <c s="32">
        <f>ROUND(ROUND(L74,2)*ROUND(G74,3),2)</f>
      </c>
      <c s="36" t="s">
        <v>1274</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1041</v>
      </c>
      <c s="35" t="s">
        <v>51</v>
      </c>
      <c s="6" t="s">
        <v>1042</v>
      </c>
      <c s="36" t="s">
        <v>1043</v>
      </c>
      <c s="37">
        <v>3.92</v>
      </c>
      <c s="36">
        <v>0</v>
      </c>
      <c s="36">
        <f>ROUND(G78*H78,6)</f>
      </c>
      <c r="L78" s="38">
        <v>0</v>
      </c>
      <c s="32">
        <f>ROUND(ROUND(L78,2)*ROUND(G78,3),2)</f>
      </c>
      <c s="36" t="s">
        <v>1274</v>
      </c>
      <c>
        <f>(M78*21)/100</f>
      </c>
      <c t="s">
        <v>27</v>
      </c>
    </row>
    <row r="79" spans="1:5" ht="12.75">
      <c r="A79" s="35" t="s">
        <v>55</v>
      </c>
      <c r="E79" s="39" t="s">
        <v>1467</v>
      </c>
    </row>
    <row r="80" spans="1:5" ht="12.75">
      <c r="A80" s="35" t="s">
        <v>56</v>
      </c>
      <c r="E80" s="40" t="s">
        <v>1515</v>
      </c>
    </row>
    <row r="81" spans="1:5" ht="153">
      <c r="A81" t="s">
        <v>57</v>
      </c>
      <c r="E81" s="39" t="s">
        <v>1306</v>
      </c>
    </row>
    <row r="82" spans="1:16" ht="12.75">
      <c r="A82" t="s">
        <v>49</v>
      </c>
      <c s="34" t="s">
        <v>119</v>
      </c>
      <c s="34" t="s">
        <v>1469</v>
      </c>
      <c s="35" t="s">
        <v>51</v>
      </c>
      <c s="6" t="s">
        <v>1470</v>
      </c>
      <c s="36" t="s">
        <v>150</v>
      </c>
      <c s="37">
        <v>980</v>
      </c>
      <c s="36">
        <v>0</v>
      </c>
      <c s="36">
        <f>ROUND(G82*H82,6)</f>
      </c>
      <c r="L82" s="38">
        <v>0</v>
      </c>
      <c s="32">
        <f>ROUND(ROUND(L82,2)*ROUND(G82,3),2)</f>
      </c>
      <c s="36" t="s">
        <v>1274</v>
      </c>
      <c>
        <f>(M82*21)/100</f>
      </c>
      <c t="s">
        <v>27</v>
      </c>
    </row>
    <row r="83" spans="1:5" ht="12.75">
      <c r="A83" s="35" t="s">
        <v>55</v>
      </c>
      <c r="E83" s="39" t="s">
        <v>1013</v>
      </c>
    </row>
    <row r="84" spans="1:5" ht="12.75">
      <c r="A84" s="35" t="s">
        <v>56</v>
      </c>
      <c r="E84" s="40" t="s">
        <v>1014</v>
      </c>
    </row>
    <row r="85" spans="1:5" ht="153">
      <c r="A85" t="s">
        <v>57</v>
      </c>
      <c r="E85" s="39" t="s">
        <v>1306</v>
      </c>
    </row>
    <row r="86" spans="1:16" ht="12.75">
      <c r="A86" t="s">
        <v>49</v>
      </c>
      <c s="34" t="s">
        <v>124</v>
      </c>
      <c s="34" t="s">
        <v>1048</v>
      </c>
      <c s="35" t="s">
        <v>51</v>
      </c>
      <c s="6" t="s">
        <v>1049</v>
      </c>
      <c s="36" t="s">
        <v>150</v>
      </c>
      <c s="37">
        <v>700</v>
      </c>
      <c s="36">
        <v>0</v>
      </c>
      <c s="36">
        <f>ROUND(G86*H86,6)</f>
      </c>
      <c r="L86" s="38">
        <v>0</v>
      </c>
      <c s="32">
        <f>ROUND(ROUND(L86,2)*ROUND(G86,3),2)</f>
      </c>
      <c s="36" t="s">
        <v>1274</v>
      </c>
      <c>
        <f>(M86*21)/100</f>
      </c>
      <c t="s">
        <v>27</v>
      </c>
    </row>
    <row r="87" spans="1:5" ht="12.75">
      <c r="A87" s="35" t="s">
        <v>55</v>
      </c>
      <c r="E87" s="39" t="s">
        <v>1013</v>
      </c>
    </row>
    <row r="88" spans="1:5" ht="12.75">
      <c r="A88" s="35" t="s">
        <v>56</v>
      </c>
      <c r="E88" s="40" t="s">
        <v>1014</v>
      </c>
    </row>
    <row r="89" spans="1:5" ht="153">
      <c r="A89" t="s">
        <v>57</v>
      </c>
      <c r="E89" s="39" t="s">
        <v>1307</v>
      </c>
    </row>
    <row r="90" spans="1:16" ht="12.75">
      <c r="A90" t="s">
        <v>49</v>
      </c>
      <c s="34" t="s">
        <v>128</v>
      </c>
      <c s="34" t="s">
        <v>1471</v>
      </c>
      <c s="35" t="s">
        <v>51</v>
      </c>
      <c s="6" t="s">
        <v>1472</v>
      </c>
      <c s="36" t="s">
        <v>150</v>
      </c>
      <c s="37">
        <v>700</v>
      </c>
      <c s="36">
        <v>0</v>
      </c>
      <c s="36">
        <f>ROUND(G90*H90,6)</f>
      </c>
      <c r="L90" s="38">
        <v>0</v>
      </c>
      <c s="32">
        <f>ROUND(ROUND(L90,2)*ROUND(G90,3),2)</f>
      </c>
      <c s="36" t="s">
        <v>1274</v>
      </c>
      <c>
        <f>(M90*21)/100</f>
      </c>
      <c t="s">
        <v>27</v>
      </c>
    </row>
    <row r="91" spans="1:5" ht="12.75">
      <c r="A91" s="35" t="s">
        <v>55</v>
      </c>
      <c r="E91" s="39" t="s">
        <v>1013</v>
      </c>
    </row>
    <row r="92" spans="1:5" ht="12.75">
      <c r="A92" s="35" t="s">
        <v>56</v>
      </c>
      <c r="E92" s="40" t="s">
        <v>1014</v>
      </c>
    </row>
    <row r="93" spans="1:5" ht="114.75">
      <c r="A93" t="s">
        <v>57</v>
      </c>
      <c r="E93" s="39" t="s">
        <v>1473</v>
      </c>
    </row>
    <row r="94" spans="1:16" ht="12.75">
      <c r="A94" t="s">
        <v>49</v>
      </c>
      <c s="34" t="s">
        <v>132</v>
      </c>
      <c s="34" t="s">
        <v>1314</v>
      </c>
      <c s="35" t="s">
        <v>47</v>
      </c>
      <c s="6" t="s">
        <v>1315</v>
      </c>
      <c s="36" t="s">
        <v>107</v>
      </c>
      <c s="37">
        <v>27</v>
      </c>
      <c s="36">
        <v>0</v>
      </c>
      <c s="36">
        <f>ROUND(G94*H94,6)</f>
      </c>
      <c r="L94" s="38">
        <v>0</v>
      </c>
      <c s="32">
        <f>ROUND(ROUND(L94,2)*ROUND(G94,3),2)</f>
      </c>
      <c s="36" t="s">
        <v>1274</v>
      </c>
      <c>
        <f>(M94*21)/100</f>
      </c>
      <c t="s">
        <v>27</v>
      </c>
    </row>
    <row r="95" spans="1:5" ht="12.75">
      <c r="A95" s="35" t="s">
        <v>55</v>
      </c>
      <c r="E95" s="39" t="s">
        <v>1013</v>
      </c>
    </row>
    <row r="96" spans="1:5" ht="12.75">
      <c r="A96" s="35" t="s">
        <v>56</v>
      </c>
      <c r="E96" s="40" t="s">
        <v>1014</v>
      </c>
    </row>
    <row r="97" spans="1:5" ht="191.25">
      <c r="A97" t="s">
        <v>57</v>
      </c>
      <c r="E97" s="39" t="s">
        <v>1275</v>
      </c>
    </row>
    <row r="98" spans="1:16" ht="12.75">
      <c r="A98" t="s">
        <v>49</v>
      </c>
      <c s="34" t="s">
        <v>137</v>
      </c>
      <c s="34" t="s">
        <v>1146</v>
      </c>
      <c s="35" t="s">
        <v>51</v>
      </c>
      <c s="6" t="s">
        <v>1147</v>
      </c>
      <c s="36" t="s">
        <v>107</v>
      </c>
      <c s="37">
        <v>2</v>
      </c>
      <c s="36">
        <v>0</v>
      </c>
      <c s="36">
        <f>ROUND(G98*H98,6)</f>
      </c>
      <c r="L98" s="38">
        <v>0</v>
      </c>
      <c s="32">
        <f>ROUND(ROUND(L98,2)*ROUND(G98,3),2)</f>
      </c>
      <c s="36" t="s">
        <v>1274</v>
      </c>
      <c>
        <f>(M98*21)/100</f>
      </c>
      <c t="s">
        <v>27</v>
      </c>
    </row>
    <row r="99" spans="1:5" ht="12.75">
      <c r="A99" s="35" t="s">
        <v>55</v>
      </c>
      <c r="E99" s="39" t="s">
        <v>1013</v>
      </c>
    </row>
    <row r="100" spans="1:5" ht="12.75">
      <c r="A100" s="35" t="s">
        <v>56</v>
      </c>
      <c r="E100" s="40" t="s">
        <v>1014</v>
      </c>
    </row>
    <row r="101" spans="1:5" ht="102">
      <c r="A101" t="s">
        <v>57</v>
      </c>
      <c r="E101" s="39" t="s">
        <v>1316</v>
      </c>
    </row>
    <row r="102" spans="1:16" ht="12.75">
      <c r="A102" t="s">
        <v>49</v>
      </c>
      <c s="34" t="s">
        <v>141</v>
      </c>
      <c s="34" t="s">
        <v>183</v>
      </c>
      <c s="35" t="s">
        <v>51</v>
      </c>
      <c s="6" t="s">
        <v>184</v>
      </c>
      <c s="36" t="s">
        <v>107</v>
      </c>
      <c s="37">
        <v>6</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1014</v>
      </c>
    </row>
    <row r="105" spans="1:5" ht="89.25">
      <c r="A105" t="s">
        <v>57</v>
      </c>
      <c r="E105" s="39" t="s">
        <v>1317</v>
      </c>
    </row>
    <row r="106" spans="1:16" ht="25.5">
      <c r="A106" t="s">
        <v>49</v>
      </c>
      <c s="34" t="s">
        <v>147</v>
      </c>
      <c s="34" t="s">
        <v>1318</v>
      </c>
      <c s="35" t="s">
        <v>51</v>
      </c>
      <c s="6" t="s">
        <v>1319</v>
      </c>
      <c s="36" t="s">
        <v>150</v>
      </c>
      <c s="37">
        <v>20</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1014</v>
      </c>
    </row>
    <row r="109" spans="1:5" ht="102">
      <c r="A109" t="s">
        <v>57</v>
      </c>
      <c r="E109" s="39" t="s">
        <v>1320</v>
      </c>
    </row>
    <row r="110" spans="1:16" ht="12.75">
      <c r="A110" t="s">
        <v>49</v>
      </c>
      <c s="34" t="s">
        <v>154</v>
      </c>
      <c s="34" t="s">
        <v>1321</v>
      </c>
      <c s="35" t="s">
        <v>51</v>
      </c>
      <c s="6" t="s">
        <v>1322</v>
      </c>
      <c s="36" t="s">
        <v>107</v>
      </c>
      <c s="37">
        <v>4</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1014</v>
      </c>
    </row>
    <row r="113" spans="1:5" ht="178.5">
      <c r="A113" t="s">
        <v>57</v>
      </c>
      <c r="E113" s="39" t="s">
        <v>1323</v>
      </c>
    </row>
    <row r="114" spans="1:16" ht="12.75">
      <c r="A114" t="s">
        <v>49</v>
      </c>
      <c s="34" t="s">
        <v>158</v>
      </c>
      <c s="34" t="s">
        <v>1324</v>
      </c>
      <c s="35" t="s">
        <v>51</v>
      </c>
      <c s="6" t="s">
        <v>1325</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1326</v>
      </c>
      <c s="35" t="s">
        <v>51</v>
      </c>
      <c s="6" t="s">
        <v>1327</v>
      </c>
      <c s="36" t="s">
        <v>107</v>
      </c>
      <c s="37">
        <v>20</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1014</v>
      </c>
    </row>
    <row r="121" spans="1:5" ht="102">
      <c r="A121" t="s">
        <v>57</v>
      </c>
      <c r="E121" s="39" t="s">
        <v>1328</v>
      </c>
    </row>
    <row r="122" spans="1:16" ht="12.75">
      <c r="A122" t="s">
        <v>49</v>
      </c>
      <c s="34" t="s">
        <v>166</v>
      </c>
      <c s="34" t="s">
        <v>1329</v>
      </c>
      <c s="35" t="s">
        <v>51</v>
      </c>
      <c s="6" t="s">
        <v>1330</v>
      </c>
      <c s="36" t="s">
        <v>537</v>
      </c>
      <c s="37">
        <v>8</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1014</v>
      </c>
    </row>
    <row r="125" spans="1:5" ht="63.75">
      <c r="A125" t="s">
        <v>57</v>
      </c>
      <c r="E125" s="39" t="s">
        <v>1516</v>
      </c>
    </row>
    <row r="126" spans="1:16" ht="12.75">
      <c r="A126" t="s">
        <v>49</v>
      </c>
      <c s="34" t="s">
        <v>170</v>
      </c>
      <c s="34" t="s">
        <v>1474</v>
      </c>
      <c s="35" t="s">
        <v>51</v>
      </c>
      <c s="6" t="s">
        <v>1475</v>
      </c>
      <c s="36" t="s">
        <v>107</v>
      </c>
      <c s="37">
        <v>4</v>
      </c>
      <c s="36">
        <v>0</v>
      </c>
      <c s="36">
        <f>ROUND(G126*H126,6)</f>
      </c>
      <c r="L126" s="38">
        <v>0</v>
      </c>
      <c s="32">
        <f>ROUND(ROUND(L126,2)*ROUND(G126,3),2)</f>
      </c>
      <c s="36" t="s">
        <v>1274</v>
      </c>
      <c>
        <f>(M126*21)/100</f>
      </c>
      <c t="s">
        <v>27</v>
      </c>
    </row>
    <row r="127" spans="1:5" ht="12.75">
      <c r="A127" s="35" t="s">
        <v>55</v>
      </c>
      <c r="E127" s="39" t="s">
        <v>1013</v>
      </c>
    </row>
    <row r="128" spans="1:5" ht="12.75">
      <c r="A128" s="35" t="s">
        <v>56</v>
      </c>
      <c r="E128" s="40" t="s">
        <v>1014</v>
      </c>
    </row>
    <row r="129" spans="1:5" ht="191.25">
      <c r="A129" t="s">
        <v>57</v>
      </c>
      <c r="E129" s="39" t="s">
        <v>1476</v>
      </c>
    </row>
    <row r="130" spans="1:16" ht="12.75">
      <c r="A130" t="s">
        <v>49</v>
      </c>
      <c s="34" t="s">
        <v>174</v>
      </c>
      <c s="34" t="s">
        <v>1314</v>
      </c>
      <c s="35" t="s">
        <v>51</v>
      </c>
      <c s="6" t="s">
        <v>1315</v>
      </c>
      <c s="36" t="s">
        <v>107</v>
      </c>
      <c s="37">
        <v>4</v>
      </c>
      <c s="36">
        <v>0</v>
      </c>
      <c s="36">
        <f>ROUND(G130*H130,6)</f>
      </c>
      <c r="L130" s="38">
        <v>0</v>
      </c>
      <c s="32">
        <f>ROUND(ROUND(L130,2)*ROUND(G130,3),2)</f>
      </c>
      <c s="36" t="s">
        <v>1274</v>
      </c>
      <c>
        <f>(M130*21)/100</f>
      </c>
      <c t="s">
        <v>27</v>
      </c>
    </row>
    <row r="131" spans="1:5" ht="12.75">
      <c r="A131" s="35" t="s">
        <v>55</v>
      </c>
      <c r="E131" s="39" t="s">
        <v>1013</v>
      </c>
    </row>
    <row r="132" spans="1:5" ht="12.75">
      <c r="A132" s="35" t="s">
        <v>56</v>
      </c>
      <c r="E132" s="40" t="s">
        <v>1014</v>
      </c>
    </row>
    <row r="133" spans="1:5" ht="191.25">
      <c r="A133" t="s">
        <v>57</v>
      </c>
      <c r="E133" s="39" t="s">
        <v>1275</v>
      </c>
    </row>
    <row r="134" spans="1:16" ht="12.75">
      <c r="A134" t="s">
        <v>49</v>
      </c>
      <c s="34" t="s">
        <v>178</v>
      </c>
      <c s="34" t="s">
        <v>1193</v>
      </c>
      <c s="35" t="s">
        <v>51</v>
      </c>
      <c s="6" t="s">
        <v>1194</v>
      </c>
      <c s="36" t="s">
        <v>107</v>
      </c>
      <c s="37">
        <v>4</v>
      </c>
      <c s="36">
        <v>0</v>
      </c>
      <c s="36">
        <f>ROUND(G134*H134,6)</f>
      </c>
      <c r="L134" s="38">
        <v>0</v>
      </c>
      <c s="32">
        <f>ROUND(ROUND(L134,2)*ROUND(G134,3),2)</f>
      </c>
      <c s="36" t="s">
        <v>1274</v>
      </c>
      <c>
        <f>(M134*21)/100</f>
      </c>
      <c t="s">
        <v>27</v>
      </c>
    </row>
    <row r="135" spans="1:5" ht="12.75">
      <c r="A135" s="35" t="s">
        <v>55</v>
      </c>
      <c r="E135" s="39" t="s">
        <v>1013</v>
      </c>
    </row>
    <row r="136" spans="1:5" ht="12.75">
      <c r="A136" s="35" t="s">
        <v>56</v>
      </c>
      <c r="E136" s="40" t="s">
        <v>1014</v>
      </c>
    </row>
    <row r="137" spans="1:5" ht="114.75">
      <c r="A137" t="s">
        <v>57</v>
      </c>
      <c r="E137" s="39" t="s">
        <v>1291</v>
      </c>
    </row>
    <row r="138" spans="1:16" ht="12.75">
      <c r="A138" t="s">
        <v>49</v>
      </c>
      <c s="34" t="s">
        <v>182</v>
      </c>
      <c s="34" t="s">
        <v>1477</v>
      </c>
      <c s="35" t="s">
        <v>51</v>
      </c>
      <c s="6" t="s">
        <v>1478</v>
      </c>
      <c s="36" t="s">
        <v>107</v>
      </c>
      <c s="37">
        <v>4</v>
      </c>
      <c s="36">
        <v>0</v>
      </c>
      <c s="36">
        <f>ROUND(G138*H138,6)</f>
      </c>
      <c r="L138" s="38">
        <v>0</v>
      </c>
      <c s="32">
        <f>ROUND(ROUND(L138,2)*ROUND(G138,3),2)</f>
      </c>
      <c s="36" t="s">
        <v>1274</v>
      </c>
      <c>
        <f>(M138*21)/100</f>
      </c>
      <c t="s">
        <v>27</v>
      </c>
    </row>
    <row r="139" spans="1:5" ht="12.75">
      <c r="A139" s="35" t="s">
        <v>55</v>
      </c>
      <c r="E139" s="39" t="s">
        <v>1013</v>
      </c>
    </row>
    <row r="140" spans="1:5" ht="12.75">
      <c r="A140" s="35" t="s">
        <v>56</v>
      </c>
      <c r="E140" s="40" t="s">
        <v>1014</v>
      </c>
    </row>
    <row r="141" spans="1:5" ht="140.25">
      <c r="A141" t="s">
        <v>57</v>
      </c>
      <c r="E141" s="39" t="s">
        <v>1278</v>
      </c>
    </row>
    <row r="142" spans="1:16" ht="25.5">
      <c r="A142" t="s">
        <v>49</v>
      </c>
      <c s="34" t="s">
        <v>186</v>
      </c>
      <c s="34" t="s">
        <v>1479</v>
      </c>
      <c s="35" t="s">
        <v>51</v>
      </c>
      <c s="6" t="s">
        <v>1480</v>
      </c>
      <c s="36" t="s">
        <v>150</v>
      </c>
      <c s="37">
        <v>200</v>
      </c>
      <c s="36">
        <v>0</v>
      </c>
      <c s="36">
        <f>ROUND(G142*H142,6)</f>
      </c>
      <c r="L142" s="38">
        <v>0</v>
      </c>
      <c s="32">
        <f>ROUND(ROUND(L142,2)*ROUND(G142,3),2)</f>
      </c>
      <c s="36" t="s">
        <v>1274</v>
      </c>
      <c>
        <f>(M142*21)/100</f>
      </c>
      <c t="s">
        <v>27</v>
      </c>
    </row>
    <row r="143" spans="1:5" ht="12.75">
      <c r="A143" s="35" t="s">
        <v>55</v>
      </c>
      <c r="E143" s="39" t="s">
        <v>1013</v>
      </c>
    </row>
    <row r="144" spans="1:5" ht="12.75">
      <c r="A144" s="35" t="s">
        <v>56</v>
      </c>
      <c r="E144" s="40" t="s">
        <v>1014</v>
      </c>
    </row>
    <row r="145" spans="1:5" ht="89.25">
      <c r="A145" t="s">
        <v>57</v>
      </c>
      <c r="E145" s="39" t="s">
        <v>1481</v>
      </c>
    </row>
    <row r="146" spans="1:16" ht="12.75">
      <c r="A146" t="s">
        <v>49</v>
      </c>
      <c s="34" t="s">
        <v>190</v>
      </c>
      <c s="34" t="s">
        <v>1332</v>
      </c>
      <c s="35" t="s">
        <v>51</v>
      </c>
      <c s="6" t="s">
        <v>1333</v>
      </c>
      <c s="36" t="s">
        <v>115</v>
      </c>
      <c s="37">
        <v>0.02</v>
      </c>
      <c s="36">
        <v>0</v>
      </c>
      <c s="36">
        <f>ROUND(G146*H146,6)</f>
      </c>
      <c r="L146" s="38">
        <v>0</v>
      </c>
      <c s="32">
        <f>ROUND(ROUND(L146,2)*ROUND(G146,3),2)</f>
      </c>
      <c s="36" t="s">
        <v>1274</v>
      </c>
      <c>
        <f>(M146*21)/100</f>
      </c>
      <c t="s">
        <v>27</v>
      </c>
    </row>
    <row r="147" spans="1:5" ht="12.75">
      <c r="A147" s="35" t="s">
        <v>55</v>
      </c>
      <c r="E147" s="39" t="s">
        <v>1013</v>
      </c>
    </row>
    <row r="148" spans="1:5" ht="12.75">
      <c r="A148" s="35" t="s">
        <v>56</v>
      </c>
      <c r="E148" s="40" t="s">
        <v>1014</v>
      </c>
    </row>
    <row r="149" spans="1:5" ht="369.75">
      <c r="A149" t="s">
        <v>57</v>
      </c>
      <c r="E149" s="39" t="s">
        <v>1334</v>
      </c>
    </row>
    <row r="150" spans="1:16" ht="12.75">
      <c r="A150" t="s">
        <v>49</v>
      </c>
      <c s="34" t="s">
        <v>193</v>
      </c>
      <c s="34" t="s">
        <v>1482</v>
      </c>
      <c s="35" t="s">
        <v>51</v>
      </c>
      <c s="6" t="s">
        <v>1483</v>
      </c>
      <c s="36" t="s">
        <v>107</v>
      </c>
      <c s="37">
        <v>2</v>
      </c>
      <c s="36">
        <v>0</v>
      </c>
      <c s="36">
        <f>ROUND(G150*H150,6)</f>
      </c>
      <c r="L150" s="38">
        <v>0</v>
      </c>
      <c s="32">
        <f>ROUND(ROUND(L150,2)*ROUND(G150,3),2)</f>
      </c>
      <c s="36" t="s">
        <v>1274</v>
      </c>
      <c>
        <f>(M150*21)/100</f>
      </c>
      <c t="s">
        <v>27</v>
      </c>
    </row>
    <row r="151" spans="1:5" ht="12.75">
      <c r="A151" s="35" t="s">
        <v>55</v>
      </c>
      <c r="E151" s="39" t="s">
        <v>1013</v>
      </c>
    </row>
    <row r="152" spans="1:5" ht="12.75">
      <c r="A152" s="35" t="s">
        <v>56</v>
      </c>
      <c r="E152" s="40" t="s">
        <v>1014</v>
      </c>
    </row>
    <row r="153" spans="1:5" ht="191.25">
      <c r="A153" t="s">
        <v>57</v>
      </c>
      <c r="E153" s="39" t="s">
        <v>1275</v>
      </c>
    </row>
    <row r="154" spans="1:16" ht="12.75">
      <c r="A154" t="s">
        <v>49</v>
      </c>
      <c s="34" t="s">
        <v>197</v>
      </c>
      <c s="34" t="s">
        <v>1335</v>
      </c>
      <c s="35" t="s">
        <v>51</v>
      </c>
      <c s="6" t="s">
        <v>1336</v>
      </c>
      <c s="36" t="s">
        <v>107</v>
      </c>
      <c s="37">
        <v>1</v>
      </c>
      <c s="36">
        <v>0</v>
      </c>
      <c s="36">
        <f>ROUND(G154*H154,6)</f>
      </c>
      <c r="L154" s="38">
        <v>0</v>
      </c>
      <c s="32">
        <f>ROUND(ROUND(L154,2)*ROUND(G154,3),2)</f>
      </c>
      <c s="36" t="s">
        <v>1274</v>
      </c>
      <c>
        <f>(M154*21)/100</f>
      </c>
      <c t="s">
        <v>27</v>
      </c>
    </row>
    <row r="155" spans="1:5" ht="12.75">
      <c r="A155" s="35" t="s">
        <v>55</v>
      </c>
      <c r="E155" s="39" t="s">
        <v>1013</v>
      </c>
    </row>
    <row r="156" spans="1:5" ht="12.75">
      <c r="A156" s="35" t="s">
        <v>56</v>
      </c>
      <c r="E156" s="40" t="s">
        <v>1014</v>
      </c>
    </row>
    <row r="157" spans="1:5" ht="114.75">
      <c r="A157" t="s">
        <v>57</v>
      </c>
      <c r="E157" s="39" t="s">
        <v>1291</v>
      </c>
    </row>
    <row r="158" spans="1:16" ht="12.75">
      <c r="A158" t="s">
        <v>49</v>
      </c>
      <c s="34" t="s">
        <v>202</v>
      </c>
      <c s="34" t="s">
        <v>1337</v>
      </c>
      <c s="35" t="s">
        <v>51</v>
      </c>
      <c s="6" t="s">
        <v>1338</v>
      </c>
      <c s="36" t="s">
        <v>107</v>
      </c>
      <c s="37">
        <v>1</v>
      </c>
      <c s="36">
        <v>0</v>
      </c>
      <c s="36">
        <f>ROUND(G158*H158,6)</f>
      </c>
      <c r="L158" s="38">
        <v>0</v>
      </c>
      <c s="32">
        <f>ROUND(ROUND(L158,2)*ROUND(G158,3),2)</f>
      </c>
      <c s="36" t="s">
        <v>1274</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1093</v>
      </c>
      <c s="35" t="s">
        <v>51</v>
      </c>
      <c s="6" t="s">
        <v>1094</v>
      </c>
      <c s="36" t="s">
        <v>1095</v>
      </c>
      <c s="37">
        <v>4</v>
      </c>
      <c s="36">
        <v>0</v>
      </c>
      <c s="36">
        <f>ROUND(G162*H162,6)</f>
      </c>
      <c r="L162" s="38">
        <v>0</v>
      </c>
      <c s="32">
        <f>ROUND(ROUND(L162,2)*ROUND(G162,3),2)</f>
      </c>
      <c s="36" t="s">
        <v>1274</v>
      </c>
      <c>
        <f>(M162*21)/100</f>
      </c>
      <c t="s">
        <v>27</v>
      </c>
    </row>
    <row r="163" spans="1:5" ht="12.75">
      <c r="A163" s="35" t="s">
        <v>55</v>
      </c>
      <c r="E163" s="39" t="s">
        <v>1013</v>
      </c>
    </row>
    <row r="164" spans="1:5" ht="12.75">
      <c r="A164" s="35" t="s">
        <v>56</v>
      </c>
      <c r="E164" s="40" t="s">
        <v>1014</v>
      </c>
    </row>
    <row r="165" spans="1:5" ht="153">
      <c r="A165" t="s">
        <v>57</v>
      </c>
      <c r="E165" s="39" t="s">
        <v>1339</v>
      </c>
    </row>
    <row r="166" spans="1:13" ht="12.75">
      <c r="A166" t="s">
        <v>46</v>
      </c>
      <c r="C166" s="31" t="s">
        <v>27</v>
      </c>
      <c r="E166" s="33" t="s">
        <v>1340</v>
      </c>
      <c r="J166" s="32">
        <f>0</f>
      </c>
      <c s="32">
        <f>0</f>
      </c>
      <c s="32">
        <f>0+L167+L171+L175+L179</f>
      </c>
      <c s="32">
        <f>0+M167+M171+M175+M179</f>
      </c>
    </row>
    <row r="167" spans="1:16" ht="12.75">
      <c r="A167" t="s">
        <v>49</v>
      </c>
      <c s="34" t="s">
        <v>210</v>
      </c>
      <c s="34" t="s">
        <v>1341</v>
      </c>
      <c s="35" t="s">
        <v>51</v>
      </c>
      <c s="6" t="s">
        <v>1342</v>
      </c>
      <c s="36" t="s">
        <v>107</v>
      </c>
      <c s="37">
        <v>20</v>
      </c>
      <c s="36">
        <v>0</v>
      </c>
      <c s="36">
        <f>ROUND(G167*H167,6)</f>
      </c>
      <c r="L167" s="38">
        <v>0</v>
      </c>
      <c s="32">
        <f>ROUND(ROUND(L167,2)*ROUND(G167,3),2)</f>
      </c>
      <c s="36" t="s">
        <v>1274</v>
      </c>
      <c>
        <f>(M167*21)/100</f>
      </c>
      <c t="s">
        <v>27</v>
      </c>
    </row>
    <row r="168" spans="1:5" ht="12.75">
      <c r="A168" s="35" t="s">
        <v>55</v>
      </c>
      <c r="E168" s="39" t="s">
        <v>1013</v>
      </c>
    </row>
    <row r="169" spans="1:5" ht="12.75">
      <c r="A169" s="35" t="s">
        <v>56</v>
      </c>
      <c r="E169" s="40" t="s">
        <v>1014</v>
      </c>
    </row>
    <row r="170" spans="1:5" ht="153">
      <c r="A170" t="s">
        <v>57</v>
      </c>
      <c r="E170" s="39" t="s">
        <v>1343</v>
      </c>
    </row>
    <row r="171" spans="1:16" ht="12.75">
      <c r="A171" t="s">
        <v>49</v>
      </c>
      <c s="34" t="s">
        <v>213</v>
      </c>
      <c s="34" t="s">
        <v>1344</v>
      </c>
      <c s="35" t="s">
        <v>51</v>
      </c>
      <c s="6" t="s">
        <v>1345</v>
      </c>
      <c s="36" t="s">
        <v>1160</v>
      </c>
      <c s="37">
        <v>1</v>
      </c>
      <c s="36">
        <v>0</v>
      </c>
      <c s="36">
        <f>ROUND(G171*H171,6)</f>
      </c>
      <c r="L171" s="38">
        <v>0</v>
      </c>
      <c s="32">
        <f>ROUND(ROUND(L171,2)*ROUND(G171,3),2)</f>
      </c>
      <c s="36" t="s">
        <v>1274</v>
      </c>
      <c>
        <f>(M171*21)/100</f>
      </c>
      <c t="s">
        <v>27</v>
      </c>
    </row>
    <row r="172" spans="1:5" ht="12.75">
      <c r="A172" s="35" t="s">
        <v>55</v>
      </c>
      <c r="E172" s="39" t="s">
        <v>1013</v>
      </c>
    </row>
    <row r="173" spans="1:5" ht="12.75">
      <c r="A173" s="35" t="s">
        <v>56</v>
      </c>
      <c r="E173" s="40" t="s">
        <v>1014</v>
      </c>
    </row>
    <row r="174" spans="1:5" ht="140.25">
      <c r="A174" t="s">
        <v>57</v>
      </c>
      <c r="E174" s="39" t="s">
        <v>1346</v>
      </c>
    </row>
    <row r="175" spans="1:16" ht="25.5">
      <c r="A175" t="s">
        <v>49</v>
      </c>
      <c s="34" t="s">
        <v>217</v>
      </c>
      <c s="34" t="s">
        <v>1347</v>
      </c>
      <c s="35" t="s">
        <v>51</v>
      </c>
      <c s="6" t="s">
        <v>1348</v>
      </c>
      <c s="36" t="s">
        <v>107</v>
      </c>
      <c s="37">
        <v>1</v>
      </c>
      <c s="36">
        <v>0</v>
      </c>
      <c s="36">
        <f>ROUND(G175*H175,6)</f>
      </c>
      <c r="L175" s="38">
        <v>0</v>
      </c>
      <c s="32">
        <f>ROUND(ROUND(L175,2)*ROUND(G175,3),2)</f>
      </c>
      <c s="36" t="s">
        <v>1274</v>
      </c>
      <c>
        <f>(M175*21)/100</f>
      </c>
      <c t="s">
        <v>27</v>
      </c>
    </row>
    <row r="176" spans="1:5" ht="12.75">
      <c r="A176" s="35" t="s">
        <v>55</v>
      </c>
      <c r="E176" s="39" t="s">
        <v>1013</v>
      </c>
    </row>
    <row r="177" spans="1:5" ht="12.75">
      <c r="A177" s="35" t="s">
        <v>56</v>
      </c>
      <c r="E177" s="40" t="s">
        <v>1014</v>
      </c>
    </row>
    <row r="178" spans="1:5" ht="114.75">
      <c r="A178" t="s">
        <v>57</v>
      </c>
      <c r="E178" s="39" t="s">
        <v>1349</v>
      </c>
    </row>
    <row r="179" spans="1:16" ht="38.25">
      <c r="A179" t="s">
        <v>49</v>
      </c>
      <c s="34" t="s">
        <v>220</v>
      </c>
      <c s="34" t="s">
        <v>1484</v>
      </c>
      <c s="35" t="s">
        <v>51</v>
      </c>
      <c s="6" t="s">
        <v>1485</v>
      </c>
      <c s="36" t="s">
        <v>107</v>
      </c>
      <c s="37">
        <v>2</v>
      </c>
      <c s="36">
        <v>0</v>
      </c>
      <c s="36">
        <f>ROUND(G179*H179,6)</f>
      </c>
      <c r="L179" s="38">
        <v>0</v>
      </c>
      <c s="32">
        <f>ROUND(ROUND(L179,2)*ROUND(G179,3),2)</f>
      </c>
      <c s="36" t="s">
        <v>1274</v>
      </c>
      <c>
        <f>(M179*21)/100</f>
      </c>
      <c t="s">
        <v>27</v>
      </c>
    </row>
    <row r="180" spans="1:5" ht="12.75">
      <c r="A180" s="35" t="s">
        <v>55</v>
      </c>
      <c r="E180" s="39" t="s">
        <v>1013</v>
      </c>
    </row>
    <row r="181" spans="1:5" ht="12.75">
      <c r="A181" s="35" t="s">
        <v>56</v>
      </c>
      <c r="E181" s="40" t="s">
        <v>1014</v>
      </c>
    </row>
    <row r="182" spans="1:5" ht="114.75">
      <c r="A182" t="s">
        <v>57</v>
      </c>
      <c r="E182"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1519</v>
      </c>
      <c r="E8" s="30" t="s">
        <v>1518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47</v>
      </c>
      <c s="34" t="s">
        <v>1355</v>
      </c>
      <c s="35" t="s">
        <v>51</v>
      </c>
      <c s="6" t="s">
        <v>1356</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10</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10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4</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4</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1385</v>
      </c>
      <c s="35" t="s">
        <v>51</v>
      </c>
      <c s="6" t="s">
        <v>1386</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78.5">
      <c r="A65" t="s">
        <v>57</v>
      </c>
      <c r="E65" s="39" t="s">
        <v>1363</v>
      </c>
    </row>
    <row r="66" spans="1:16" ht="12.75">
      <c r="A66" t="s">
        <v>49</v>
      </c>
      <c s="34" t="s">
        <v>100</v>
      </c>
      <c s="34" t="s">
        <v>1387</v>
      </c>
      <c s="35" t="s">
        <v>51</v>
      </c>
      <c s="6" t="s">
        <v>1388</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1389</v>
      </c>
      <c s="35" t="s">
        <v>51</v>
      </c>
      <c s="6" t="s">
        <v>1390</v>
      </c>
      <c s="36" t="s">
        <v>107</v>
      </c>
      <c s="37">
        <v>11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1391</v>
      </c>
      <c s="35" t="s">
        <v>51</v>
      </c>
      <c s="6" t="s">
        <v>1392</v>
      </c>
      <c s="36" t="s">
        <v>107</v>
      </c>
      <c s="37">
        <v>11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25.5">
      <c r="A78" t="s">
        <v>49</v>
      </c>
      <c s="34" t="s">
        <v>112</v>
      </c>
      <c s="34" t="s">
        <v>1393</v>
      </c>
      <c s="35" t="s">
        <v>51</v>
      </c>
      <c s="6" t="s">
        <v>1394</v>
      </c>
      <c s="36" t="s">
        <v>107</v>
      </c>
      <c s="37">
        <v>3</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1395</v>
      </c>
      <c s="35" t="s">
        <v>51</v>
      </c>
      <c s="6" t="s">
        <v>1396</v>
      </c>
      <c s="36" t="s">
        <v>107</v>
      </c>
      <c s="37">
        <v>3</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1397</v>
      </c>
      <c s="35" t="s">
        <v>51</v>
      </c>
      <c s="6" t="s">
        <v>1398</v>
      </c>
      <c s="36" t="s">
        <v>107</v>
      </c>
      <c s="37">
        <v>7</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1363</v>
      </c>
    </row>
    <row r="90" spans="1:16" ht="12.75">
      <c r="A90" t="s">
        <v>49</v>
      </c>
      <c s="34" t="s">
        <v>128</v>
      </c>
      <c s="34" t="s">
        <v>1399</v>
      </c>
      <c s="35" t="s">
        <v>51</v>
      </c>
      <c s="6" t="s">
        <v>1400</v>
      </c>
      <c s="36" t="s">
        <v>107</v>
      </c>
      <c s="37">
        <v>7</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1401</v>
      </c>
      <c s="35" t="s">
        <v>51</v>
      </c>
      <c s="6" t="s">
        <v>1402</v>
      </c>
      <c s="36" t="s">
        <v>107</v>
      </c>
      <c s="37">
        <v>4</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1403</v>
      </c>
      <c s="35" t="s">
        <v>51</v>
      </c>
      <c s="6" t="s">
        <v>1404</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1405</v>
      </c>
      <c s="35" t="s">
        <v>51</v>
      </c>
      <c s="6" t="s">
        <v>1406</v>
      </c>
      <c s="36" t="s">
        <v>107</v>
      </c>
      <c s="37">
        <v>3</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78.5">
      <c r="A105" t="s">
        <v>57</v>
      </c>
      <c r="E105" s="39" t="s">
        <v>1363</v>
      </c>
    </row>
    <row r="106" spans="1:16" ht="12.75">
      <c r="A106" t="s">
        <v>49</v>
      </c>
      <c s="34" t="s">
        <v>147</v>
      </c>
      <c s="34" t="s">
        <v>1407</v>
      </c>
      <c s="35" t="s">
        <v>51</v>
      </c>
      <c s="6" t="s">
        <v>1408</v>
      </c>
      <c s="36" t="s">
        <v>107</v>
      </c>
      <c s="37">
        <v>3</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27.5">
      <c r="A109" t="s">
        <v>57</v>
      </c>
      <c r="E109" s="39" t="s">
        <v>1304</v>
      </c>
    </row>
    <row r="110" spans="1:16" ht="12.75">
      <c r="A110" t="s">
        <v>49</v>
      </c>
      <c s="34" t="s">
        <v>154</v>
      </c>
      <c s="34" t="s">
        <v>1409</v>
      </c>
      <c s="35" t="s">
        <v>51</v>
      </c>
      <c s="6" t="s">
        <v>1410</v>
      </c>
      <c s="36" t="s">
        <v>107</v>
      </c>
      <c s="37">
        <v>1</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1291</v>
      </c>
    </row>
    <row r="114" spans="1:16" ht="12.75">
      <c r="A114" t="s">
        <v>49</v>
      </c>
      <c s="34" t="s">
        <v>158</v>
      </c>
      <c s="34" t="s">
        <v>1411</v>
      </c>
      <c s="35" t="s">
        <v>51</v>
      </c>
      <c s="6" t="s">
        <v>1412</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1304</v>
      </c>
    </row>
    <row r="118" spans="1:16" ht="12.75">
      <c r="A118" t="s">
        <v>49</v>
      </c>
      <c s="34" t="s">
        <v>162</v>
      </c>
      <c s="34" t="s">
        <v>1413</v>
      </c>
      <c s="35" t="s">
        <v>51</v>
      </c>
      <c s="6" t="s">
        <v>1414</v>
      </c>
      <c s="36" t="s">
        <v>107</v>
      </c>
      <c s="37">
        <v>3</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78.5">
      <c r="A121" t="s">
        <v>57</v>
      </c>
      <c r="E121" s="39" t="s">
        <v>1363</v>
      </c>
    </row>
    <row r="122" spans="1:16" ht="12.75">
      <c r="A122" t="s">
        <v>49</v>
      </c>
      <c s="34" t="s">
        <v>166</v>
      </c>
      <c s="34" t="s">
        <v>1415</v>
      </c>
      <c s="35" t="s">
        <v>51</v>
      </c>
      <c s="6" t="s">
        <v>1416</v>
      </c>
      <c s="36" t="s">
        <v>107</v>
      </c>
      <c s="37">
        <v>3</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27.5">
      <c r="A125" t="s">
        <v>57</v>
      </c>
      <c r="E125" s="39" t="s">
        <v>1304</v>
      </c>
    </row>
    <row r="126" spans="1:16" ht="12.75">
      <c r="A126" t="s">
        <v>49</v>
      </c>
      <c s="34" t="s">
        <v>170</v>
      </c>
      <c s="34" t="s">
        <v>1197</v>
      </c>
      <c s="35" t="s">
        <v>51</v>
      </c>
      <c s="6" t="s">
        <v>1198</v>
      </c>
      <c s="36" t="s">
        <v>205</v>
      </c>
      <c s="37">
        <v>5.2</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02">
      <c r="A129" t="s">
        <v>57</v>
      </c>
      <c r="E129" s="39" t="s">
        <v>1310</v>
      </c>
    </row>
    <row r="130" spans="1:16" ht="12.75">
      <c r="A130" t="s">
        <v>49</v>
      </c>
      <c s="34" t="s">
        <v>174</v>
      </c>
      <c s="34" t="s">
        <v>1417</v>
      </c>
      <c s="35" t="s">
        <v>51</v>
      </c>
      <c s="6" t="s">
        <v>1418</v>
      </c>
      <c s="36" t="s">
        <v>205</v>
      </c>
      <c s="37">
        <v>5.2</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02">
      <c r="A133" t="s">
        <v>57</v>
      </c>
      <c r="E133" s="39" t="s">
        <v>1313</v>
      </c>
    </row>
    <row r="134" spans="1:16" ht="12.75">
      <c r="A134" t="s">
        <v>49</v>
      </c>
      <c s="34" t="s">
        <v>178</v>
      </c>
      <c s="34" t="s">
        <v>1419</v>
      </c>
      <c s="35" t="s">
        <v>51</v>
      </c>
      <c s="6" t="s">
        <v>1420</v>
      </c>
      <c s="36" t="s">
        <v>150</v>
      </c>
      <c s="37">
        <v>110</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14.75">
      <c r="A137" t="s">
        <v>57</v>
      </c>
      <c r="E137" s="39" t="s">
        <v>1421</v>
      </c>
    </row>
    <row r="138" spans="1:16" ht="12.75">
      <c r="A138" t="s">
        <v>49</v>
      </c>
      <c s="34" t="s">
        <v>182</v>
      </c>
      <c s="34" t="s">
        <v>1422</v>
      </c>
      <c s="35" t="s">
        <v>51</v>
      </c>
      <c s="6" t="s">
        <v>1423</v>
      </c>
      <c s="36" t="s">
        <v>150</v>
      </c>
      <c s="37">
        <v>110</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27.5">
      <c r="A141" t="s">
        <v>57</v>
      </c>
      <c r="E141" s="39" t="s">
        <v>1424</v>
      </c>
    </row>
    <row r="142" spans="1:16" ht="12.75">
      <c r="A142" t="s">
        <v>49</v>
      </c>
      <c s="34" t="s">
        <v>186</v>
      </c>
      <c s="34" t="s">
        <v>1146</v>
      </c>
      <c s="35" t="s">
        <v>51</v>
      </c>
      <c s="6" t="s">
        <v>1147</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02">
      <c r="A145" t="s">
        <v>57</v>
      </c>
      <c r="E145" s="39" t="s">
        <v>1316</v>
      </c>
    </row>
    <row r="146" spans="1:16" ht="12.75">
      <c r="A146" t="s">
        <v>49</v>
      </c>
      <c s="34" t="s">
        <v>190</v>
      </c>
      <c s="34" t="s">
        <v>183</v>
      </c>
      <c s="35" t="s">
        <v>51</v>
      </c>
      <c s="6" t="s">
        <v>184</v>
      </c>
      <c s="36" t="s">
        <v>107</v>
      </c>
      <c s="37">
        <v>25</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89.25">
      <c r="A149" t="s">
        <v>57</v>
      </c>
      <c r="E149" s="39" t="s">
        <v>1317</v>
      </c>
    </row>
    <row r="150" spans="1:16" ht="25.5">
      <c r="A150" t="s">
        <v>49</v>
      </c>
      <c s="34" t="s">
        <v>193</v>
      </c>
      <c s="34" t="s">
        <v>1509</v>
      </c>
      <c s="35" t="s">
        <v>51</v>
      </c>
      <c s="6" t="s">
        <v>1510</v>
      </c>
      <c s="36" t="s">
        <v>150</v>
      </c>
      <c s="37">
        <v>25</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27.5">
      <c r="A153" t="s">
        <v>57</v>
      </c>
      <c r="E153" s="39" t="s">
        <v>1511</v>
      </c>
    </row>
    <row r="154" spans="1:16" ht="12.75">
      <c r="A154" t="s">
        <v>49</v>
      </c>
      <c s="34" t="s">
        <v>197</v>
      </c>
      <c s="34" t="s">
        <v>1425</v>
      </c>
      <c s="35" t="s">
        <v>51</v>
      </c>
      <c s="6" t="s">
        <v>1426</v>
      </c>
      <c s="36" t="s">
        <v>107</v>
      </c>
      <c s="37">
        <v>3</v>
      </c>
      <c s="36">
        <v>0</v>
      </c>
      <c s="36">
        <f>ROUND(G154*H154,6)</f>
      </c>
      <c r="L154" s="38">
        <v>0</v>
      </c>
      <c s="32">
        <f>ROUND(ROUND(L154,2)*ROUND(G154,3),2)</f>
      </c>
      <c s="36" t="s">
        <v>1357</v>
      </c>
      <c>
        <f>(M154*21)/100</f>
      </c>
      <c t="s">
        <v>27</v>
      </c>
    </row>
    <row r="155" spans="1:5" ht="12.75">
      <c r="A155" s="35" t="s">
        <v>55</v>
      </c>
      <c r="E155" s="39" t="s">
        <v>1013</v>
      </c>
    </row>
    <row r="156" spans="1:5" ht="12.75">
      <c r="A156" s="35" t="s">
        <v>56</v>
      </c>
      <c r="E156" s="40" t="s">
        <v>1014</v>
      </c>
    </row>
    <row r="157" spans="1:5" ht="38.25">
      <c r="A157" t="s">
        <v>57</v>
      </c>
      <c r="E157" s="39" t="s">
        <v>196</v>
      </c>
    </row>
    <row r="158" spans="1:16" ht="25.5">
      <c r="A158" t="s">
        <v>49</v>
      </c>
      <c s="34" t="s">
        <v>202</v>
      </c>
      <c s="34" t="s">
        <v>1427</v>
      </c>
      <c s="35" t="s">
        <v>51</v>
      </c>
      <c s="6" t="s">
        <v>1428</v>
      </c>
      <c s="36" t="s">
        <v>107</v>
      </c>
      <c s="37">
        <v>1</v>
      </c>
      <c s="36">
        <v>0</v>
      </c>
      <c s="36">
        <f>ROUND(G158*H158,6)</f>
      </c>
      <c r="L158" s="38">
        <v>0</v>
      </c>
      <c s="32">
        <f>ROUND(ROUND(L158,2)*ROUND(G158,3),2)</f>
      </c>
      <c s="36" t="s">
        <v>1357</v>
      </c>
      <c>
        <f>(M158*21)/100</f>
      </c>
      <c t="s">
        <v>27</v>
      </c>
    </row>
    <row r="159" spans="1:5" ht="12.75">
      <c r="A159" s="35" t="s">
        <v>55</v>
      </c>
      <c r="E159" s="39" t="s">
        <v>1013</v>
      </c>
    </row>
    <row r="160" spans="1:5" ht="12.75">
      <c r="A160" s="35" t="s">
        <v>56</v>
      </c>
      <c r="E160" s="40" t="s">
        <v>1014</v>
      </c>
    </row>
    <row r="161" spans="1:5" ht="140.25">
      <c r="A161" t="s">
        <v>57</v>
      </c>
      <c r="E161" s="39" t="s">
        <v>1278</v>
      </c>
    </row>
    <row r="162" spans="1:16" ht="12.75">
      <c r="A162" t="s">
        <v>49</v>
      </c>
      <c s="34" t="s">
        <v>207</v>
      </c>
      <c s="34" t="s">
        <v>1429</v>
      </c>
      <c s="35" t="s">
        <v>51</v>
      </c>
      <c s="6" t="s">
        <v>1430</v>
      </c>
      <c s="36" t="s">
        <v>107</v>
      </c>
      <c s="37">
        <v>1</v>
      </c>
      <c s="36">
        <v>0</v>
      </c>
      <c s="36">
        <f>ROUND(G162*H162,6)</f>
      </c>
      <c r="L162" s="38">
        <v>0</v>
      </c>
      <c s="32">
        <f>ROUND(ROUND(L162,2)*ROUND(G162,3),2)</f>
      </c>
      <c s="36" t="s">
        <v>1357</v>
      </c>
      <c>
        <f>(M162*21)/100</f>
      </c>
      <c t="s">
        <v>27</v>
      </c>
    </row>
    <row r="163" spans="1:5" ht="12.75">
      <c r="A163" s="35" t="s">
        <v>55</v>
      </c>
      <c r="E163" s="39" t="s">
        <v>1013</v>
      </c>
    </row>
    <row r="164" spans="1:5" ht="12.75">
      <c r="A164" s="35" t="s">
        <v>56</v>
      </c>
      <c r="E164" s="40" t="s">
        <v>1014</v>
      </c>
    </row>
    <row r="165" spans="1:5" ht="140.25">
      <c r="A165" t="s">
        <v>57</v>
      </c>
      <c r="E165" s="39" t="s">
        <v>1278</v>
      </c>
    </row>
    <row r="166" spans="1:16" ht="12.75">
      <c r="A166" t="s">
        <v>49</v>
      </c>
      <c s="34" t="s">
        <v>210</v>
      </c>
      <c s="34" t="s">
        <v>1431</v>
      </c>
      <c s="35" t="s">
        <v>51</v>
      </c>
      <c s="6" t="s">
        <v>1432</v>
      </c>
      <c s="36" t="s">
        <v>107</v>
      </c>
      <c s="37">
        <v>1</v>
      </c>
      <c s="36">
        <v>0</v>
      </c>
      <c s="36">
        <f>ROUND(G166*H166,6)</f>
      </c>
      <c r="L166" s="38">
        <v>0</v>
      </c>
      <c s="32">
        <f>ROUND(ROUND(L166,2)*ROUND(G166,3),2)</f>
      </c>
      <c s="36" t="s">
        <v>1357</v>
      </c>
      <c>
        <f>(M166*21)/100</f>
      </c>
      <c t="s">
        <v>27</v>
      </c>
    </row>
    <row r="167" spans="1:5" ht="12.75">
      <c r="A167" s="35" t="s">
        <v>55</v>
      </c>
      <c r="E167" s="39" t="s">
        <v>1013</v>
      </c>
    </row>
    <row r="168" spans="1:5" ht="12.75">
      <c r="A168" s="35" t="s">
        <v>56</v>
      </c>
      <c r="E168" s="40" t="s">
        <v>1014</v>
      </c>
    </row>
    <row r="169" spans="1:5" ht="114.75">
      <c r="A169" t="s">
        <v>57</v>
      </c>
      <c r="E169" s="39" t="s">
        <v>1291</v>
      </c>
    </row>
    <row r="170" spans="1:16" ht="12.75">
      <c r="A170" t="s">
        <v>49</v>
      </c>
      <c s="34" t="s">
        <v>213</v>
      </c>
      <c s="34" t="s">
        <v>1433</v>
      </c>
      <c s="35" t="s">
        <v>51</v>
      </c>
      <c s="6" t="s">
        <v>1434</v>
      </c>
      <c s="36" t="s">
        <v>537</v>
      </c>
      <c s="37">
        <v>8</v>
      </c>
      <c s="36">
        <v>0</v>
      </c>
      <c s="36">
        <f>ROUND(G170*H170,6)</f>
      </c>
      <c r="L170" s="38">
        <v>0</v>
      </c>
      <c s="32">
        <f>ROUND(ROUND(L170,2)*ROUND(G170,3),2)</f>
      </c>
      <c s="36" t="s">
        <v>1357</v>
      </c>
      <c>
        <f>(M170*21)/100</f>
      </c>
      <c t="s">
        <v>27</v>
      </c>
    </row>
    <row r="171" spans="1:5" ht="12.75">
      <c r="A171" s="35" t="s">
        <v>55</v>
      </c>
      <c r="E171" s="39" t="s">
        <v>1013</v>
      </c>
    </row>
    <row r="172" spans="1:5" ht="12.75">
      <c r="A172" s="35" t="s">
        <v>56</v>
      </c>
      <c r="E172" s="40" t="s">
        <v>1014</v>
      </c>
    </row>
    <row r="173" spans="1:5" ht="114.75">
      <c r="A173" t="s">
        <v>57</v>
      </c>
      <c r="E173" s="39" t="s">
        <v>1435</v>
      </c>
    </row>
    <row r="174" spans="1:16" ht="25.5">
      <c r="A174" t="s">
        <v>49</v>
      </c>
      <c s="34" t="s">
        <v>217</v>
      </c>
      <c s="34" t="s">
        <v>1436</v>
      </c>
      <c s="35" t="s">
        <v>51</v>
      </c>
      <c s="6" t="s">
        <v>1437</v>
      </c>
      <c s="36" t="s">
        <v>107</v>
      </c>
      <c s="37">
        <v>1</v>
      </c>
      <c s="36">
        <v>0</v>
      </c>
      <c s="36">
        <f>ROUND(G174*H174,6)</f>
      </c>
      <c r="L174" s="38">
        <v>0</v>
      </c>
      <c s="32">
        <f>ROUND(ROUND(L174,2)*ROUND(G174,3),2)</f>
      </c>
      <c s="36" t="s">
        <v>1357</v>
      </c>
      <c>
        <f>(M174*21)/100</f>
      </c>
      <c t="s">
        <v>27</v>
      </c>
    </row>
    <row r="175" spans="1:5" ht="12.75">
      <c r="A175" s="35" t="s">
        <v>55</v>
      </c>
      <c r="E175" s="39" t="s">
        <v>1013</v>
      </c>
    </row>
    <row r="176" spans="1:5" ht="12.75">
      <c r="A176" s="35" t="s">
        <v>56</v>
      </c>
      <c r="E176" s="40" t="s">
        <v>1014</v>
      </c>
    </row>
    <row r="177" spans="1:5" ht="165.75">
      <c r="A177" t="s">
        <v>57</v>
      </c>
      <c r="E177" s="39" t="s">
        <v>1438</v>
      </c>
    </row>
    <row r="178" spans="1:16" ht="12.75">
      <c r="A178" t="s">
        <v>49</v>
      </c>
      <c s="34" t="s">
        <v>220</v>
      </c>
      <c s="34" t="s">
        <v>1439</v>
      </c>
      <c s="35" t="s">
        <v>51</v>
      </c>
      <c s="6" t="s">
        <v>1440</v>
      </c>
      <c s="36" t="s">
        <v>107</v>
      </c>
      <c s="37">
        <v>6</v>
      </c>
      <c s="36">
        <v>0</v>
      </c>
      <c s="36">
        <f>ROUND(G178*H178,6)</f>
      </c>
      <c r="L178" s="38">
        <v>0</v>
      </c>
      <c s="32">
        <f>ROUND(ROUND(L178,2)*ROUND(G178,3),2)</f>
      </c>
      <c s="36" t="s">
        <v>1357</v>
      </c>
      <c>
        <f>(M178*21)/100</f>
      </c>
      <c t="s">
        <v>27</v>
      </c>
    </row>
    <row r="179" spans="1:5" ht="12.75">
      <c r="A179" s="35" t="s">
        <v>55</v>
      </c>
      <c r="E179" s="39" t="s">
        <v>1013</v>
      </c>
    </row>
    <row r="180" spans="1:5" ht="12.75">
      <c r="A180" s="35" t="s">
        <v>56</v>
      </c>
      <c r="E180" s="40" t="s">
        <v>1014</v>
      </c>
    </row>
    <row r="181" spans="1:5" ht="178.5">
      <c r="A181" t="s">
        <v>57</v>
      </c>
      <c r="E181" s="39" t="s">
        <v>1363</v>
      </c>
    </row>
    <row r="182" spans="1:16" ht="12.75">
      <c r="A182" t="s">
        <v>49</v>
      </c>
      <c s="34" t="s">
        <v>224</v>
      </c>
      <c s="34" t="s">
        <v>1441</v>
      </c>
      <c s="35" t="s">
        <v>51</v>
      </c>
      <c s="6" t="s">
        <v>1442</v>
      </c>
      <c s="36" t="s">
        <v>107</v>
      </c>
      <c s="37">
        <v>6</v>
      </c>
      <c s="36">
        <v>0</v>
      </c>
      <c s="36">
        <f>ROUND(G182*H182,6)</f>
      </c>
      <c r="L182" s="38">
        <v>0</v>
      </c>
      <c s="32">
        <f>ROUND(ROUND(L182,2)*ROUND(G182,3),2)</f>
      </c>
      <c s="36" t="s">
        <v>1357</v>
      </c>
      <c>
        <f>(M182*21)/100</f>
      </c>
      <c t="s">
        <v>27</v>
      </c>
    </row>
    <row r="183" spans="1:5" ht="12.75">
      <c r="A183" s="35" t="s">
        <v>55</v>
      </c>
      <c r="E183" s="39" t="s">
        <v>1013</v>
      </c>
    </row>
    <row r="184" spans="1:5" ht="12.75">
      <c r="A184" s="35" t="s">
        <v>56</v>
      </c>
      <c r="E184" s="40" t="s">
        <v>1014</v>
      </c>
    </row>
    <row r="185" spans="1:5" ht="127.5">
      <c r="A185" t="s">
        <v>57</v>
      </c>
      <c r="E185" s="39" t="s">
        <v>1304</v>
      </c>
    </row>
    <row r="186" spans="1:16" ht="12.75">
      <c r="A186" t="s">
        <v>49</v>
      </c>
      <c s="34" t="s">
        <v>228</v>
      </c>
      <c s="34" t="s">
        <v>1443</v>
      </c>
      <c s="35" t="s">
        <v>51</v>
      </c>
      <c s="6" t="s">
        <v>1444</v>
      </c>
      <c s="36" t="s">
        <v>107</v>
      </c>
      <c s="37">
        <v>2</v>
      </c>
      <c s="36">
        <v>0</v>
      </c>
      <c s="36">
        <f>ROUND(G186*H186,6)</f>
      </c>
      <c r="L186" s="38">
        <v>0</v>
      </c>
      <c s="32">
        <f>ROUND(ROUND(L186,2)*ROUND(G186,3),2)</f>
      </c>
      <c s="36" t="s">
        <v>1357</v>
      </c>
      <c>
        <f>(M186*21)/100</f>
      </c>
      <c t="s">
        <v>27</v>
      </c>
    </row>
    <row r="187" spans="1:5" ht="12.75">
      <c r="A187" s="35" t="s">
        <v>55</v>
      </c>
      <c r="E187" s="39" t="s">
        <v>1013</v>
      </c>
    </row>
    <row r="188" spans="1:5" ht="12.75">
      <c r="A188" s="35" t="s">
        <v>56</v>
      </c>
      <c r="E188" s="40" t="s">
        <v>1014</v>
      </c>
    </row>
    <row r="189" spans="1:5" ht="178.5">
      <c r="A189" t="s">
        <v>57</v>
      </c>
      <c r="E189" s="39" t="s">
        <v>1363</v>
      </c>
    </row>
    <row r="190" spans="1:16" ht="12.75">
      <c r="A190" t="s">
        <v>49</v>
      </c>
      <c s="34" t="s">
        <v>231</v>
      </c>
      <c s="34" t="s">
        <v>1205</v>
      </c>
      <c s="35" t="s">
        <v>51</v>
      </c>
      <c s="6" t="s">
        <v>1445</v>
      </c>
      <c s="36" t="s">
        <v>107</v>
      </c>
      <c s="37">
        <v>4</v>
      </c>
      <c s="36">
        <v>0</v>
      </c>
      <c s="36">
        <f>ROUND(G190*H190,6)</f>
      </c>
      <c r="L190" s="38">
        <v>0</v>
      </c>
      <c s="32">
        <f>ROUND(ROUND(L190,2)*ROUND(G190,3),2)</f>
      </c>
      <c s="36" t="s">
        <v>1037</v>
      </c>
      <c>
        <f>(M190*21)/100</f>
      </c>
      <c t="s">
        <v>27</v>
      </c>
    </row>
    <row r="191" spans="1:5" ht="12.75">
      <c r="A191" s="35" t="s">
        <v>55</v>
      </c>
      <c r="E191" s="39" t="s">
        <v>1013</v>
      </c>
    </row>
    <row r="192" spans="1:5" ht="12.75">
      <c r="A192" s="35" t="s">
        <v>56</v>
      </c>
      <c r="E192" s="40" t="s">
        <v>1014</v>
      </c>
    </row>
    <row r="193" spans="1:5" ht="178.5">
      <c r="A193" t="s">
        <v>57</v>
      </c>
      <c r="E193" s="39" t="s">
        <v>1363</v>
      </c>
    </row>
    <row r="194" spans="1:16" ht="12.75">
      <c r="A194" t="s">
        <v>49</v>
      </c>
      <c s="34" t="s">
        <v>235</v>
      </c>
      <c s="34" t="s">
        <v>1446</v>
      </c>
      <c s="35" t="s">
        <v>51</v>
      </c>
      <c s="6" t="s">
        <v>1447</v>
      </c>
      <c s="36" t="s">
        <v>107</v>
      </c>
      <c s="37">
        <v>4</v>
      </c>
      <c s="36">
        <v>0</v>
      </c>
      <c s="36">
        <f>ROUND(G194*H194,6)</f>
      </c>
      <c r="L194" s="38">
        <v>0</v>
      </c>
      <c s="32">
        <f>ROUND(ROUND(L194,2)*ROUND(G194,3),2)</f>
      </c>
      <c s="36" t="s">
        <v>1357</v>
      </c>
      <c>
        <f>(M194*21)/100</f>
      </c>
      <c t="s">
        <v>27</v>
      </c>
    </row>
    <row r="195" spans="1:5" ht="12.75">
      <c r="A195" s="35" t="s">
        <v>55</v>
      </c>
      <c r="E195" s="39" t="s">
        <v>1448</v>
      </c>
    </row>
    <row r="196" spans="1:5" ht="12.75">
      <c r="A196" s="35" t="s">
        <v>56</v>
      </c>
      <c r="E196" s="40" t="s">
        <v>1014</v>
      </c>
    </row>
    <row r="197" spans="1:5" ht="127.5">
      <c r="A197" t="s">
        <v>57</v>
      </c>
      <c r="E197" s="39" t="s">
        <v>1304</v>
      </c>
    </row>
    <row r="198" spans="1:16" ht="12.75">
      <c r="A198" t="s">
        <v>49</v>
      </c>
      <c s="34" t="s">
        <v>239</v>
      </c>
      <c s="34" t="s">
        <v>1449</v>
      </c>
      <c s="35" t="s">
        <v>51</v>
      </c>
      <c s="6" t="s">
        <v>1490</v>
      </c>
      <c s="36" t="s">
        <v>107</v>
      </c>
      <c s="37">
        <v>1</v>
      </c>
      <c s="36">
        <v>0</v>
      </c>
      <c s="36">
        <f>ROUND(G198*H198,6)</f>
      </c>
      <c r="L198" s="38">
        <v>0</v>
      </c>
      <c s="32">
        <f>ROUND(ROUND(L198,2)*ROUND(G198,3),2)</f>
      </c>
      <c s="36" t="s">
        <v>1037</v>
      </c>
      <c>
        <f>(M198*21)/100</f>
      </c>
      <c t="s">
        <v>27</v>
      </c>
    </row>
    <row r="199" spans="1:5" ht="12.75">
      <c r="A199" s="35" t="s">
        <v>55</v>
      </c>
      <c r="E199" s="39" t="s">
        <v>1491</v>
      </c>
    </row>
    <row r="200" spans="1:5" ht="12.75">
      <c r="A200" s="35" t="s">
        <v>56</v>
      </c>
      <c r="E200" s="40" t="s">
        <v>1014</v>
      </c>
    </row>
    <row r="201" spans="1:5" ht="12.75">
      <c r="A201" t="s">
        <v>57</v>
      </c>
      <c r="E201" s="39" t="s">
        <v>1492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1522</v>
      </c>
      <c r="E8" s="30" t="s">
        <v>1521</v>
      </c>
      <c r="J8" s="29">
        <f>0+J9+J98</f>
      </c>
      <c s="29">
        <f>0+K9+K98</f>
      </c>
      <c s="29">
        <f>0+L9+L98</f>
      </c>
      <c s="29">
        <f>0+M9+M98</f>
      </c>
    </row>
    <row r="9" spans="1:13" ht="12.75">
      <c r="A9" t="s">
        <v>46</v>
      </c>
      <c r="C9" s="31" t="s">
        <v>47</v>
      </c>
      <c r="E9" s="33" t="s">
        <v>1271</v>
      </c>
      <c r="J9" s="32">
        <f>0</f>
      </c>
      <c s="32">
        <f>0</f>
      </c>
      <c s="32">
        <f>0+L10+L14+L18+L22+L26+L30+L34+L38+L42+L46+L50+L54+L58+L62+L66+L70+L74+L78+L82+L86+L90+L94</f>
      </c>
      <c s="32">
        <f>0+M10+M14+M18+M22+M26+M30+M34+M38+M42+M46+M50+M54+M58+M62+M66+M70+M74+M78+M82+M86+M90+M94</f>
      </c>
    </row>
    <row r="10" spans="1:16" ht="12.75">
      <c r="A10" t="s">
        <v>49</v>
      </c>
      <c s="34" t="s">
        <v>47</v>
      </c>
      <c s="34" t="s">
        <v>1272</v>
      </c>
      <c s="35" t="s">
        <v>51</v>
      </c>
      <c s="6" t="s">
        <v>1273</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2</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2</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1</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30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1</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30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0.6</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0.6</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1537</v>
      </c>
      <c s="35" t="s">
        <v>51</v>
      </c>
      <c s="6" t="s">
        <v>1538</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53">
      <c r="A89" t="s">
        <v>57</v>
      </c>
      <c r="E89" s="39" t="s">
        <v>1539</v>
      </c>
    </row>
    <row r="90" spans="1:16" ht="12.75">
      <c r="A90" t="s">
        <v>49</v>
      </c>
      <c s="34" t="s">
        <v>128</v>
      </c>
      <c s="34" t="s">
        <v>1326</v>
      </c>
      <c s="35" t="s">
        <v>51</v>
      </c>
      <c s="6" t="s">
        <v>1327</v>
      </c>
      <c s="36" t="s">
        <v>107</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1328</v>
      </c>
    </row>
    <row r="94" spans="1:16" ht="12.75">
      <c r="A94" t="s">
        <v>49</v>
      </c>
      <c s="34" t="s">
        <v>132</v>
      </c>
      <c s="34" t="s">
        <v>1329</v>
      </c>
      <c s="35" t="s">
        <v>51</v>
      </c>
      <c s="6" t="s">
        <v>1330</v>
      </c>
      <c s="36" t="s">
        <v>537</v>
      </c>
      <c s="37">
        <v>8</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63.75">
      <c r="A97" t="s">
        <v>57</v>
      </c>
      <c r="E97" s="39" t="s">
        <v>1331</v>
      </c>
    </row>
    <row r="98" spans="1:13" ht="12.75">
      <c r="A98" t="s">
        <v>46</v>
      </c>
      <c r="C98" s="31" t="s">
        <v>27</v>
      </c>
      <c r="E98" s="33" t="s">
        <v>1340</v>
      </c>
      <c r="J98" s="32">
        <f>0</f>
      </c>
      <c s="32">
        <f>0</f>
      </c>
      <c s="32">
        <f>0+L99+L103+L107+L111</f>
      </c>
      <c s="32">
        <f>0+M99+M103+M107+M111</f>
      </c>
    </row>
    <row r="99" spans="1:16" ht="12.75">
      <c r="A99" t="s">
        <v>49</v>
      </c>
      <c s="34" t="s">
        <v>137</v>
      </c>
      <c s="34" t="s">
        <v>1341</v>
      </c>
      <c s="35" t="s">
        <v>51</v>
      </c>
      <c s="6" t="s">
        <v>1342</v>
      </c>
      <c s="36" t="s">
        <v>107</v>
      </c>
      <c s="37">
        <v>2</v>
      </c>
      <c s="36">
        <v>0</v>
      </c>
      <c s="36">
        <f>ROUND(G99*H99,6)</f>
      </c>
      <c r="L99" s="38">
        <v>0</v>
      </c>
      <c s="32">
        <f>ROUND(ROUND(L99,2)*ROUND(G99,3),2)</f>
      </c>
      <c s="36" t="s">
        <v>1357</v>
      </c>
      <c>
        <f>(M99*21)/100</f>
      </c>
      <c t="s">
        <v>27</v>
      </c>
    </row>
    <row r="100" spans="1:5" ht="12.75">
      <c r="A100" s="35" t="s">
        <v>55</v>
      </c>
      <c r="E100" s="39" t="s">
        <v>1013</v>
      </c>
    </row>
    <row r="101" spans="1:5" ht="12.75">
      <c r="A101" s="35" t="s">
        <v>56</v>
      </c>
      <c r="E101" s="40" t="s">
        <v>1014</v>
      </c>
    </row>
    <row r="102" spans="1:5" ht="127.5">
      <c r="A102" t="s">
        <v>57</v>
      </c>
      <c r="E102" s="39" t="s">
        <v>1540</v>
      </c>
    </row>
    <row r="103" spans="1:16" ht="12.75">
      <c r="A103" t="s">
        <v>49</v>
      </c>
      <c s="34" t="s">
        <v>141</v>
      </c>
      <c s="34" t="s">
        <v>1344</v>
      </c>
      <c s="35" t="s">
        <v>51</v>
      </c>
      <c s="6" t="s">
        <v>1345</v>
      </c>
      <c s="36" t="s">
        <v>1160</v>
      </c>
      <c s="37">
        <v>1</v>
      </c>
      <c s="36">
        <v>0</v>
      </c>
      <c s="36">
        <f>ROUND(G103*H103,6)</f>
      </c>
      <c r="L103" s="38">
        <v>0</v>
      </c>
      <c s="32">
        <f>ROUND(ROUND(L103,2)*ROUND(G103,3),2)</f>
      </c>
      <c s="36" t="s">
        <v>1357</v>
      </c>
      <c>
        <f>(M103*21)/100</f>
      </c>
      <c t="s">
        <v>27</v>
      </c>
    </row>
    <row r="104" spans="1:5" ht="12.75">
      <c r="A104" s="35" t="s">
        <v>55</v>
      </c>
      <c r="E104" s="39" t="s">
        <v>1013</v>
      </c>
    </row>
    <row r="105" spans="1:5" ht="12.75">
      <c r="A105" s="35" t="s">
        <v>56</v>
      </c>
      <c r="E105" s="40" t="s">
        <v>1014</v>
      </c>
    </row>
    <row r="106" spans="1:5" ht="140.25">
      <c r="A106" t="s">
        <v>57</v>
      </c>
      <c r="E106" s="39" t="s">
        <v>1346</v>
      </c>
    </row>
    <row r="107" spans="1:16" ht="25.5">
      <c r="A107" t="s">
        <v>49</v>
      </c>
      <c s="34" t="s">
        <v>147</v>
      </c>
      <c s="34" t="s">
        <v>1541</v>
      </c>
      <c s="35" t="s">
        <v>51</v>
      </c>
      <c s="6" t="s">
        <v>1542</v>
      </c>
      <c s="36" t="s">
        <v>107</v>
      </c>
      <c s="37">
        <v>1</v>
      </c>
      <c s="36">
        <v>0</v>
      </c>
      <c s="36">
        <f>ROUND(G107*H107,6)</f>
      </c>
      <c r="L107" s="38">
        <v>0</v>
      </c>
      <c s="32">
        <f>ROUND(ROUND(L107,2)*ROUND(G107,3),2)</f>
      </c>
      <c s="36" t="s">
        <v>1357</v>
      </c>
      <c>
        <f>(M107*21)/100</f>
      </c>
      <c t="s">
        <v>27</v>
      </c>
    </row>
    <row r="108" spans="1:5" ht="12.75">
      <c r="A108" s="35" t="s">
        <v>55</v>
      </c>
      <c r="E108" s="39" t="s">
        <v>1013</v>
      </c>
    </row>
    <row r="109" spans="1:5" ht="12.75">
      <c r="A109" s="35" t="s">
        <v>56</v>
      </c>
      <c r="E109" s="40" t="s">
        <v>1014</v>
      </c>
    </row>
    <row r="110" spans="1:5" ht="89.25">
      <c r="A110" t="s">
        <v>57</v>
      </c>
      <c r="E110" s="39" t="s">
        <v>1543</v>
      </c>
    </row>
    <row r="111" spans="1:16" ht="25.5">
      <c r="A111" t="s">
        <v>49</v>
      </c>
      <c s="34" t="s">
        <v>154</v>
      </c>
      <c s="34" t="s">
        <v>1347</v>
      </c>
      <c s="35" t="s">
        <v>51</v>
      </c>
      <c s="6" t="s">
        <v>1348</v>
      </c>
      <c s="36" t="s">
        <v>107</v>
      </c>
      <c s="37">
        <v>1</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14.75">
      <c r="A114" t="s">
        <v>57</v>
      </c>
      <c r="E114"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1546</v>
      </c>
      <c r="E8" s="30" t="s">
        <v>1545</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6</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6</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6</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7</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7</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1405</v>
      </c>
      <c s="35" t="s">
        <v>51</v>
      </c>
      <c s="6" t="s">
        <v>1406</v>
      </c>
      <c s="36" t="s">
        <v>107</v>
      </c>
      <c s="37">
        <v>2</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78.5">
      <c r="A81" t="s">
        <v>57</v>
      </c>
      <c r="E81" s="39" t="s">
        <v>1363</v>
      </c>
    </row>
    <row r="82" spans="1:16" ht="12.75">
      <c r="A82" t="s">
        <v>49</v>
      </c>
      <c s="34" t="s">
        <v>119</v>
      </c>
      <c s="34" t="s">
        <v>1407</v>
      </c>
      <c s="35" t="s">
        <v>51</v>
      </c>
      <c s="6" t="s">
        <v>1408</v>
      </c>
      <c s="36" t="s">
        <v>107</v>
      </c>
      <c s="37">
        <v>2</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1409</v>
      </c>
      <c s="35" t="s">
        <v>51</v>
      </c>
      <c s="6" t="s">
        <v>1410</v>
      </c>
      <c s="36" t="s">
        <v>107</v>
      </c>
      <c s="37">
        <v>1</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14.75">
      <c r="A89" t="s">
        <v>57</v>
      </c>
      <c r="E89" s="39" t="s">
        <v>1291</v>
      </c>
    </row>
    <row r="90" spans="1:16" ht="12.75">
      <c r="A90" t="s">
        <v>49</v>
      </c>
      <c s="34" t="s">
        <v>128</v>
      </c>
      <c s="34" t="s">
        <v>1411</v>
      </c>
      <c s="35" t="s">
        <v>51</v>
      </c>
      <c s="6" t="s">
        <v>1412</v>
      </c>
      <c s="36" t="s">
        <v>107</v>
      </c>
      <c s="37">
        <v>1</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1413</v>
      </c>
      <c s="35" t="s">
        <v>51</v>
      </c>
      <c s="6" t="s">
        <v>1414</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78.5">
      <c r="A97" t="s">
        <v>57</v>
      </c>
      <c r="E97" s="39" t="s">
        <v>1363</v>
      </c>
    </row>
    <row r="98" spans="1:16" ht="12.75">
      <c r="A98" t="s">
        <v>49</v>
      </c>
      <c s="34" t="s">
        <v>137</v>
      </c>
      <c s="34" t="s">
        <v>1415</v>
      </c>
      <c s="35" t="s">
        <v>51</v>
      </c>
      <c s="6" t="s">
        <v>1416</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1304</v>
      </c>
    </row>
    <row r="102" spans="1:16" ht="12.75">
      <c r="A102" t="s">
        <v>49</v>
      </c>
      <c s="34" t="s">
        <v>141</v>
      </c>
      <c s="34" t="s">
        <v>1197</v>
      </c>
      <c s="35" t="s">
        <v>51</v>
      </c>
      <c s="6" t="s">
        <v>1198</v>
      </c>
      <c s="36" t="s">
        <v>205</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1310</v>
      </c>
    </row>
    <row r="106" spans="1:16" ht="12.75">
      <c r="A106" t="s">
        <v>49</v>
      </c>
      <c s="34" t="s">
        <v>147</v>
      </c>
      <c s="34" t="s">
        <v>1417</v>
      </c>
      <c s="35" t="s">
        <v>51</v>
      </c>
      <c s="6" t="s">
        <v>1418</v>
      </c>
      <c s="36" t="s">
        <v>205</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02">
      <c r="A109" t="s">
        <v>57</v>
      </c>
      <c r="E109" s="39" t="s">
        <v>1313</v>
      </c>
    </row>
    <row r="110" spans="1:16" ht="12.75">
      <c r="A110" t="s">
        <v>49</v>
      </c>
      <c s="34" t="s">
        <v>154</v>
      </c>
      <c s="34" t="s">
        <v>1419</v>
      </c>
      <c s="35" t="s">
        <v>51</v>
      </c>
      <c s="6" t="s">
        <v>1420</v>
      </c>
      <c s="36" t="s">
        <v>150</v>
      </c>
      <c s="37">
        <v>50</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14.75">
      <c r="A113" t="s">
        <v>57</v>
      </c>
      <c r="E113" s="39" t="s">
        <v>1421</v>
      </c>
    </row>
    <row r="114" spans="1:16" ht="12.75">
      <c r="A114" t="s">
        <v>49</v>
      </c>
      <c s="34" t="s">
        <v>158</v>
      </c>
      <c s="34" t="s">
        <v>1422</v>
      </c>
      <c s="35" t="s">
        <v>51</v>
      </c>
      <c s="6" t="s">
        <v>1423</v>
      </c>
      <c s="36" t="s">
        <v>150</v>
      </c>
      <c s="37">
        <v>50</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127.5">
      <c r="A117" t="s">
        <v>57</v>
      </c>
      <c r="E117" s="39" t="s">
        <v>1424</v>
      </c>
    </row>
    <row r="118" spans="1:16" ht="12.75">
      <c r="A118" t="s">
        <v>49</v>
      </c>
      <c s="34" t="s">
        <v>162</v>
      </c>
      <c s="34" t="s">
        <v>1146</v>
      </c>
      <c s="35" t="s">
        <v>51</v>
      </c>
      <c s="6" t="s">
        <v>1147</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02">
      <c r="A121" t="s">
        <v>57</v>
      </c>
      <c r="E121" s="39" t="s">
        <v>1316</v>
      </c>
    </row>
    <row r="122" spans="1:16" ht="12.75">
      <c r="A122" t="s">
        <v>49</v>
      </c>
      <c s="34" t="s">
        <v>166</v>
      </c>
      <c s="34" t="s">
        <v>183</v>
      </c>
      <c s="35" t="s">
        <v>51</v>
      </c>
      <c s="6" t="s">
        <v>184</v>
      </c>
      <c s="36" t="s">
        <v>107</v>
      </c>
      <c s="37">
        <v>10</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89.25">
      <c r="A125" t="s">
        <v>57</v>
      </c>
      <c r="E125" s="39" t="s">
        <v>1317</v>
      </c>
    </row>
    <row r="126" spans="1:16" ht="25.5">
      <c r="A126" t="s">
        <v>49</v>
      </c>
      <c s="34" t="s">
        <v>170</v>
      </c>
      <c s="34" t="s">
        <v>1509</v>
      </c>
      <c s="35" t="s">
        <v>51</v>
      </c>
      <c s="6" t="s">
        <v>1510</v>
      </c>
      <c s="36" t="s">
        <v>150</v>
      </c>
      <c s="37">
        <v>25</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27.5">
      <c r="A129" t="s">
        <v>57</v>
      </c>
      <c r="E129" s="39" t="s">
        <v>1511</v>
      </c>
    </row>
    <row r="130" spans="1:16" ht="12.75">
      <c r="A130" t="s">
        <v>49</v>
      </c>
      <c s="34" t="s">
        <v>174</v>
      </c>
      <c s="34" t="s">
        <v>1425</v>
      </c>
      <c s="35" t="s">
        <v>51</v>
      </c>
      <c s="6" t="s">
        <v>1426</v>
      </c>
      <c s="36" t="s">
        <v>107</v>
      </c>
      <c s="37">
        <v>1</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38.25">
      <c r="A133" t="s">
        <v>57</v>
      </c>
      <c r="E133" s="39" t="s">
        <v>196</v>
      </c>
    </row>
    <row r="134" spans="1:16" ht="25.5">
      <c r="A134" t="s">
        <v>49</v>
      </c>
      <c s="34" t="s">
        <v>178</v>
      </c>
      <c s="34" t="s">
        <v>1427</v>
      </c>
      <c s="35" t="s">
        <v>51</v>
      </c>
      <c s="6" t="s">
        <v>1428</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40.25">
      <c r="A137" t="s">
        <v>57</v>
      </c>
      <c r="E137" s="39" t="s">
        <v>1278</v>
      </c>
    </row>
    <row r="138" spans="1:16" ht="12.75">
      <c r="A138" t="s">
        <v>49</v>
      </c>
      <c s="34" t="s">
        <v>182</v>
      </c>
      <c s="34" t="s">
        <v>1429</v>
      </c>
      <c s="35" t="s">
        <v>51</v>
      </c>
      <c s="6" t="s">
        <v>1430</v>
      </c>
      <c s="36" t="s">
        <v>107</v>
      </c>
      <c s="37">
        <v>1</v>
      </c>
      <c s="36">
        <v>0</v>
      </c>
      <c s="36">
        <f>ROUND(G138*H138,6)</f>
      </c>
      <c r="L138" s="38">
        <v>0</v>
      </c>
      <c s="32">
        <f>ROUND(ROUND(L138,2)*ROUND(G138,3),2)</f>
      </c>
      <c s="36" t="s">
        <v>1357</v>
      </c>
      <c>
        <f>(M138*21)/100</f>
      </c>
      <c t="s">
        <v>27</v>
      </c>
    </row>
    <row r="139" spans="1:5" ht="12.75">
      <c r="A139" s="35" t="s">
        <v>55</v>
      </c>
      <c r="E139" s="39" t="s">
        <v>1013</v>
      </c>
    </row>
    <row r="140" spans="1:5" ht="12.75">
      <c r="A140" s="35" t="s">
        <v>56</v>
      </c>
      <c r="E140" s="40" t="s">
        <v>1014</v>
      </c>
    </row>
    <row r="141" spans="1:5" ht="140.25">
      <c r="A141" t="s">
        <v>57</v>
      </c>
      <c r="E141" s="39" t="s">
        <v>1278</v>
      </c>
    </row>
    <row r="142" spans="1:16" ht="12.75">
      <c r="A142" t="s">
        <v>49</v>
      </c>
      <c s="34" t="s">
        <v>186</v>
      </c>
      <c s="34" t="s">
        <v>1431</v>
      </c>
      <c s="35" t="s">
        <v>51</v>
      </c>
      <c s="6" t="s">
        <v>1432</v>
      </c>
      <c s="36" t="s">
        <v>107</v>
      </c>
      <c s="37">
        <v>1</v>
      </c>
      <c s="36">
        <v>0</v>
      </c>
      <c s="36">
        <f>ROUND(G142*H142,6)</f>
      </c>
      <c r="L142" s="38">
        <v>0</v>
      </c>
      <c s="32">
        <f>ROUND(ROUND(L142,2)*ROUND(G142,3),2)</f>
      </c>
      <c s="36" t="s">
        <v>1357</v>
      </c>
      <c>
        <f>(M142*21)/100</f>
      </c>
      <c t="s">
        <v>27</v>
      </c>
    </row>
    <row r="143" spans="1:5" ht="12.75">
      <c r="A143" s="35" t="s">
        <v>55</v>
      </c>
      <c r="E143" s="39" t="s">
        <v>1013</v>
      </c>
    </row>
    <row r="144" spans="1:5" ht="12.75">
      <c r="A144" s="35" t="s">
        <v>56</v>
      </c>
      <c r="E144" s="40" t="s">
        <v>1014</v>
      </c>
    </row>
    <row r="145" spans="1:5" ht="114.75">
      <c r="A145" t="s">
        <v>57</v>
      </c>
      <c r="E145" s="39" t="s">
        <v>1291</v>
      </c>
    </row>
    <row r="146" spans="1:16" ht="12.75">
      <c r="A146" t="s">
        <v>49</v>
      </c>
      <c s="34" t="s">
        <v>190</v>
      </c>
      <c s="34" t="s">
        <v>1433</v>
      </c>
      <c s="35" t="s">
        <v>51</v>
      </c>
      <c s="6" t="s">
        <v>1434</v>
      </c>
      <c s="36" t="s">
        <v>537</v>
      </c>
      <c s="37">
        <v>8</v>
      </c>
      <c s="36">
        <v>0</v>
      </c>
      <c s="36">
        <f>ROUND(G146*H146,6)</f>
      </c>
      <c r="L146" s="38">
        <v>0</v>
      </c>
      <c s="32">
        <f>ROUND(ROUND(L146,2)*ROUND(G146,3),2)</f>
      </c>
      <c s="36" t="s">
        <v>1357</v>
      </c>
      <c>
        <f>(M146*21)/100</f>
      </c>
      <c t="s">
        <v>27</v>
      </c>
    </row>
    <row r="147" spans="1:5" ht="12.75">
      <c r="A147" s="35" t="s">
        <v>55</v>
      </c>
      <c r="E147" s="39" t="s">
        <v>1013</v>
      </c>
    </row>
    <row r="148" spans="1:5" ht="12.75">
      <c r="A148" s="35" t="s">
        <v>56</v>
      </c>
      <c r="E148" s="40" t="s">
        <v>1014</v>
      </c>
    </row>
    <row r="149" spans="1:5" ht="114.75">
      <c r="A149" t="s">
        <v>57</v>
      </c>
      <c r="E149" s="39" t="s">
        <v>1435</v>
      </c>
    </row>
    <row r="150" spans="1:16" ht="25.5">
      <c r="A150" t="s">
        <v>49</v>
      </c>
      <c s="34" t="s">
        <v>193</v>
      </c>
      <c s="34" t="s">
        <v>1436</v>
      </c>
      <c s="35" t="s">
        <v>51</v>
      </c>
      <c s="6" t="s">
        <v>1437</v>
      </c>
      <c s="36" t="s">
        <v>107</v>
      </c>
      <c s="37">
        <v>1</v>
      </c>
      <c s="36">
        <v>0</v>
      </c>
      <c s="36">
        <f>ROUND(G150*H150,6)</f>
      </c>
      <c r="L150" s="38">
        <v>0</v>
      </c>
      <c s="32">
        <f>ROUND(ROUND(L150,2)*ROUND(G150,3),2)</f>
      </c>
      <c s="36" t="s">
        <v>1357</v>
      </c>
      <c>
        <f>(M150*21)/100</f>
      </c>
      <c t="s">
        <v>27</v>
      </c>
    </row>
    <row r="151" spans="1:5" ht="12.75">
      <c r="A151" s="35" t="s">
        <v>55</v>
      </c>
      <c r="E151" s="39" t="s">
        <v>1013</v>
      </c>
    </row>
    <row r="152" spans="1:5" ht="12.75">
      <c r="A152" s="35" t="s">
        <v>56</v>
      </c>
      <c r="E152" s="40" t="s">
        <v>1014</v>
      </c>
    </row>
    <row r="153" spans="1:5" ht="165.75">
      <c r="A153" t="s">
        <v>57</v>
      </c>
      <c r="E15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1549</v>
      </c>
      <c r="E8" s="30" t="s">
        <v>1548</v>
      </c>
      <c r="J8" s="29">
        <f>0+J9+J110+J127</f>
      </c>
      <c s="29">
        <f>0+K9+K110+K127</f>
      </c>
      <c s="29">
        <f>0+L9+L110+L127</f>
      </c>
      <c s="29">
        <f>0+M9+M110+M127</f>
      </c>
    </row>
    <row r="9" spans="1:13" ht="12.75">
      <c r="A9" t="s">
        <v>46</v>
      </c>
      <c r="C9" s="31" t="s">
        <v>47</v>
      </c>
      <c r="E9" s="33" t="s">
        <v>1271</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1272</v>
      </c>
      <c s="35" t="s">
        <v>51</v>
      </c>
      <c s="6" t="s">
        <v>1273</v>
      </c>
      <c s="36" t="s">
        <v>107</v>
      </c>
      <c s="37">
        <v>6</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91.25">
      <c r="A13" t="s">
        <v>57</v>
      </c>
      <c r="E13" s="39" t="s">
        <v>1275</v>
      </c>
    </row>
    <row r="14" spans="1:16" ht="12.75">
      <c r="A14" t="s">
        <v>49</v>
      </c>
      <c s="34" t="s">
        <v>27</v>
      </c>
      <c s="34" t="s">
        <v>1276</v>
      </c>
      <c s="35" t="s">
        <v>51</v>
      </c>
      <c s="6" t="s">
        <v>1277</v>
      </c>
      <c s="36" t="s">
        <v>107</v>
      </c>
      <c s="37">
        <v>6</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1279</v>
      </c>
      <c s="35" t="s">
        <v>51</v>
      </c>
      <c s="6" t="s">
        <v>1280</v>
      </c>
      <c s="36" t="s">
        <v>107</v>
      </c>
      <c s="37">
        <v>6</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14.75">
      <c r="A21" t="s">
        <v>57</v>
      </c>
      <c r="E21" s="39" t="s">
        <v>1282</v>
      </c>
    </row>
    <row r="22" spans="1:16" ht="12.75">
      <c r="A22" t="s">
        <v>49</v>
      </c>
      <c s="34" t="s">
        <v>63</v>
      </c>
      <c s="34" t="s">
        <v>1523</v>
      </c>
      <c s="35" t="s">
        <v>51</v>
      </c>
      <c s="6" t="s">
        <v>1524</v>
      </c>
      <c s="36" t="s">
        <v>107</v>
      </c>
      <c s="37">
        <v>6</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14.75">
      <c r="A25" t="s">
        <v>57</v>
      </c>
      <c r="E25" s="39" t="s">
        <v>1291</v>
      </c>
    </row>
    <row r="26" spans="1:16" ht="12.75">
      <c r="A26" t="s">
        <v>49</v>
      </c>
      <c s="34" t="s">
        <v>66</v>
      </c>
      <c s="34" t="s">
        <v>1525</v>
      </c>
      <c s="35" t="s">
        <v>51</v>
      </c>
      <c s="6" t="s">
        <v>1526</v>
      </c>
      <c s="36" t="s">
        <v>107</v>
      </c>
      <c s="37">
        <v>6</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40.25">
      <c r="A29" t="s">
        <v>57</v>
      </c>
      <c r="E29" s="39" t="s">
        <v>1278</v>
      </c>
    </row>
    <row r="30" spans="1:16" ht="12.75">
      <c r="A30" t="s">
        <v>49</v>
      </c>
      <c s="34" t="s">
        <v>69</v>
      </c>
      <c s="34" t="s">
        <v>1527</v>
      </c>
      <c s="35" t="s">
        <v>51</v>
      </c>
      <c s="6" t="s">
        <v>1528</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14.75">
      <c r="A33" t="s">
        <v>57</v>
      </c>
      <c r="E33" s="39" t="s">
        <v>1291</v>
      </c>
    </row>
    <row r="34" spans="1:16" ht="12.75">
      <c r="A34" t="s">
        <v>49</v>
      </c>
      <c s="34" t="s">
        <v>72</v>
      </c>
      <c s="34" t="s">
        <v>1529</v>
      </c>
      <c s="35" t="s">
        <v>51</v>
      </c>
      <c s="6" t="s">
        <v>1530</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40.25">
      <c r="A37" t="s">
        <v>57</v>
      </c>
      <c r="E37" s="39" t="s">
        <v>1278</v>
      </c>
    </row>
    <row r="38" spans="1:16" ht="25.5">
      <c r="A38" t="s">
        <v>49</v>
      </c>
      <c s="34" t="s">
        <v>75</v>
      </c>
      <c s="34" t="s">
        <v>1294</v>
      </c>
      <c s="35" t="s">
        <v>51</v>
      </c>
      <c s="6" t="s">
        <v>1295</v>
      </c>
      <c s="36" t="s">
        <v>107</v>
      </c>
      <c s="37">
        <v>2</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91.25">
      <c r="A41" t="s">
        <v>57</v>
      </c>
      <c r="E41" s="39" t="s">
        <v>1275</v>
      </c>
    </row>
    <row r="42" spans="1:16" ht="12.75">
      <c r="A42" t="s">
        <v>49</v>
      </c>
      <c s="34" t="s">
        <v>78</v>
      </c>
      <c s="34" t="s">
        <v>1296</v>
      </c>
      <c s="35" t="s">
        <v>51</v>
      </c>
      <c s="6" t="s">
        <v>1297</v>
      </c>
      <c s="36" t="s">
        <v>107</v>
      </c>
      <c s="37">
        <v>2</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40.25">
      <c r="A45" t="s">
        <v>57</v>
      </c>
      <c r="E45" s="39" t="s">
        <v>1278</v>
      </c>
    </row>
    <row r="46" spans="1:16" ht="25.5">
      <c r="A46" t="s">
        <v>49</v>
      </c>
      <c s="34" t="s">
        <v>81</v>
      </c>
      <c s="34" t="s">
        <v>1531</v>
      </c>
      <c s="35" t="s">
        <v>51</v>
      </c>
      <c s="6" t="s">
        <v>1532</v>
      </c>
      <c s="36" t="s">
        <v>107</v>
      </c>
      <c s="37">
        <v>4</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91.25">
      <c r="A49" t="s">
        <v>57</v>
      </c>
      <c r="E49" s="39" t="s">
        <v>1275</v>
      </c>
    </row>
    <row r="50" spans="1:16" ht="12.75">
      <c r="A50" t="s">
        <v>49</v>
      </c>
      <c s="34" t="s">
        <v>84</v>
      </c>
      <c s="34" t="s">
        <v>1048</v>
      </c>
      <c s="35" t="s">
        <v>51</v>
      </c>
      <c s="6" t="s">
        <v>1049</v>
      </c>
      <c s="36" t="s">
        <v>150</v>
      </c>
      <c s="37">
        <v>100</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53">
      <c r="A53" t="s">
        <v>57</v>
      </c>
      <c r="E53" s="39" t="s">
        <v>1307</v>
      </c>
    </row>
    <row r="54" spans="1:16" ht="12.75">
      <c r="A54" t="s">
        <v>49</v>
      </c>
      <c s="34" t="s">
        <v>87</v>
      </c>
      <c s="34" t="s">
        <v>1052</v>
      </c>
      <c s="35" t="s">
        <v>51</v>
      </c>
      <c s="6" t="s">
        <v>1053</v>
      </c>
      <c s="36" t="s">
        <v>1054</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27.5">
      <c r="A57" t="s">
        <v>57</v>
      </c>
      <c r="E57" s="39" t="s">
        <v>1533</v>
      </c>
    </row>
    <row r="58" spans="1:16" ht="12.75">
      <c r="A58" t="s">
        <v>49</v>
      </c>
      <c s="34" t="s">
        <v>90</v>
      </c>
      <c s="34" t="s">
        <v>1050</v>
      </c>
      <c s="35" t="s">
        <v>51</v>
      </c>
      <c s="6" t="s">
        <v>1051</v>
      </c>
      <c s="36" t="s">
        <v>150</v>
      </c>
      <c s="37">
        <v>100</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1534</v>
      </c>
    </row>
    <row r="62" spans="1:16" ht="12.75">
      <c r="A62" t="s">
        <v>49</v>
      </c>
      <c s="34" t="s">
        <v>95</v>
      </c>
      <c s="34" t="s">
        <v>1314</v>
      </c>
      <c s="35" t="s">
        <v>51</v>
      </c>
      <c s="6" t="s">
        <v>1315</v>
      </c>
      <c s="36" t="s">
        <v>107</v>
      </c>
      <c s="37">
        <v>4</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91.25">
      <c r="A65" t="s">
        <v>57</v>
      </c>
      <c r="E65" s="39" t="s">
        <v>1275</v>
      </c>
    </row>
    <row r="66" spans="1:16" ht="12.75">
      <c r="A66" t="s">
        <v>49</v>
      </c>
      <c s="34" t="s">
        <v>100</v>
      </c>
      <c s="34" t="s">
        <v>1535</v>
      </c>
      <c s="35" t="s">
        <v>51</v>
      </c>
      <c s="6" t="s">
        <v>1536</v>
      </c>
      <c s="36" t="s">
        <v>107</v>
      </c>
      <c s="37">
        <v>4</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40.25">
      <c r="A69" t="s">
        <v>57</v>
      </c>
      <c r="E69" s="39" t="s">
        <v>1278</v>
      </c>
    </row>
    <row r="70" spans="1:16" ht="12.75">
      <c r="A70" t="s">
        <v>49</v>
      </c>
      <c s="34" t="s">
        <v>104</v>
      </c>
      <c s="34" t="s">
        <v>1146</v>
      </c>
      <c s="35" t="s">
        <v>51</v>
      </c>
      <c s="6" t="s">
        <v>1147</v>
      </c>
      <c s="36" t="s">
        <v>107</v>
      </c>
      <c s="37">
        <v>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1316</v>
      </c>
    </row>
    <row r="74" spans="1:16" ht="25.5">
      <c r="A74" t="s">
        <v>49</v>
      </c>
      <c s="34" t="s">
        <v>109</v>
      </c>
      <c s="34" t="s">
        <v>1148</v>
      </c>
      <c s="35" t="s">
        <v>51</v>
      </c>
      <c s="6" t="s">
        <v>1149</v>
      </c>
      <c s="36" t="s">
        <v>107</v>
      </c>
      <c s="37">
        <v>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1316</v>
      </c>
    </row>
    <row r="78" spans="1:16" ht="12.75">
      <c r="A78" t="s">
        <v>49</v>
      </c>
      <c s="34" t="s">
        <v>112</v>
      </c>
      <c s="34" t="s">
        <v>1308</v>
      </c>
      <c s="35" t="s">
        <v>51</v>
      </c>
      <c s="6" t="s">
        <v>1309</v>
      </c>
      <c s="36" t="s">
        <v>205</v>
      </c>
      <c s="37">
        <v>0.8</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02">
      <c r="A81" t="s">
        <v>57</v>
      </c>
      <c r="E81" s="39" t="s">
        <v>1310</v>
      </c>
    </row>
    <row r="82" spans="1:16" ht="12.75">
      <c r="A82" t="s">
        <v>49</v>
      </c>
      <c s="34" t="s">
        <v>119</v>
      </c>
      <c s="34" t="s">
        <v>1311</v>
      </c>
      <c s="35" t="s">
        <v>51</v>
      </c>
      <c s="6" t="s">
        <v>1312</v>
      </c>
      <c s="36" t="s">
        <v>205</v>
      </c>
      <c s="37">
        <v>0.8</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02">
      <c r="A85" t="s">
        <v>57</v>
      </c>
      <c r="E85" s="39" t="s">
        <v>1313</v>
      </c>
    </row>
    <row r="86" spans="1:16" ht="12.75">
      <c r="A86" t="s">
        <v>49</v>
      </c>
      <c s="34" t="s">
        <v>124</v>
      </c>
      <c s="34" t="s">
        <v>1321</v>
      </c>
      <c s="35" t="s">
        <v>51</v>
      </c>
      <c s="6" t="s">
        <v>1322</v>
      </c>
      <c s="36" t="s">
        <v>107</v>
      </c>
      <c s="37">
        <v>4</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78.5">
      <c r="A89" t="s">
        <v>57</v>
      </c>
      <c r="E89" s="39" t="s">
        <v>1323</v>
      </c>
    </row>
    <row r="90" spans="1:16" ht="12.75">
      <c r="A90" t="s">
        <v>49</v>
      </c>
      <c s="34" t="s">
        <v>128</v>
      </c>
      <c s="34" t="s">
        <v>1324</v>
      </c>
      <c s="35" t="s">
        <v>51</v>
      </c>
      <c s="6" t="s">
        <v>1325</v>
      </c>
      <c s="36" t="s">
        <v>107</v>
      </c>
      <c s="37">
        <v>4</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27.5">
      <c r="A93" t="s">
        <v>57</v>
      </c>
      <c r="E93" s="39" t="s">
        <v>1304</v>
      </c>
    </row>
    <row r="94" spans="1:16" ht="12.75">
      <c r="A94" t="s">
        <v>49</v>
      </c>
      <c s="34" t="s">
        <v>132</v>
      </c>
      <c s="34" t="s">
        <v>1537</v>
      </c>
      <c s="35" t="s">
        <v>51</v>
      </c>
      <c s="6" t="s">
        <v>1538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53">
      <c r="A97" t="s">
        <v>57</v>
      </c>
      <c r="E97" s="39" t="s">
        <v>1539</v>
      </c>
    </row>
    <row r="98" spans="1:16" ht="12.75">
      <c r="A98" t="s">
        <v>49</v>
      </c>
      <c s="34" t="s">
        <v>137</v>
      </c>
      <c s="34" t="s">
        <v>1326</v>
      </c>
      <c s="35" t="s">
        <v>51</v>
      </c>
      <c s="6" t="s">
        <v>1327</v>
      </c>
      <c s="36" t="s">
        <v>107</v>
      </c>
      <c s="37">
        <v>4</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02">
      <c r="A101" t="s">
        <v>57</v>
      </c>
      <c r="E101" s="39" t="s">
        <v>1328</v>
      </c>
    </row>
    <row r="102" spans="1:16" ht="12.75">
      <c r="A102" t="s">
        <v>49</v>
      </c>
      <c s="34" t="s">
        <v>141</v>
      </c>
      <c s="34" t="s">
        <v>1329</v>
      </c>
      <c s="35" t="s">
        <v>51</v>
      </c>
      <c s="6" t="s">
        <v>1330</v>
      </c>
      <c s="36" t="s">
        <v>537</v>
      </c>
      <c s="37">
        <v>8</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63.75">
      <c r="A105" t="s">
        <v>57</v>
      </c>
      <c r="E105" s="39" t="s">
        <v>1331</v>
      </c>
    </row>
    <row r="106" spans="1:16" ht="12.75">
      <c r="A106" t="s">
        <v>49</v>
      </c>
      <c s="34" t="s">
        <v>147</v>
      </c>
      <c s="34" t="s">
        <v>1550</v>
      </c>
      <c s="35" t="s">
        <v>51</v>
      </c>
      <c s="6" t="s">
        <v>1551</v>
      </c>
      <c s="36" t="s">
        <v>107</v>
      </c>
      <c s="37">
        <v>2</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78.5">
      <c r="A109" t="s">
        <v>57</v>
      </c>
      <c r="E109" s="39" t="s">
        <v>1323</v>
      </c>
    </row>
    <row r="110" spans="1:13" ht="12.75">
      <c r="A110" t="s">
        <v>46</v>
      </c>
      <c r="C110" s="31" t="s">
        <v>27</v>
      </c>
      <c r="E110" s="33" t="s">
        <v>1340</v>
      </c>
      <c r="J110" s="32">
        <f>0</f>
      </c>
      <c s="32">
        <f>0</f>
      </c>
      <c s="32">
        <f>0+L111+L115+L119+L123</f>
      </c>
      <c s="32">
        <f>0+M111+M115+M119+M123</f>
      </c>
    </row>
    <row r="111" spans="1:16" ht="12.75">
      <c r="A111" t="s">
        <v>49</v>
      </c>
      <c s="34" t="s">
        <v>154</v>
      </c>
      <c s="34" t="s">
        <v>1341</v>
      </c>
      <c s="35" t="s">
        <v>51</v>
      </c>
      <c s="6" t="s">
        <v>1342</v>
      </c>
      <c s="36" t="s">
        <v>107</v>
      </c>
      <c s="37">
        <v>4</v>
      </c>
      <c s="36">
        <v>0</v>
      </c>
      <c s="36">
        <f>ROUND(G111*H111,6)</f>
      </c>
      <c r="L111" s="38">
        <v>0</v>
      </c>
      <c s="32">
        <f>ROUND(ROUND(L111,2)*ROUND(G111,3),2)</f>
      </c>
      <c s="36" t="s">
        <v>1357</v>
      </c>
      <c>
        <f>(M111*21)/100</f>
      </c>
      <c t="s">
        <v>27</v>
      </c>
    </row>
    <row r="112" spans="1:5" ht="12.75">
      <c r="A112" s="35" t="s">
        <v>55</v>
      </c>
      <c r="E112" s="39" t="s">
        <v>1013</v>
      </c>
    </row>
    <row r="113" spans="1:5" ht="12.75">
      <c r="A113" s="35" t="s">
        <v>56</v>
      </c>
      <c r="E113" s="40" t="s">
        <v>1014</v>
      </c>
    </row>
    <row r="114" spans="1:5" ht="127.5">
      <c r="A114" t="s">
        <v>57</v>
      </c>
      <c r="E114" s="39" t="s">
        <v>1540</v>
      </c>
    </row>
    <row r="115" spans="1:16" ht="12.75">
      <c r="A115" t="s">
        <v>49</v>
      </c>
      <c s="34" t="s">
        <v>158</v>
      </c>
      <c s="34" t="s">
        <v>1344</v>
      </c>
      <c s="35" t="s">
        <v>51</v>
      </c>
      <c s="6" t="s">
        <v>1345</v>
      </c>
      <c s="36" t="s">
        <v>1160</v>
      </c>
      <c s="37">
        <v>2</v>
      </c>
      <c s="36">
        <v>0</v>
      </c>
      <c s="36">
        <f>ROUND(G115*H115,6)</f>
      </c>
      <c r="L115" s="38">
        <v>0</v>
      </c>
      <c s="32">
        <f>ROUND(ROUND(L115,2)*ROUND(G115,3),2)</f>
      </c>
      <c s="36" t="s">
        <v>1357</v>
      </c>
      <c>
        <f>(M115*21)/100</f>
      </c>
      <c t="s">
        <v>27</v>
      </c>
    </row>
    <row r="116" spans="1:5" ht="12.75">
      <c r="A116" s="35" t="s">
        <v>55</v>
      </c>
      <c r="E116" s="39" t="s">
        <v>1013</v>
      </c>
    </row>
    <row r="117" spans="1:5" ht="12.75">
      <c r="A117" s="35" t="s">
        <v>56</v>
      </c>
      <c r="E117" s="40" t="s">
        <v>1014</v>
      </c>
    </row>
    <row r="118" spans="1:5" ht="140.25">
      <c r="A118" t="s">
        <v>57</v>
      </c>
      <c r="E118" s="39" t="s">
        <v>1346</v>
      </c>
    </row>
    <row r="119" spans="1:16" ht="25.5">
      <c r="A119" t="s">
        <v>49</v>
      </c>
      <c s="34" t="s">
        <v>162</v>
      </c>
      <c s="34" t="s">
        <v>1541</v>
      </c>
      <c s="35" t="s">
        <v>51</v>
      </c>
      <c s="6" t="s">
        <v>1542</v>
      </c>
      <c s="36" t="s">
        <v>107</v>
      </c>
      <c s="37">
        <v>2</v>
      </c>
      <c s="36">
        <v>0</v>
      </c>
      <c s="36">
        <f>ROUND(G119*H119,6)</f>
      </c>
      <c r="L119" s="38">
        <v>0</v>
      </c>
      <c s="32">
        <f>ROUND(ROUND(L119,2)*ROUND(G119,3),2)</f>
      </c>
      <c s="36" t="s">
        <v>1357</v>
      </c>
      <c>
        <f>(M119*21)/100</f>
      </c>
      <c t="s">
        <v>27</v>
      </c>
    </row>
    <row r="120" spans="1:5" ht="12.75">
      <c r="A120" s="35" t="s">
        <v>55</v>
      </c>
      <c r="E120" s="39" t="s">
        <v>1013</v>
      </c>
    </row>
    <row r="121" spans="1:5" ht="12.75">
      <c r="A121" s="35" t="s">
        <v>56</v>
      </c>
      <c r="E121" s="40" t="s">
        <v>1014</v>
      </c>
    </row>
    <row r="122" spans="1:5" ht="89.25">
      <c r="A122" t="s">
        <v>57</v>
      </c>
      <c r="E122" s="39" t="s">
        <v>1543</v>
      </c>
    </row>
    <row r="123" spans="1:16" ht="25.5">
      <c r="A123" t="s">
        <v>49</v>
      </c>
      <c s="34" t="s">
        <v>166</v>
      </c>
      <c s="34" t="s">
        <v>1347</v>
      </c>
      <c s="35" t="s">
        <v>51</v>
      </c>
      <c s="6" t="s">
        <v>1348</v>
      </c>
      <c s="36" t="s">
        <v>107</v>
      </c>
      <c s="37">
        <v>2</v>
      </c>
      <c s="36">
        <v>0</v>
      </c>
      <c s="36">
        <f>ROUND(G123*H123,6)</f>
      </c>
      <c r="L123" s="38">
        <v>0</v>
      </c>
      <c s="32">
        <f>ROUND(ROUND(L123,2)*ROUND(G123,3),2)</f>
      </c>
      <c s="36" t="s">
        <v>1357</v>
      </c>
      <c>
        <f>(M123*21)/100</f>
      </c>
      <c t="s">
        <v>27</v>
      </c>
    </row>
    <row r="124" spans="1:5" ht="12.75">
      <c r="A124" s="35" t="s">
        <v>55</v>
      </c>
      <c r="E124" s="39" t="s">
        <v>1013</v>
      </c>
    </row>
    <row r="125" spans="1:5" ht="12.75">
      <c r="A125" s="35" t="s">
        <v>56</v>
      </c>
      <c r="E125" s="40" t="s">
        <v>1014</v>
      </c>
    </row>
    <row r="126" spans="1:5" ht="114.75">
      <c r="A126" t="s">
        <v>57</v>
      </c>
      <c r="E126" s="39" t="s">
        <v>1349</v>
      </c>
    </row>
    <row r="127" spans="1:13" ht="12.75">
      <c r="A127" t="s">
        <v>46</v>
      </c>
      <c r="C127" s="31" t="s">
        <v>26</v>
      </c>
      <c r="E127" s="33" t="s">
        <v>1350</v>
      </c>
      <c r="J127" s="32">
        <f>0</f>
      </c>
      <c s="32">
        <f>0</f>
      </c>
      <c s="32">
        <f>0+L128+L132</f>
      </c>
      <c s="32">
        <f>0+M128+M132</f>
      </c>
    </row>
    <row r="128" spans="1:16" ht="12.75">
      <c r="A128" t="s">
        <v>49</v>
      </c>
      <c s="34" t="s">
        <v>170</v>
      </c>
      <c s="34" t="s">
        <v>1010</v>
      </c>
      <c s="35" t="s">
        <v>51</v>
      </c>
      <c s="6" t="s">
        <v>1011</v>
      </c>
      <c s="36" t="s">
        <v>115</v>
      </c>
      <c s="37">
        <v>150</v>
      </c>
      <c s="36">
        <v>0</v>
      </c>
      <c s="36">
        <f>ROUND(G128*H128,6)</f>
      </c>
      <c r="L128" s="38">
        <v>0</v>
      </c>
      <c s="32">
        <f>ROUND(ROUND(L128,2)*ROUND(G128,3),2)</f>
      </c>
      <c s="36" t="s">
        <v>1012</v>
      </c>
      <c>
        <f>(M128*21)/100</f>
      </c>
      <c t="s">
        <v>27</v>
      </c>
    </row>
    <row r="129" spans="1:5" ht="12.75">
      <c r="A129" s="35" t="s">
        <v>55</v>
      </c>
      <c r="E129" s="39" t="s">
        <v>1013</v>
      </c>
    </row>
    <row r="130" spans="1:5" ht="12.75">
      <c r="A130" s="35" t="s">
        <v>56</v>
      </c>
      <c r="E130" s="40" t="s">
        <v>1014</v>
      </c>
    </row>
    <row r="131" spans="1:5" ht="12.75">
      <c r="A131" t="s">
        <v>57</v>
      </c>
      <c r="E131" s="39" t="s">
        <v>857</v>
      </c>
    </row>
    <row r="132" spans="1:16" ht="12.75">
      <c r="A132" t="s">
        <v>49</v>
      </c>
      <c s="34" t="s">
        <v>174</v>
      </c>
      <c s="34" t="s">
        <v>945</v>
      </c>
      <c s="35" t="s">
        <v>51</v>
      </c>
      <c s="6" t="s">
        <v>946</v>
      </c>
      <c s="36" t="s">
        <v>115</v>
      </c>
      <c s="37">
        <v>150</v>
      </c>
      <c s="36">
        <v>0</v>
      </c>
      <c s="36">
        <f>ROUND(G132*H132,6)</f>
      </c>
      <c r="L132" s="38">
        <v>0</v>
      </c>
      <c s="32">
        <f>ROUND(ROUND(L132,2)*ROUND(G132,3),2)</f>
      </c>
      <c s="36" t="s">
        <v>1012</v>
      </c>
      <c>
        <f>(M132*21)/100</f>
      </c>
      <c t="s">
        <v>27</v>
      </c>
    </row>
    <row r="133" spans="1:5" ht="12.75">
      <c r="A133" s="35" t="s">
        <v>55</v>
      </c>
      <c r="E133" s="39" t="s">
        <v>1013</v>
      </c>
    </row>
    <row r="134" spans="1:5" ht="12.75">
      <c r="A134" s="35" t="s">
        <v>56</v>
      </c>
      <c r="E134" s="40" t="s">
        <v>1014</v>
      </c>
    </row>
    <row r="135" spans="1:5" ht="12.75">
      <c r="A135" t="s">
        <v>57</v>
      </c>
      <c r="E135"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1554</v>
      </c>
      <c r="E8" s="30" t="s">
        <v>1553</v>
      </c>
      <c r="J8" s="29">
        <f>0+J9</f>
      </c>
      <c s="29">
        <f>0+K9</f>
      </c>
      <c s="29">
        <f>0+L9</f>
      </c>
      <c s="29">
        <f>0+M9</f>
      </c>
    </row>
    <row r="9" spans="1:13" ht="12.75">
      <c r="A9" t="s">
        <v>46</v>
      </c>
      <c r="C9" s="31" t="s">
        <v>47</v>
      </c>
      <c r="E9" s="33" t="s">
        <v>1354</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1555</v>
      </c>
      <c s="35" t="s">
        <v>51</v>
      </c>
      <c s="6" t="s">
        <v>1556</v>
      </c>
      <c s="36" t="s">
        <v>107</v>
      </c>
      <c s="37">
        <v>2</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1358</v>
      </c>
    </row>
    <row r="14" spans="1:16" ht="12.75">
      <c r="A14" t="s">
        <v>49</v>
      </c>
      <c s="34" t="s">
        <v>27</v>
      </c>
      <c s="34" t="s">
        <v>1359</v>
      </c>
      <c s="35" t="s">
        <v>51</v>
      </c>
      <c s="6" t="s">
        <v>1360</v>
      </c>
      <c s="36" t="s">
        <v>107</v>
      </c>
      <c s="37">
        <v>2</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4</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3</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2</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2</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2</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1377</v>
      </c>
      <c s="35" t="s">
        <v>51</v>
      </c>
      <c s="6" t="s">
        <v>1378</v>
      </c>
      <c s="36" t="s">
        <v>107</v>
      </c>
      <c s="37">
        <v>4</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1379</v>
      </c>
      <c s="35" t="s">
        <v>51</v>
      </c>
      <c s="6" t="s">
        <v>1380</v>
      </c>
      <c s="36" t="s">
        <v>107</v>
      </c>
      <c s="37">
        <v>4</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1381</v>
      </c>
      <c s="35" t="s">
        <v>51</v>
      </c>
      <c s="6" t="s">
        <v>1382</v>
      </c>
      <c s="36" t="s">
        <v>107</v>
      </c>
      <c s="37">
        <v>2</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1383</v>
      </c>
      <c s="35" t="s">
        <v>51</v>
      </c>
      <c s="6" t="s">
        <v>1384</v>
      </c>
      <c s="36" t="s">
        <v>107</v>
      </c>
      <c s="37">
        <v>2</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1389</v>
      </c>
      <c s="35" t="s">
        <v>51</v>
      </c>
      <c s="6" t="s">
        <v>1390</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1391</v>
      </c>
      <c s="35" t="s">
        <v>51</v>
      </c>
      <c s="6" t="s">
        <v>1392</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1409</v>
      </c>
      <c s="35" t="s">
        <v>51</v>
      </c>
      <c s="6" t="s">
        <v>1410</v>
      </c>
      <c s="36" t="s">
        <v>107</v>
      </c>
      <c s="37">
        <v>2</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14.75">
      <c r="A65" t="s">
        <v>57</v>
      </c>
      <c r="E65" s="39" t="s">
        <v>1291</v>
      </c>
    </row>
    <row r="66" spans="1:16" ht="12.75">
      <c r="A66" t="s">
        <v>49</v>
      </c>
      <c s="34" t="s">
        <v>100</v>
      </c>
      <c s="34" t="s">
        <v>1411</v>
      </c>
      <c s="35" t="s">
        <v>51</v>
      </c>
      <c s="6" t="s">
        <v>1412</v>
      </c>
      <c s="36" t="s">
        <v>107</v>
      </c>
      <c s="37">
        <v>2</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27.5">
      <c r="A69" t="s">
        <v>57</v>
      </c>
      <c r="E69" s="39" t="s">
        <v>1304</v>
      </c>
    </row>
    <row r="70" spans="1:16" ht="12.75">
      <c r="A70" t="s">
        <v>49</v>
      </c>
      <c s="34" t="s">
        <v>104</v>
      </c>
      <c s="34" t="s">
        <v>1197</v>
      </c>
      <c s="35" t="s">
        <v>51</v>
      </c>
      <c s="6" t="s">
        <v>1198</v>
      </c>
      <c s="36" t="s">
        <v>205</v>
      </c>
      <c s="37">
        <v>1.2</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02">
      <c r="A73" t="s">
        <v>57</v>
      </c>
      <c r="E73" s="39" t="s">
        <v>1310</v>
      </c>
    </row>
    <row r="74" spans="1:16" ht="12.75">
      <c r="A74" t="s">
        <v>49</v>
      </c>
      <c s="34" t="s">
        <v>109</v>
      </c>
      <c s="34" t="s">
        <v>1417</v>
      </c>
      <c s="35" t="s">
        <v>51</v>
      </c>
      <c s="6" t="s">
        <v>1418</v>
      </c>
      <c s="36" t="s">
        <v>205</v>
      </c>
      <c s="37">
        <v>1.2</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02">
      <c r="A77" t="s">
        <v>57</v>
      </c>
      <c r="E77" s="39" t="s">
        <v>1313</v>
      </c>
    </row>
    <row r="78" spans="1:16" ht="12.75">
      <c r="A78" t="s">
        <v>49</v>
      </c>
      <c s="34" t="s">
        <v>112</v>
      </c>
      <c s="34" t="s">
        <v>1419</v>
      </c>
      <c s="35" t="s">
        <v>51</v>
      </c>
      <c s="6" t="s">
        <v>1420</v>
      </c>
      <c s="36" t="s">
        <v>150</v>
      </c>
      <c s="37">
        <v>30</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1421</v>
      </c>
    </row>
    <row r="82" spans="1:16" ht="12.75">
      <c r="A82" t="s">
        <v>49</v>
      </c>
      <c s="34" t="s">
        <v>119</v>
      </c>
      <c s="34" t="s">
        <v>1422</v>
      </c>
      <c s="35" t="s">
        <v>51</v>
      </c>
      <c s="6" t="s">
        <v>1423</v>
      </c>
      <c s="36" t="s">
        <v>150</v>
      </c>
      <c s="37">
        <v>30</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1424</v>
      </c>
    </row>
    <row r="86" spans="1:16" ht="12.75">
      <c r="A86" t="s">
        <v>49</v>
      </c>
      <c s="34" t="s">
        <v>124</v>
      </c>
      <c s="34" t="s">
        <v>1146</v>
      </c>
      <c s="35" t="s">
        <v>51</v>
      </c>
      <c s="6" t="s">
        <v>1147</v>
      </c>
      <c s="36" t="s">
        <v>107</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1316</v>
      </c>
    </row>
    <row r="90" spans="1:16" ht="12.75">
      <c r="A90" t="s">
        <v>49</v>
      </c>
      <c s="34" t="s">
        <v>128</v>
      </c>
      <c s="34" t="s">
        <v>183</v>
      </c>
      <c s="35" t="s">
        <v>51</v>
      </c>
      <c s="6" t="s">
        <v>184</v>
      </c>
      <c s="36" t="s">
        <v>107</v>
      </c>
      <c s="37">
        <v>3</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89.25">
      <c r="A93" t="s">
        <v>57</v>
      </c>
      <c r="E93" s="39" t="s">
        <v>1317</v>
      </c>
    </row>
    <row r="94" spans="1:16" ht="25.5">
      <c r="A94" t="s">
        <v>49</v>
      </c>
      <c s="34" t="s">
        <v>132</v>
      </c>
      <c s="34" t="s">
        <v>1427</v>
      </c>
      <c s="35" t="s">
        <v>51</v>
      </c>
      <c s="6" t="s">
        <v>1428</v>
      </c>
      <c s="36" t="s">
        <v>107</v>
      </c>
      <c s="37">
        <v>2</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40.25">
      <c r="A97" t="s">
        <v>57</v>
      </c>
      <c r="E97" s="39" t="s">
        <v>1278</v>
      </c>
    </row>
    <row r="98" spans="1:16" ht="12.75">
      <c r="A98" t="s">
        <v>49</v>
      </c>
      <c s="34" t="s">
        <v>137</v>
      </c>
      <c s="34" t="s">
        <v>1429</v>
      </c>
      <c s="35" t="s">
        <v>51</v>
      </c>
      <c s="6" t="s">
        <v>1430</v>
      </c>
      <c s="36" t="s">
        <v>107</v>
      </c>
      <c s="37">
        <v>2</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40.25">
      <c r="A101" t="s">
        <v>57</v>
      </c>
      <c r="E101" s="39" t="s">
        <v>1278</v>
      </c>
    </row>
    <row r="102" spans="1:16" ht="12.75">
      <c r="A102" t="s">
        <v>49</v>
      </c>
      <c s="34" t="s">
        <v>141</v>
      </c>
      <c s="34" t="s">
        <v>1431</v>
      </c>
      <c s="35" t="s">
        <v>51</v>
      </c>
      <c s="6" t="s">
        <v>1432</v>
      </c>
      <c s="36" t="s">
        <v>107</v>
      </c>
      <c s="37">
        <v>2</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14.75">
      <c r="A105" t="s">
        <v>57</v>
      </c>
      <c r="E105" s="39" t="s">
        <v>1291</v>
      </c>
    </row>
    <row r="106" spans="1:16" ht="12.75">
      <c r="A106" t="s">
        <v>49</v>
      </c>
      <c s="34" t="s">
        <v>147</v>
      </c>
      <c s="34" t="s">
        <v>1433</v>
      </c>
      <c s="35" t="s">
        <v>51</v>
      </c>
      <c s="6" t="s">
        <v>1434</v>
      </c>
      <c s="36" t="s">
        <v>537</v>
      </c>
      <c s="37">
        <v>8</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114.75">
      <c r="A109" t="s">
        <v>57</v>
      </c>
      <c r="E109" s="39" t="s">
        <v>1435</v>
      </c>
    </row>
    <row r="110" spans="1:16" ht="25.5">
      <c r="A110" t="s">
        <v>49</v>
      </c>
      <c s="34" t="s">
        <v>154</v>
      </c>
      <c s="34" t="s">
        <v>1436</v>
      </c>
      <c s="35" t="s">
        <v>51</v>
      </c>
      <c s="6" t="s">
        <v>1437</v>
      </c>
      <c s="36" t="s">
        <v>107</v>
      </c>
      <c s="37">
        <v>3</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65.75">
      <c r="A113" t="s">
        <v>57</v>
      </c>
      <c r="E113"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1559</v>
      </c>
      <c r="E8" s="30" t="s">
        <v>1558</v>
      </c>
      <c r="J8" s="29">
        <f>0+J9</f>
      </c>
      <c s="29">
        <f>0+K9</f>
      </c>
      <c s="29">
        <f>0+L9</f>
      </c>
      <c s="29">
        <f>0+M9</f>
      </c>
    </row>
    <row r="9" spans="1:13" ht="12.75">
      <c r="A9" t="s">
        <v>46</v>
      </c>
      <c r="C9" s="31" t="s">
        <v>47</v>
      </c>
      <c r="E9" s="33" t="s">
        <v>1354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47</v>
      </c>
      <c s="34" t="s">
        <v>1499</v>
      </c>
      <c s="35" t="s">
        <v>51</v>
      </c>
      <c s="6" t="s">
        <v>1500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204">
      <c r="A13" t="s">
        <v>57</v>
      </c>
      <c r="E13" s="39" t="s">
        <v>1501</v>
      </c>
    </row>
    <row r="14" spans="1:16" ht="12.75">
      <c r="A14" t="s">
        <v>49</v>
      </c>
      <c s="34" t="s">
        <v>27</v>
      </c>
      <c s="34" t="s">
        <v>1359</v>
      </c>
      <c s="35" t="s">
        <v>51</v>
      </c>
      <c s="6" t="s">
        <v>1360</v>
      </c>
      <c s="36" t="s">
        <v>107</v>
      </c>
      <c s="37">
        <v>1</v>
      </c>
      <c s="36">
        <v>0</v>
      </c>
      <c s="36">
        <f>ROUND(G14*H14,6)</f>
      </c>
      <c r="L14" s="38">
        <v>0</v>
      </c>
      <c s="32">
        <f>ROUND(ROUND(L14,2)*ROUND(G14,3),2)</f>
      </c>
      <c s="36" t="s">
        <v>1357</v>
      </c>
      <c>
        <f>(M14*21)/100</f>
      </c>
      <c t="s">
        <v>27</v>
      </c>
    </row>
    <row r="15" spans="1:5" ht="12.75">
      <c r="A15" s="35" t="s">
        <v>55</v>
      </c>
      <c r="E15" s="39" t="s">
        <v>1013</v>
      </c>
    </row>
    <row r="16" spans="1:5" ht="12.75">
      <c r="A16" s="35" t="s">
        <v>56</v>
      </c>
      <c r="E16" s="40" t="s">
        <v>1014</v>
      </c>
    </row>
    <row r="17" spans="1:5" ht="140.25">
      <c r="A17" t="s">
        <v>57</v>
      </c>
      <c r="E17" s="39" t="s">
        <v>1278</v>
      </c>
    </row>
    <row r="18" spans="1:16" ht="12.75">
      <c r="A18" t="s">
        <v>49</v>
      </c>
      <c s="34" t="s">
        <v>26</v>
      </c>
      <c s="34" t="s">
        <v>1361</v>
      </c>
      <c s="35" t="s">
        <v>51</v>
      </c>
      <c s="6" t="s">
        <v>1362</v>
      </c>
      <c s="36" t="s">
        <v>107</v>
      </c>
      <c s="37">
        <v>5</v>
      </c>
      <c s="36">
        <v>0</v>
      </c>
      <c s="36">
        <f>ROUND(G18*H18,6)</f>
      </c>
      <c r="L18" s="38">
        <v>0</v>
      </c>
      <c s="32">
        <f>ROUND(ROUND(L18,2)*ROUND(G18,3),2)</f>
      </c>
      <c s="36" t="s">
        <v>1357</v>
      </c>
      <c>
        <f>(M18*21)/100</f>
      </c>
      <c t="s">
        <v>27</v>
      </c>
    </row>
    <row r="19" spans="1:5" ht="12.75">
      <c r="A19" s="35" t="s">
        <v>55</v>
      </c>
      <c r="E19" s="39" t="s">
        <v>1013</v>
      </c>
    </row>
    <row r="20" spans="1:5" ht="12.75">
      <c r="A20" s="35" t="s">
        <v>56</v>
      </c>
      <c r="E20" s="40" t="s">
        <v>1014</v>
      </c>
    </row>
    <row r="21" spans="1:5" ht="178.5">
      <c r="A21" t="s">
        <v>57</v>
      </c>
      <c r="E21" s="39" t="s">
        <v>1363</v>
      </c>
    </row>
    <row r="22" spans="1:16" ht="12.75">
      <c r="A22" t="s">
        <v>49</v>
      </c>
      <c s="34" t="s">
        <v>63</v>
      </c>
      <c s="34" t="s">
        <v>1364</v>
      </c>
      <c s="35" t="s">
        <v>51</v>
      </c>
      <c s="6" t="s">
        <v>1365</v>
      </c>
      <c s="36" t="s">
        <v>107</v>
      </c>
      <c s="37">
        <v>1</v>
      </c>
      <c s="36">
        <v>0</v>
      </c>
      <c s="36">
        <f>ROUND(G22*H22,6)</f>
      </c>
      <c r="L22" s="38">
        <v>0</v>
      </c>
      <c s="32">
        <f>ROUND(ROUND(L22,2)*ROUND(G22,3),2)</f>
      </c>
      <c s="36" t="s">
        <v>1357</v>
      </c>
      <c>
        <f>(M22*21)/100</f>
      </c>
      <c t="s">
        <v>27</v>
      </c>
    </row>
    <row r="23" spans="1:5" ht="12.75">
      <c r="A23" s="35" t="s">
        <v>55</v>
      </c>
      <c r="E23" s="39" t="s">
        <v>1013</v>
      </c>
    </row>
    <row r="24" spans="1:5" ht="12.75">
      <c r="A24" s="35" t="s">
        <v>56</v>
      </c>
      <c r="E24" s="40" t="s">
        <v>1014</v>
      </c>
    </row>
    <row r="25" spans="1:5" ht="191.25">
      <c r="A25" t="s">
        <v>57</v>
      </c>
      <c r="E25" s="39" t="s">
        <v>1366</v>
      </c>
    </row>
    <row r="26" spans="1:16" ht="12.75">
      <c r="A26" t="s">
        <v>49</v>
      </c>
      <c s="34" t="s">
        <v>66</v>
      </c>
      <c s="34" t="s">
        <v>1367</v>
      </c>
      <c s="35" t="s">
        <v>51</v>
      </c>
      <c s="6" t="s">
        <v>1368</v>
      </c>
      <c s="36" t="s">
        <v>107</v>
      </c>
      <c s="37">
        <v>1</v>
      </c>
      <c s="36">
        <v>0</v>
      </c>
      <c s="36">
        <f>ROUND(G26*H26,6)</f>
      </c>
      <c r="L26" s="38">
        <v>0</v>
      </c>
      <c s="32">
        <f>ROUND(ROUND(L26,2)*ROUND(G26,3),2)</f>
      </c>
      <c s="36" t="s">
        <v>1357</v>
      </c>
      <c>
        <f>(M26*21)/100</f>
      </c>
      <c t="s">
        <v>27</v>
      </c>
    </row>
    <row r="27" spans="1:5" ht="12.75">
      <c r="A27" s="35" t="s">
        <v>55</v>
      </c>
      <c r="E27" s="39" t="s">
        <v>1013</v>
      </c>
    </row>
    <row r="28" spans="1:5" ht="12.75">
      <c r="A28" s="35" t="s">
        <v>56</v>
      </c>
      <c r="E28" s="40" t="s">
        <v>1014</v>
      </c>
    </row>
    <row r="29" spans="1:5" ht="114.75">
      <c r="A29" t="s">
        <v>57</v>
      </c>
      <c r="E29" s="39" t="s">
        <v>1291</v>
      </c>
    </row>
    <row r="30" spans="1:16" ht="25.5">
      <c r="A30" t="s">
        <v>49</v>
      </c>
      <c s="34" t="s">
        <v>69</v>
      </c>
      <c s="34" t="s">
        <v>1369</v>
      </c>
      <c s="35" t="s">
        <v>51</v>
      </c>
      <c s="6" t="s">
        <v>1370</v>
      </c>
      <c s="36" t="s">
        <v>107</v>
      </c>
      <c s="37">
        <v>1</v>
      </c>
      <c s="36">
        <v>0</v>
      </c>
      <c s="36">
        <f>ROUND(G30*H30,6)</f>
      </c>
      <c r="L30" s="38">
        <v>0</v>
      </c>
      <c s="32">
        <f>ROUND(ROUND(L30,2)*ROUND(G30,3),2)</f>
      </c>
      <c s="36" t="s">
        <v>1357</v>
      </c>
      <c>
        <f>(M30*21)/100</f>
      </c>
      <c t="s">
        <v>27</v>
      </c>
    </row>
    <row r="31" spans="1:5" ht="12.75">
      <c r="A31" s="35" t="s">
        <v>55</v>
      </c>
      <c r="E31" s="39" t="s">
        <v>1013</v>
      </c>
    </row>
    <row r="32" spans="1:5" ht="12.75">
      <c r="A32" s="35" t="s">
        <v>56</v>
      </c>
      <c r="E32" s="40" t="s">
        <v>1014</v>
      </c>
    </row>
    <row r="33" spans="1:5" ht="178.5">
      <c r="A33" t="s">
        <v>57</v>
      </c>
      <c r="E33" s="39" t="s">
        <v>1363</v>
      </c>
    </row>
    <row r="34" spans="1:16" ht="12.75">
      <c r="A34" t="s">
        <v>49</v>
      </c>
      <c s="34" t="s">
        <v>72</v>
      </c>
      <c s="34" t="s">
        <v>1371</v>
      </c>
      <c s="35" t="s">
        <v>51</v>
      </c>
      <c s="6" t="s">
        <v>1372</v>
      </c>
      <c s="36" t="s">
        <v>107</v>
      </c>
      <c s="37">
        <v>1</v>
      </c>
      <c s="36">
        <v>0</v>
      </c>
      <c s="36">
        <f>ROUND(G34*H34,6)</f>
      </c>
      <c r="L34" s="38">
        <v>0</v>
      </c>
      <c s="32">
        <f>ROUND(ROUND(L34,2)*ROUND(G34,3),2)</f>
      </c>
      <c s="36" t="s">
        <v>1357</v>
      </c>
      <c>
        <f>(M34*21)/100</f>
      </c>
      <c t="s">
        <v>27</v>
      </c>
    </row>
    <row r="35" spans="1:5" ht="12.75">
      <c r="A35" s="35" t="s">
        <v>55</v>
      </c>
      <c r="E35" s="39" t="s">
        <v>1013</v>
      </c>
    </row>
    <row r="36" spans="1:5" ht="12.75">
      <c r="A36" s="35" t="s">
        <v>56</v>
      </c>
      <c r="E36" s="40" t="s">
        <v>1014</v>
      </c>
    </row>
    <row r="37" spans="1:5" ht="127.5">
      <c r="A37" t="s">
        <v>57</v>
      </c>
      <c r="E37" s="39" t="s">
        <v>1304</v>
      </c>
    </row>
    <row r="38" spans="1:16" ht="12.75">
      <c r="A38" t="s">
        <v>49</v>
      </c>
      <c s="34" t="s">
        <v>75</v>
      </c>
      <c s="34" t="s">
        <v>1373</v>
      </c>
      <c s="35" t="s">
        <v>51</v>
      </c>
      <c s="6" t="s">
        <v>1374</v>
      </c>
      <c s="36" t="s">
        <v>107</v>
      </c>
      <c s="37">
        <v>1</v>
      </c>
      <c s="36">
        <v>0</v>
      </c>
      <c s="36">
        <f>ROUND(G38*H38,6)</f>
      </c>
      <c r="L38" s="38">
        <v>0</v>
      </c>
      <c s="32">
        <f>ROUND(ROUND(L38,2)*ROUND(G38,3),2)</f>
      </c>
      <c s="36" t="s">
        <v>1357</v>
      </c>
      <c>
        <f>(M38*21)/100</f>
      </c>
      <c t="s">
        <v>27</v>
      </c>
    </row>
    <row r="39" spans="1:5" ht="12.75">
      <c r="A39" s="35" t="s">
        <v>55</v>
      </c>
      <c r="E39" s="39" t="s">
        <v>1013</v>
      </c>
    </row>
    <row r="40" spans="1:5" ht="12.75">
      <c r="A40" s="35" t="s">
        <v>56</v>
      </c>
      <c r="E40" s="40" t="s">
        <v>1014</v>
      </c>
    </row>
    <row r="41" spans="1:5" ht="178.5">
      <c r="A41" t="s">
        <v>57</v>
      </c>
      <c r="E41" s="39" t="s">
        <v>1363</v>
      </c>
    </row>
    <row r="42" spans="1:16" ht="12.75">
      <c r="A42" t="s">
        <v>49</v>
      </c>
      <c s="34" t="s">
        <v>78</v>
      </c>
      <c s="34" t="s">
        <v>1375</v>
      </c>
      <c s="35" t="s">
        <v>51</v>
      </c>
      <c s="6" t="s">
        <v>1376</v>
      </c>
      <c s="36" t="s">
        <v>107</v>
      </c>
      <c s="37">
        <v>1</v>
      </c>
      <c s="36">
        <v>0</v>
      </c>
      <c s="36">
        <f>ROUND(G42*H42,6)</f>
      </c>
      <c r="L42" s="38">
        <v>0</v>
      </c>
      <c s="32">
        <f>ROUND(ROUND(L42,2)*ROUND(G42,3),2)</f>
      </c>
      <c s="36" t="s">
        <v>1357</v>
      </c>
      <c>
        <f>(M42*21)/100</f>
      </c>
      <c t="s">
        <v>27</v>
      </c>
    </row>
    <row r="43" spans="1:5" ht="12.75">
      <c r="A43" s="35" t="s">
        <v>55</v>
      </c>
      <c r="E43" s="39" t="s">
        <v>1013</v>
      </c>
    </row>
    <row r="44" spans="1:5" ht="12.75">
      <c r="A44" s="35" t="s">
        <v>56</v>
      </c>
      <c r="E44" s="40" t="s">
        <v>1014</v>
      </c>
    </row>
    <row r="45" spans="1:5" ht="127.5">
      <c r="A45" t="s">
        <v>57</v>
      </c>
      <c r="E45" s="39" t="s">
        <v>1304</v>
      </c>
    </row>
    <row r="46" spans="1:16" ht="12.75">
      <c r="A46" t="s">
        <v>49</v>
      </c>
      <c s="34" t="s">
        <v>81</v>
      </c>
      <c s="34" t="s">
        <v>1377</v>
      </c>
      <c s="35" t="s">
        <v>51</v>
      </c>
      <c s="6" t="s">
        <v>1378</v>
      </c>
      <c s="36" t="s">
        <v>107</v>
      </c>
      <c s="37">
        <v>5</v>
      </c>
      <c s="36">
        <v>0</v>
      </c>
      <c s="36">
        <f>ROUND(G46*H46,6)</f>
      </c>
      <c r="L46" s="38">
        <v>0</v>
      </c>
      <c s="32">
        <f>ROUND(ROUND(L46,2)*ROUND(G46,3),2)</f>
      </c>
      <c s="36" t="s">
        <v>1357</v>
      </c>
      <c>
        <f>(M46*21)/100</f>
      </c>
      <c t="s">
        <v>27</v>
      </c>
    </row>
    <row r="47" spans="1:5" ht="12.75">
      <c r="A47" s="35" t="s">
        <v>55</v>
      </c>
      <c r="E47" s="39" t="s">
        <v>1013</v>
      </c>
    </row>
    <row r="48" spans="1:5" ht="12.75">
      <c r="A48" s="35" t="s">
        <v>56</v>
      </c>
      <c r="E48" s="40" t="s">
        <v>1014</v>
      </c>
    </row>
    <row r="49" spans="1:5" ht="178.5">
      <c r="A49" t="s">
        <v>57</v>
      </c>
      <c r="E49" s="39" t="s">
        <v>1363</v>
      </c>
    </row>
    <row r="50" spans="1:16" ht="12.75">
      <c r="A50" t="s">
        <v>49</v>
      </c>
      <c s="34" t="s">
        <v>84</v>
      </c>
      <c s="34" t="s">
        <v>1379</v>
      </c>
      <c s="35" t="s">
        <v>51</v>
      </c>
      <c s="6" t="s">
        <v>1380</v>
      </c>
      <c s="36" t="s">
        <v>107</v>
      </c>
      <c s="37">
        <v>6</v>
      </c>
      <c s="36">
        <v>0</v>
      </c>
      <c s="36">
        <f>ROUND(G50*H50,6)</f>
      </c>
      <c r="L50" s="38">
        <v>0</v>
      </c>
      <c s="32">
        <f>ROUND(ROUND(L50,2)*ROUND(G50,3),2)</f>
      </c>
      <c s="36" t="s">
        <v>1357</v>
      </c>
      <c>
        <f>(M50*21)/100</f>
      </c>
      <c t="s">
        <v>27</v>
      </c>
    </row>
    <row r="51" spans="1:5" ht="12.75">
      <c r="A51" s="35" t="s">
        <v>55</v>
      </c>
      <c r="E51" s="39" t="s">
        <v>1013</v>
      </c>
    </row>
    <row r="52" spans="1:5" ht="12.75">
      <c r="A52" s="35" t="s">
        <v>56</v>
      </c>
      <c r="E52" s="40" t="s">
        <v>1014</v>
      </c>
    </row>
    <row r="53" spans="1:5" ht="127.5">
      <c r="A53" t="s">
        <v>57</v>
      </c>
      <c r="E53" s="39" t="s">
        <v>1304</v>
      </c>
    </row>
    <row r="54" spans="1:16" ht="12.75">
      <c r="A54" t="s">
        <v>49</v>
      </c>
      <c s="34" t="s">
        <v>87</v>
      </c>
      <c s="34" t="s">
        <v>1381</v>
      </c>
      <c s="35" t="s">
        <v>51</v>
      </c>
      <c s="6" t="s">
        <v>1382</v>
      </c>
      <c s="36" t="s">
        <v>107</v>
      </c>
      <c s="37">
        <v>2</v>
      </c>
      <c s="36">
        <v>0</v>
      </c>
      <c s="36">
        <f>ROUND(G54*H54,6)</f>
      </c>
      <c r="L54" s="38">
        <v>0</v>
      </c>
      <c s="32">
        <f>ROUND(ROUND(L54,2)*ROUND(G54,3),2)</f>
      </c>
      <c s="36" t="s">
        <v>1357</v>
      </c>
      <c>
        <f>(M54*21)/100</f>
      </c>
      <c t="s">
        <v>27</v>
      </c>
    </row>
    <row r="55" spans="1:5" ht="12.75">
      <c r="A55" s="35" t="s">
        <v>55</v>
      </c>
      <c r="E55" s="39" t="s">
        <v>1013</v>
      </c>
    </row>
    <row r="56" spans="1:5" ht="12.75">
      <c r="A56" s="35" t="s">
        <v>56</v>
      </c>
      <c r="E56" s="40" t="s">
        <v>1014</v>
      </c>
    </row>
    <row r="57" spans="1:5" ht="178.5">
      <c r="A57" t="s">
        <v>57</v>
      </c>
      <c r="E57" s="39" t="s">
        <v>1363</v>
      </c>
    </row>
    <row r="58" spans="1:16" ht="12.75">
      <c r="A58" t="s">
        <v>49</v>
      </c>
      <c s="34" t="s">
        <v>90</v>
      </c>
      <c s="34" t="s">
        <v>1383</v>
      </c>
      <c s="35" t="s">
        <v>51</v>
      </c>
      <c s="6" t="s">
        <v>1384</v>
      </c>
      <c s="36" t="s">
        <v>107</v>
      </c>
      <c s="37">
        <v>2</v>
      </c>
      <c s="36">
        <v>0</v>
      </c>
      <c s="36">
        <f>ROUND(G58*H58,6)</f>
      </c>
      <c r="L58" s="38">
        <v>0</v>
      </c>
      <c s="32">
        <f>ROUND(ROUND(L58,2)*ROUND(G58,3),2)</f>
      </c>
      <c s="36" t="s">
        <v>1357</v>
      </c>
      <c>
        <f>(M58*21)/100</f>
      </c>
      <c t="s">
        <v>27</v>
      </c>
    </row>
    <row r="59" spans="1:5" ht="12.75">
      <c r="A59" s="35" t="s">
        <v>55</v>
      </c>
      <c r="E59" s="39" t="s">
        <v>1013</v>
      </c>
    </row>
    <row r="60" spans="1:5" ht="12.75">
      <c r="A60" s="35" t="s">
        <v>56</v>
      </c>
      <c r="E60" s="40" t="s">
        <v>1014</v>
      </c>
    </row>
    <row r="61" spans="1:5" ht="127.5">
      <c r="A61" t="s">
        <v>57</v>
      </c>
      <c r="E61" s="39" t="s">
        <v>1304</v>
      </c>
    </row>
    <row r="62" spans="1:16" ht="12.75">
      <c r="A62" t="s">
        <v>49</v>
      </c>
      <c s="34" t="s">
        <v>95</v>
      </c>
      <c s="34" t="s">
        <v>1391</v>
      </c>
      <c s="35" t="s">
        <v>51</v>
      </c>
      <c s="6" t="s">
        <v>1502</v>
      </c>
      <c s="36" t="s">
        <v>107</v>
      </c>
      <c s="37">
        <v>3</v>
      </c>
      <c s="36">
        <v>0</v>
      </c>
      <c s="36">
        <f>ROUND(G62*H62,6)</f>
      </c>
      <c r="L62" s="38">
        <v>0</v>
      </c>
      <c s="32">
        <f>ROUND(ROUND(L62,2)*ROUND(G62,3),2)</f>
      </c>
      <c s="36" t="s">
        <v>1357</v>
      </c>
      <c>
        <f>(M62*21)/100</f>
      </c>
      <c t="s">
        <v>27</v>
      </c>
    </row>
    <row r="63" spans="1:5" ht="12.75">
      <c r="A63" s="35" t="s">
        <v>55</v>
      </c>
      <c r="E63" s="39" t="s">
        <v>1013</v>
      </c>
    </row>
    <row r="64" spans="1:5" ht="12.75">
      <c r="A64" s="35" t="s">
        <v>56</v>
      </c>
      <c r="E64" s="40" t="s">
        <v>1014</v>
      </c>
    </row>
    <row r="65" spans="1:5" ht="127.5">
      <c r="A65" t="s">
        <v>57</v>
      </c>
      <c r="E65" s="39" t="s">
        <v>1304</v>
      </c>
    </row>
    <row r="66" spans="1:16" ht="12.75">
      <c r="A66" t="s">
        <v>49</v>
      </c>
      <c s="34" t="s">
        <v>100</v>
      </c>
      <c s="34" t="s">
        <v>1389</v>
      </c>
      <c s="35" t="s">
        <v>51</v>
      </c>
      <c s="6" t="s">
        <v>1390</v>
      </c>
      <c s="36" t="s">
        <v>107</v>
      </c>
      <c s="37">
        <v>3</v>
      </c>
      <c s="36">
        <v>0</v>
      </c>
      <c s="36">
        <f>ROUND(G66*H66,6)</f>
      </c>
      <c r="L66" s="38">
        <v>0</v>
      </c>
      <c s="32">
        <f>ROUND(ROUND(L66,2)*ROUND(G66,3),2)</f>
      </c>
      <c s="36" t="s">
        <v>1357</v>
      </c>
      <c>
        <f>(M66*21)/100</f>
      </c>
      <c t="s">
        <v>27</v>
      </c>
    </row>
    <row r="67" spans="1:5" ht="12.75">
      <c r="A67" s="35" t="s">
        <v>55</v>
      </c>
      <c r="E67" s="39" t="s">
        <v>1013</v>
      </c>
    </row>
    <row r="68" spans="1:5" ht="12.75">
      <c r="A68" s="35" t="s">
        <v>56</v>
      </c>
      <c r="E68" s="40" t="s">
        <v>1014</v>
      </c>
    </row>
    <row r="69" spans="1:5" ht="178.5">
      <c r="A69" t="s">
        <v>57</v>
      </c>
      <c r="E69" s="39" t="s">
        <v>1363</v>
      </c>
    </row>
    <row r="70" spans="1:16" ht="25.5">
      <c r="A70" t="s">
        <v>49</v>
      </c>
      <c s="34" t="s">
        <v>104</v>
      </c>
      <c s="34" t="s">
        <v>1393</v>
      </c>
      <c s="35" t="s">
        <v>51</v>
      </c>
      <c s="6" t="s">
        <v>1394</v>
      </c>
      <c s="36" t="s">
        <v>107</v>
      </c>
      <c s="37">
        <v>1</v>
      </c>
      <c s="36">
        <v>0</v>
      </c>
      <c s="36">
        <f>ROUND(G70*H70,6)</f>
      </c>
      <c r="L70" s="38">
        <v>0</v>
      </c>
      <c s="32">
        <f>ROUND(ROUND(L70,2)*ROUND(G70,3),2)</f>
      </c>
      <c s="36" t="s">
        <v>1357</v>
      </c>
      <c>
        <f>(M70*21)/100</f>
      </c>
      <c t="s">
        <v>27</v>
      </c>
    </row>
    <row r="71" spans="1:5" ht="12.75">
      <c r="A71" s="35" t="s">
        <v>55</v>
      </c>
      <c r="E71" s="39" t="s">
        <v>1013</v>
      </c>
    </row>
    <row r="72" spans="1:5" ht="12.75">
      <c r="A72" s="35" t="s">
        <v>56</v>
      </c>
      <c r="E72" s="40" t="s">
        <v>1014</v>
      </c>
    </row>
    <row r="73" spans="1:5" ht="178.5">
      <c r="A73" t="s">
        <v>57</v>
      </c>
      <c r="E73" s="39" t="s">
        <v>1363</v>
      </c>
    </row>
    <row r="74" spans="1:16" ht="12.75">
      <c r="A74" t="s">
        <v>49</v>
      </c>
      <c s="34" t="s">
        <v>109</v>
      </c>
      <c s="34" t="s">
        <v>1395</v>
      </c>
      <c s="35" t="s">
        <v>51</v>
      </c>
      <c s="6" t="s">
        <v>1396</v>
      </c>
      <c s="36" t="s">
        <v>107</v>
      </c>
      <c s="37">
        <v>1</v>
      </c>
      <c s="36">
        <v>0</v>
      </c>
      <c s="36">
        <f>ROUND(G74*H74,6)</f>
      </c>
      <c r="L74" s="38">
        <v>0</v>
      </c>
      <c s="32">
        <f>ROUND(ROUND(L74,2)*ROUND(G74,3),2)</f>
      </c>
      <c s="36" t="s">
        <v>1357</v>
      </c>
      <c>
        <f>(M74*21)/100</f>
      </c>
      <c t="s">
        <v>27</v>
      </c>
    </row>
    <row r="75" spans="1:5" ht="12.75">
      <c r="A75" s="35" t="s">
        <v>55</v>
      </c>
      <c r="E75" s="39" t="s">
        <v>1013</v>
      </c>
    </row>
    <row r="76" spans="1:5" ht="12.75">
      <c r="A76" s="35" t="s">
        <v>56</v>
      </c>
      <c r="E76" s="40" t="s">
        <v>1014</v>
      </c>
    </row>
    <row r="77" spans="1:5" ht="127.5">
      <c r="A77" t="s">
        <v>57</v>
      </c>
      <c r="E77" s="39" t="s">
        <v>1304</v>
      </c>
    </row>
    <row r="78" spans="1:16" ht="12.75">
      <c r="A78" t="s">
        <v>49</v>
      </c>
      <c s="34" t="s">
        <v>112</v>
      </c>
      <c s="34" t="s">
        <v>1409</v>
      </c>
      <c s="35" t="s">
        <v>51</v>
      </c>
      <c s="6" t="s">
        <v>1410</v>
      </c>
      <c s="36" t="s">
        <v>107</v>
      </c>
      <c s="37">
        <v>1</v>
      </c>
      <c s="36">
        <v>0</v>
      </c>
      <c s="36">
        <f>ROUND(G78*H78,6)</f>
      </c>
      <c r="L78" s="38">
        <v>0</v>
      </c>
      <c s="32">
        <f>ROUND(ROUND(L78,2)*ROUND(G78,3),2)</f>
      </c>
      <c s="36" t="s">
        <v>1357</v>
      </c>
      <c>
        <f>(M78*21)/100</f>
      </c>
      <c t="s">
        <v>27</v>
      </c>
    </row>
    <row r="79" spans="1:5" ht="12.75">
      <c r="A79" s="35" t="s">
        <v>55</v>
      </c>
      <c r="E79" s="39" t="s">
        <v>1013</v>
      </c>
    </row>
    <row r="80" spans="1:5" ht="12.75">
      <c r="A80" s="35" t="s">
        <v>56</v>
      </c>
      <c r="E80" s="40" t="s">
        <v>1014</v>
      </c>
    </row>
    <row r="81" spans="1:5" ht="114.75">
      <c r="A81" t="s">
        <v>57</v>
      </c>
      <c r="E81" s="39" t="s">
        <v>1291</v>
      </c>
    </row>
    <row r="82" spans="1:16" ht="12.75">
      <c r="A82" t="s">
        <v>49</v>
      </c>
      <c s="34" t="s">
        <v>119</v>
      </c>
      <c s="34" t="s">
        <v>1411</v>
      </c>
      <c s="35" t="s">
        <v>51</v>
      </c>
      <c s="6" t="s">
        <v>1412</v>
      </c>
      <c s="36" t="s">
        <v>107</v>
      </c>
      <c s="37">
        <v>1</v>
      </c>
      <c s="36">
        <v>0</v>
      </c>
      <c s="36">
        <f>ROUND(G82*H82,6)</f>
      </c>
      <c r="L82" s="38">
        <v>0</v>
      </c>
      <c s="32">
        <f>ROUND(ROUND(L82,2)*ROUND(G82,3),2)</f>
      </c>
      <c s="36" t="s">
        <v>1357</v>
      </c>
      <c>
        <f>(M82*21)/100</f>
      </c>
      <c t="s">
        <v>27</v>
      </c>
    </row>
    <row r="83" spans="1:5" ht="12.75">
      <c r="A83" s="35" t="s">
        <v>55</v>
      </c>
      <c r="E83" s="39" t="s">
        <v>1013</v>
      </c>
    </row>
    <row r="84" spans="1:5" ht="12.75">
      <c r="A84" s="35" t="s">
        <v>56</v>
      </c>
      <c r="E84" s="40" t="s">
        <v>1014</v>
      </c>
    </row>
    <row r="85" spans="1:5" ht="127.5">
      <c r="A85" t="s">
        <v>57</v>
      </c>
      <c r="E85" s="39" t="s">
        <v>1304</v>
      </c>
    </row>
    <row r="86" spans="1:16" ht="12.75">
      <c r="A86" t="s">
        <v>49</v>
      </c>
      <c s="34" t="s">
        <v>124</v>
      </c>
      <c s="34" t="s">
        <v>1197</v>
      </c>
      <c s="35" t="s">
        <v>51</v>
      </c>
      <c s="6" t="s">
        <v>1198</v>
      </c>
      <c s="36" t="s">
        <v>205</v>
      </c>
      <c s="37">
        <v>2</v>
      </c>
      <c s="36">
        <v>0</v>
      </c>
      <c s="36">
        <f>ROUND(G86*H86,6)</f>
      </c>
      <c r="L86" s="38">
        <v>0</v>
      </c>
      <c s="32">
        <f>ROUND(ROUND(L86,2)*ROUND(G86,3),2)</f>
      </c>
      <c s="36" t="s">
        <v>1357</v>
      </c>
      <c>
        <f>(M86*21)/100</f>
      </c>
      <c t="s">
        <v>27</v>
      </c>
    </row>
    <row r="87" spans="1:5" ht="12.75">
      <c r="A87" s="35" t="s">
        <v>55</v>
      </c>
      <c r="E87" s="39" t="s">
        <v>1013</v>
      </c>
    </row>
    <row r="88" spans="1:5" ht="12.75">
      <c r="A88" s="35" t="s">
        <v>56</v>
      </c>
      <c r="E88" s="40" t="s">
        <v>1014</v>
      </c>
    </row>
    <row r="89" spans="1:5" ht="102">
      <c r="A89" t="s">
        <v>57</v>
      </c>
      <c r="E89" s="39" t="s">
        <v>1310</v>
      </c>
    </row>
    <row r="90" spans="1:16" ht="12.75">
      <c r="A90" t="s">
        <v>49</v>
      </c>
      <c s="34" t="s">
        <v>128</v>
      </c>
      <c s="34" t="s">
        <v>1417</v>
      </c>
      <c s="35" t="s">
        <v>51</v>
      </c>
      <c s="6" t="s">
        <v>1418</v>
      </c>
      <c s="36" t="s">
        <v>205</v>
      </c>
      <c s="37">
        <v>2</v>
      </c>
      <c s="36">
        <v>0</v>
      </c>
      <c s="36">
        <f>ROUND(G90*H90,6)</f>
      </c>
      <c r="L90" s="38">
        <v>0</v>
      </c>
      <c s="32">
        <f>ROUND(ROUND(L90,2)*ROUND(G90,3),2)</f>
      </c>
      <c s="36" t="s">
        <v>1357</v>
      </c>
      <c>
        <f>(M90*21)/100</f>
      </c>
      <c t="s">
        <v>27</v>
      </c>
    </row>
    <row r="91" spans="1:5" ht="12.75">
      <c r="A91" s="35" t="s">
        <v>55</v>
      </c>
      <c r="E91" s="39" t="s">
        <v>1013</v>
      </c>
    </row>
    <row r="92" spans="1:5" ht="12.75">
      <c r="A92" s="35" t="s">
        <v>56</v>
      </c>
      <c r="E92" s="40" t="s">
        <v>1014</v>
      </c>
    </row>
    <row r="93" spans="1:5" ht="102">
      <c r="A93" t="s">
        <v>57</v>
      </c>
      <c r="E93" s="39" t="s">
        <v>1313</v>
      </c>
    </row>
    <row r="94" spans="1:16" ht="12.75">
      <c r="A94" t="s">
        <v>49</v>
      </c>
      <c s="34" t="s">
        <v>132</v>
      </c>
      <c s="34" t="s">
        <v>1419</v>
      </c>
      <c s="35" t="s">
        <v>51</v>
      </c>
      <c s="6" t="s">
        <v>1420</v>
      </c>
      <c s="36" t="s">
        <v>150</v>
      </c>
      <c s="37">
        <v>50</v>
      </c>
      <c s="36">
        <v>0</v>
      </c>
      <c s="36">
        <f>ROUND(G94*H94,6)</f>
      </c>
      <c r="L94" s="38">
        <v>0</v>
      </c>
      <c s="32">
        <f>ROUND(ROUND(L94,2)*ROUND(G94,3),2)</f>
      </c>
      <c s="36" t="s">
        <v>1357</v>
      </c>
      <c>
        <f>(M94*21)/100</f>
      </c>
      <c t="s">
        <v>27</v>
      </c>
    </row>
    <row r="95" spans="1:5" ht="12.75">
      <c r="A95" s="35" t="s">
        <v>55</v>
      </c>
      <c r="E95" s="39" t="s">
        <v>1013</v>
      </c>
    </row>
    <row r="96" spans="1:5" ht="12.75">
      <c r="A96" s="35" t="s">
        <v>56</v>
      </c>
      <c r="E96" s="40" t="s">
        <v>1014</v>
      </c>
    </row>
    <row r="97" spans="1:5" ht="114.75">
      <c r="A97" t="s">
        <v>57</v>
      </c>
      <c r="E97" s="39" t="s">
        <v>1421</v>
      </c>
    </row>
    <row r="98" spans="1:16" ht="12.75">
      <c r="A98" t="s">
        <v>49</v>
      </c>
      <c s="34" t="s">
        <v>137</v>
      </c>
      <c s="34" t="s">
        <v>1422</v>
      </c>
      <c s="35" t="s">
        <v>51</v>
      </c>
      <c s="6" t="s">
        <v>1423</v>
      </c>
      <c s="36" t="s">
        <v>150</v>
      </c>
      <c s="37">
        <v>50</v>
      </c>
      <c s="36">
        <v>0</v>
      </c>
      <c s="36">
        <f>ROUND(G98*H98,6)</f>
      </c>
      <c r="L98" s="38">
        <v>0</v>
      </c>
      <c s="32">
        <f>ROUND(ROUND(L98,2)*ROUND(G98,3),2)</f>
      </c>
      <c s="36" t="s">
        <v>1357</v>
      </c>
      <c>
        <f>(M98*21)/100</f>
      </c>
      <c t="s">
        <v>27</v>
      </c>
    </row>
    <row r="99" spans="1:5" ht="12.75">
      <c r="A99" s="35" t="s">
        <v>55</v>
      </c>
      <c r="E99" s="39" t="s">
        <v>1013</v>
      </c>
    </row>
    <row r="100" spans="1:5" ht="12.75">
      <c r="A100" s="35" t="s">
        <v>56</v>
      </c>
      <c r="E100" s="40" t="s">
        <v>1014</v>
      </c>
    </row>
    <row r="101" spans="1:5" ht="127.5">
      <c r="A101" t="s">
        <v>57</v>
      </c>
      <c r="E101" s="39" t="s">
        <v>1424</v>
      </c>
    </row>
    <row r="102" spans="1:16" ht="12.75">
      <c r="A102" t="s">
        <v>49</v>
      </c>
      <c s="34" t="s">
        <v>141</v>
      </c>
      <c s="34" t="s">
        <v>1146</v>
      </c>
      <c s="35" t="s">
        <v>51</v>
      </c>
      <c s="6" t="s">
        <v>1147</v>
      </c>
      <c s="36" t="s">
        <v>107</v>
      </c>
      <c s="37">
        <v>1</v>
      </c>
      <c s="36">
        <v>0</v>
      </c>
      <c s="36">
        <f>ROUND(G102*H102,6)</f>
      </c>
      <c r="L102" s="38">
        <v>0</v>
      </c>
      <c s="32">
        <f>ROUND(ROUND(L102,2)*ROUND(G102,3),2)</f>
      </c>
      <c s="36" t="s">
        <v>1357</v>
      </c>
      <c>
        <f>(M102*21)/100</f>
      </c>
      <c t="s">
        <v>27</v>
      </c>
    </row>
    <row r="103" spans="1:5" ht="12.75">
      <c r="A103" s="35" t="s">
        <v>55</v>
      </c>
      <c r="E103" s="39" t="s">
        <v>1013</v>
      </c>
    </row>
    <row r="104" spans="1:5" ht="12.75">
      <c r="A104" s="35" t="s">
        <v>56</v>
      </c>
      <c r="E104" s="40" t="s">
        <v>1014</v>
      </c>
    </row>
    <row r="105" spans="1:5" ht="102">
      <c r="A105" t="s">
        <v>57</v>
      </c>
      <c r="E105" s="39" t="s">
        <v>1316</v>
      </c>
    </row>
    <row r="106" spans="1:16" ht="12.75">
      <c r="A106" t="s">
        <v>49</v>
      </c>
      <c s="34" t="s">
        <v>147</v>
      </c>
      <c s="34" t="s">
        <v>183</v>
      </c>
      <c s="35" t="s">
        <v>51</v>
      </c>
      <c s="6" t="s">
        <v>184</v>
      </c>
      <c s="36" t="s">
        <v>107</v>
      </c>
      <c s="37">
        <v>10</v>
      </c>
      <c s="36">
        <v>0</v>
      </c>
      <c s="36">
        <f>ROUND(G106*H106,6)</f>
      </c>
      <c r="L106" s="38">
        <v>0</v>
      </c>
      <c s="32">
        <f>ROUND(ROUND(L106,2)*ROUND(G106,3),2)</f>
      </c>
      <c s="36" t="s">
        <v>1357</v>
      </c>
      <c>
        <f>(M106*21)/100</f>
      </c>
      <c t="s">
        <v>27</v>
      </c>
    </row>
    <row r="107" spans="1:5" ht="12.75">
      <c r="A107" s="35" t="s">
        <v>55</v>
      </c>
      <c r="E107" s="39" t="s">
        <v>1013</v>
      </c>
    </row>
    <row r="108" spans="1:5" ht="12.75">
      <c r="A108" s="35" t="s">
        <v>56</v>
      </c>
      <c r="E108" s="40" t="s">
        <v>1014</v>
      </c>
    </row>
    <row r="109" spans="1:5" ht="89.25">
      <c r="A109" t="s">
        <v>57</v>
      </c>
      <c r="E109" s="39" t="s">
        <v>1317</v>
      </c>
    </row>
    <row r="110" spans="1:16" ht="25.5">
      <c r="A110" t="s">
        <v>49</v>
      </c>
      <c s="34" t="s">
        <v>154</v>
      </c>
      <c s="34" t="s">
        <v>1509</v>
      </c>
      <c s="35" t="s">
        <v>51</v>
      </c>
      <c s="6" t="s">
        <v>1510</v>
      </c>
      <c s="36" t="s">
        <v>150</v>
      </c>
      <c s="37">
        <v>25</v>
      </c>
      <c s="36">
        <v>0</v>
      </c>
      <c s="36">
        <f>ROUND(G110*H110,6)</f>
      </c>
      <c r="L110" s="38">
        <v>0</v>
      </c>
      <c s="32">
        <f>ROUND(ROUND(L110,2)*ROUND(G110,3),2)</f>
      </c>
      <c s="36" t="s">
        <v>1357</v>
      </c>
      <c>
        <f>(M110*21)/100</f>
      </c>
      <c t="s">
        <v>27</v>
      </c>
    </row>
    <row r="111" spans="1:5" ht="12.75">
      <c r="A111" s="35" t="s">
        <v>55</v>
      </c>
      <c r="E111" s="39" t="s">
        <v>1013</v>
      </c>
    </row>
    <row r="112" spans="1:5" ht="12.75">
      <c r="A112" s="35" t="s">
        <v>56</v>
      </c>
      <c r="E112" s="40" t="s">
        <v>1014</v>
      </c>
    </row>
    <row r="113" spans="1:5" ht="127.5">
      <c r="A113" t="s">
        <v>57</v>
      </c>
      <c r="E113" s="39" t="s">
        <v>1511</v>
      </c>
    </row>
    <row r="114" spans="1:16" ht="12.75">
      <c r="A114" t="s">
        <v>49</v>
      </c>
      <c s="34" t="s">
        <v>158</v>
      </c>
      <c s="34" t="s">
        <v>1425</v>
      </c>
      <c s="35" t="s">
        <v>51</v>
      </c>
      <c s="6" t="s">
        <v>1426</v>
      </c>
      <c s="36" t="s">
        <v>107</v>
      </c>
      <c s="37">
        <v>1</v>
      </c>
      <c s="36">
        <v>0</v>
      </c>
      <c s="36">
        <f>ROUND(G114*H114,6)</f>
      </c>
      <c r="L114" s="38">
        <v>0</v>
      </c>
      <c s="32">
        <f>ROUND(ROUND(L114,2)*ROUND(G114,3),2)</f>
      </c>
      <c s="36" t="s">
        <v>1357</v>
      </c>
      <c>
        <f>(M114*21)/100</f>
      </c>
      <c t="s">
        <v>27</v>
      </c>
    </row>
    <row r="115" spans="1:5" ht="12.75">
      <c r="A115" s="35" t="s">
        <v>55</v>
      </c>
      <c r="E115" s="39" t="s">
        <v>1013</v>
      </c>
    </row>
    <row r="116" spans="1:5" ht="12.75">
      <c r="A116" s="35" t="s">
        <v>56</v>
      </c>
      <c r="E116" s="40" t="s">
        <v>1014</v>
      </c>
    </row>
    <row r="117" spans="1:5" ht="38.25">
      <c r="A117" t="s">
        <v>57</v>
      </c>
      <c r="E117" s="39" t="s">
        <v>196</v>
      </c>
    </row>
    <row r="118" spans="1:16" ht="25.5">
      <c r="A118" t="s">
        <v>49</v>
      </c>
      <c s="34" t="s">
        <v>162</v>
      </c>
      <c s="34" t="s">
        <v>1427</v>
      </c>
      <c s="35" t="s">
        <v>51</v>
      </c>
      <c s="6" t="s">
        <v>1428</v>
      </c>
      <c s="36" t="s">
        <v>107</v>
      </c>
      <c s="37">
        <v>1</v>
      </c>
      <c s="36">
        <v>0</v>
      </c>
      <c s="36">
        <f>ROUND(G118*H118,6)</f>
      </c>
      <c r="L118" s="38">
        <v>0</v>
      </c>
      <c s="32">
        <f>ROUND(ROUND(L118,2)*ROUND(G118,3),2)</f>
      </c>
      <c s="36" t="s">
        <v>1357</v>
      </c>
      <c>
        <f>(M118*21)/100</f>
      </c>
      <c t="s">
        <v>27</v>
      </c>
    </row>
    <row r="119" spans="1:5" ht="12.75">
      <c r="A119" s="35" t="s">
        <v>55</v>
      </c>
      <c r="E119" s="39" t="s">
        <v>1013</v>
      </c>
    </row>
    <row r="120" spans="1:5" ht="12.75">
      <c r="A120" s="35" t="s">
        <v>56</v>
      </c>
      <c r="E120" s="40" t="s">
        <v>1014</v>
      </c>
    </row>
    <row r="121" spans="1:5" ht="140.25">
      <c r="A121" t="s">
        <v>57</v>
      </c>
      <c r="E121" s="39" t="s">
        <v>1278</v>
      </c>
    </row>
    <row r="122" spans="1:16" ht="12.75">
      <c r="A122" t="s">
        <v>49</v>
      </c>
      <c s="34" t="s">
        <v>166</v>
      </c>
      <c s="34" t="s">
        <v>1429</v>
      </c>
      <c s="35" t="s">
        <v>51</v>
      </c>
      <c s="6" t="s">
        <v>1430</v>
      </c>
      <c s="36" t="s">
        <v>107</v>
      </c>
      <c s="37">
        <v>1</v>
      </c>
      <c s="36">
        <v>0</v>
      </c>
      <c s="36">
        <f>ROUND(G122*H122,6)</f>
      </c>
      <c r="L122" s="38">
        <v>0</v>
      </c>
      <c s="32">
        <f>ROUND(ROUND(L122,2)*ROUND(G122,3),2)</f>
      </c>
      <c s="36" t="s">
        <v>1357</v>
      </c>
      <c>
        <f>(M122*21)/100</f>
      </c>
      <c t="s">
        <v>27</v>
      </c>
    </row>
    <row r="123" spans="1:5" ht="12.75">
      <c r="A123" s="35" t="s">
        <v>55</v>
      </c>
      <c r="E123" s="39" t="s">
        <v>1013</v>
      </c>
    </row>
    <row r="124" spans="1:5" ht="12.75">
      <c r="A124" s="35" t="s">
        <v>56</v>
      </c>
      <c r="E124" s="40" t="s">
        <v>1014</v>
      </c>
    </row>
    <row r="125" spans="1:5" ht="140.25">
      <c r="A125" t="s">
        <v>57</v>
      </c>
      <c r="E125" s="39" t="s">
        <v>1278</v>
      </c>
    </row>
    <row r="126" spans="1:16" ht="12.75">
      <c r="A126" t="s">
        <v>49</v>
      </c>
      <c s="34" t="s">
        <v>170</v>
      </c>
      <c s="34" t="s">
        <v>1431</v>
      </c>
      <c s="35" t="s">
        <v>51</v>
      </c>
      <c s="6" t="s">
        <v>1432</v>
      </c>
      <c s="36" t="s">
        <v>107</v>
      </c>
      <c s="37">
        <v>1</v>
      </c>
      <c s="36">
        <v>0</v>
      </c>
      <c s="36">
        <f>ROUND(G126*H126,6)</f>
      </c>
      <c r="L126" s="38">
        <v>0</v>
      </c>
      <c s="32">
        <f>ROUND(ROUND(L126,2)*ROUND(G126,3),2)</f>
      </c>
      <c s="36" t="s">
        <v>1357</v>
      </c>
      <c>
        <f>(M126*21)/100</f>
      </c>
      <c t="s">
        <v>27</v>
      </c>
    </row>
    <row r="127" spans="1:5" ht="12.75">
      <c r="A127" s="35" t="s">
        <v>55</v>
      </c>
      <c r="E127" s="39" t="s">
        <v>1013</v>
      </c>
    </row>
    <row r="128" spans="1:5" ht="12.75">
      <c r="A128" s="35" t="s">
        <v>56</v>
      </c>
      <c r="E128" s="40" t="s">
        <v>1014</v>
      </c>
    </row>
    <row r="129" spans="1:5" ht="114.75">
      <c r="A129" t="s">
        <v>57</v>
      </c>
      <c r="E129" s="39" t="s">
        <v>1291</v>
      </c>
    </row>
    <row r="130" spans="1:16" ht="12.75">
      <c r="A130" t="s">
        <v>49</v>
      </c>
      <c s="34" t="s">
        <v>174</v>
      </c>
      <c s="34" t="s">
        <v>1433</v>
      </c>
      <c s="35" t="s">
        <v>51</v>
      </c>
      <c s="6" t="s">
        <v>1434</v>
      </c>
      <c s="36" t="s">
        <v>537</v>
      </c>
      <c s="37">
        <v>8</v>
      </c>
      <c s="36">
        <v>0</v>
      </c>
      <c s="36">
        <f>ROUND(G130*H130,6)</f>
      </c>
      <c r="L130" s="38">
        <v>0</v>
      </c>
      <c s="32">
        <f>ROUND(ROUND(L130,2)*ROUND(G130,3),2)</f>
      </c>
      <c s="36" t="s">
        <v>1357</v>
      </c>
      <c>
        <f>(M130*21)/100</f>
      </c>
      <c t="s">
        <v>27</v>
      </c>
    </row>
    <row r="131" spans="1:5" ht="12.75">
      <c r="A131" s="35" t="s">
        <v>55</v>
      </c>
      <c r="E131" s="39" t="s">
        <v>1013</v>
      </c>
    </row>
    <row r="132" spans="1:5" ht="12.75">
      <c r="A132" s="35" t="s">
        <v>56</v>
      </c>
      <c r="E132" s="40" t="s">
        <v>1014</v>
      </c>
    </row>
    <row r="133" spans="1:5" ht="114.75">
      <c r="A133" t="s">
        <v>57</v>
      </c>
      <c r="E133" s="39" t="s">
        <v>1435</v>
      </c>
    </row>
    <row r="134" spans="1:16" ht="25.5">
      <c r="A134" t="s">
        <v>49</v>
      </c>
      <c s="34" t="s">
        <v>178</v>
      </c>
      <c s="34" t="s">
        <v>1436</v>
      </c>
      <c s="35" t="s">
        <v>51</v>
      </c>
      <c s="6" t="s">
        <v>1437</v>
      </c>
      <c s="36" t="s">
        <v>107</v>
      </c>
      <c s="37">
        <v>1</v>
      </c>
      <c s="36">
        <v>0</v>
      </c>
      <c s="36">
        <f>ROUND(G134*H134,6)</f>
      </c>
      <c r="L134" s="38">
        <v>0</v>
      </c>
      <c s="32">
        <f>ROUND(ROUND(L134,2)*ROUND(G134,3),2)</f>
      </c>
      <c s="36" t="s">
        <v>1357</v>
      </c>
      <c>
        <f>(M134*21)/100</f>
      </c>
      <c t="s">
        <v>27</v>
      </c>
    </row>
    <row r="135" spans="1:5" ht="12.75">
      <c r="A135" s="35" t="s">
        <v>55</v>
      </c>
      <c r="E135" s="39" t="s">
        <v>1013</v>
      </c>
    </row>
    <row r="136" spans="1:5" ht="12.75">
      <c r="A136" s="35" t="s">
        <v>56</v>
      </c>
      <c r="E136" s="40" t="s">
        <v>1014</v>
      </c>
    </row>
    <row r="137" spans="1:5" ht="165.75">
      <c r="A137" t="s">
        <v>57</v>
      </c>
      <c r="E137" s="39" t="s">
        <v>1438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1562</v>
      </c>
      <c r="E8" s="30" t="s">
        <v>1561</v>
      </c>
      <c r="J8" s="29">
        <f>0+J9+J90</f>
      </c>
      <c s="29">
        <f>0+K9+K90</f>
      </c>
      <c s="29">
        <f>0+L9+L90</f>
      </c>
      <c s="29">
        <f>0+M9+M90</f>
      </c>
    </row>
    <row r="9" spans="1:13" ht="12.75">
      <c r="A9" t="s">
        <v>46</v>
      </c>
      <c r="C9" s="31" t="s">
        <v>47</v>
      </c>
      <c r="E9" s="33" t="s">
        <v>1009</v>
      </c>
      <c r="J9" s="32">
        <f>0</f>
      </c>
      <c s="32">
        <f>0</f>
      </c>
      <c s="32">
        <f>0+L10+L14+L18+L22+L26+L30+L34+L38+L42+L46+L50+L54+L58+L62+L66+L70+L74+L78+L82+L86</f>
      </c>
      <c s="32">
        <f>0+M10+M14+M18+M22+M26+M30+M34+M38+M42+M46+M50+M54+M58+M62+M66+M70+M74+M78+M82+M86</f>
      </c>
    </row>
    <row r="10" spans="1:16" ht="12.75">
      <c r="A10" t="s">
        <v>49</v>
      </c>
      <c s="34" t="s">
        <v>47</v>
      </c>
      <c s="34" t="s">
        <v>1010</v>
      </c>
      <c s="35" t="s">
        <v>51</v>
      </c>
      <c s="6" t="s">
        <v>1011</v>
      </c>
      <c s="36" t="s">
        <v>115</v>
      </c>
      <c s="37">
        <v>3300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101</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2440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148</v>
      </c>
      <c s="35" t="s">
        <v>51</v>
      </c>
      <c s="6" t="s">
        <v>149</v>
      </c>
      <c s="36" t="s">
        <v>150</v>
      </c>
      <c s="37">
        <v>606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167</v>
      </c>
      <c s="35" t="s">
        <v>51</v>
      </c>
      <c s="6" t="s">
        <v>168</v>
      </c>
      <c s="36" t="s">
        <v>150</v>
      </c>
      <c s="37">
        <v>4500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1021</v>
      </c>
      <c s="35" t="s">
        <v>51</v>
      </c>
      <c s="6" t="s">
        <v>1022</v>
      </c>
      <c s="36" t="s">
        <v>150</v>
      </c>
      <c s="37">
        <v>4355</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171</v>
      </c>
      <c s="35" t="s">
        <v>51</v>
      </c>
      <c s="6" t="s">
        <v>172</v>
      </c>
      <c s="36" t="s">
        <v>150</v>
      </c>
      <c s="37">
        <v>2130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v>
      </c>
      <c s="35" t="s">
        <v>51</v>
      </c>
      <c s="6" t="s">
        <v>176</v>
      </c>
      <c s="36" t="s">
        <v>150</v>
      </c>
      <c s="37">
        <v>15000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1023</v>
      </c>
      <c s="35" t="s">
        <v>51</v>
      </c>
      <c s="6" t="s">
        <v>1024</v>
      </c>
      <c s="36" t="s">
        <v>115</v>
      </c>
      <c s="37">
        <v>100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910</v>
      </c>
      <c s="35" t="s">
        <v>51</v>
      </c>
      <c s="6" t="s">
        <v>911</v>
      </c>
      <c s="36" t="s">
        <v>107</v>
      </c>
      <c s="37">
        <v>29</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1025</v>
      </c>
      <c s="35" t="s">
        <v>51</v>
      </c>
      <c s="6" t="s">
        <v>1026</v>
      </c>
      <c s="36" t="s">
        <v>107</v>
      </c>
      <c s="37">
        <v>10</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918</v>
      </c>
      <c s="35" t="s">
        <v>51</v>
      </c>
      <c s="6" t="s">
        <v>919</v>
      </c>
      <c s="36" t="s">
        <v>107</v>
      </c>
      <c s="37">
        <v>40</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1563</v>
      </c>
      <c s="35" t="s">
        <v>51</v>
      </c>
      <c s="6" t="s">
        <v>1564</v>
      </c>
      <c s="36" t="s">
        <v>150</v>
      </c>
      <c s="37">
        <v>5470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25.5">
      <c r="A70" t="s">
        <v>49</v>
      </c>
      <c s="34" t="s">
        <v>104</v>
      </c>
      <c s="34" t="s">
        <v>914</v>
      </c>
      <c s="35" t="s">
        <v>51</v>
      </c>
      <c s="6" t="s">
        <v>915</v>
      </c>
      <c s="36" t="s">
        <v>150</v>
      </c>
      <c s="37">
        <v>250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25.5">
      <c r="A74" t="s">
        <v>49</v>
      </c>
      <c s="34" t="s">
        <v>109</v>
      </c>
      <c s="34" t="s">
        <v>1318</v>
      </c>
      <c s="35" t="s">
        <v>51</v>
      </c>
      <c s="6" t="s">
        <v>1319</v>
      </c>
      <c s="36" t="s">
        <v>150</v>
      </c>
      <c s="37">
        <v>50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1565</v>
      </c>
      <c s="35" t="s">
        <v>51</v>
      </c>
      <c s="6" t="s">
        <v>1566</v>
      </c>
      <c s="36" t="s">
        <v>107</v>
      </c>
      <c s="37">
        <v>80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159</v>
      </c>
      <c s="35" t="s">
        <v>51</v>
      </c>
      <c s="6" t="s">
        <v>160</v>
      </c>
      <c s="36" t="s">
        <v>107</v>
      </c>
      <c s="37">
        <v>60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1035</v>
      </c>
      <c s="35" t="s">
        <v>51</v>
      </c>
      <c s="6" t="s">
        <v>1036</v>
      </c>
      <c s="36" t="s">
        <v>368</v>
      </c>
      <c s="37">
        <v>11</v>
      </c>
      <c s="36">
        <v>0</v>
      </c>
      <c s="36">
        <f>ROUND(G86*H86,6)</f>
      </c>
      <c r="L86" s="38">
        <v>0</v>
      </c>
      <c s="32">
        <f>ROUND(ROUND(L86,2)*ROUND(G86,3),2)</f>
      </c>
      <c s="36" t="s">
        <v>1037</v>
      </c>
      <c>
        <f>(M86*21)/100</f>
      </c>
      <c t="s">
        <v>27</v>
      </c>
    </row>
    <row r="87" spans="1:5" ht="12.75">
      <c r="A87" s="35" t="s">
        <v>55</v>
      </c>
      <c r="E87" s="39" t="s">
        <v>1013</v>
      </c>
    </row>
    <row r="88" spans="1:5" ht="12.75">
      <c r="A88" s="35" t="s">
        <v>56</v>
      </c>
      <c r="E88" s="40" t="s">
        <v>1014</v>
      </c>
    </row>
    <row r="89" spans="1:5" ht="12.75">
      <c r="A89" t="s">
        <v>57</v>
      </c>
      <c r="E89" s="39" t="s">
        <v>857</v>
      </c>
    </row>
    <row r="90" spans="1:13" ht="12.75">
      <c r="A90" t="s">
        <v>46</v>
      </c>
      <c r="C90" s="31" t="s">
        <v>27</v>
      </c>
      <c r="E90" s="33" t="s">
        <v>1567</v>
      </c>
      <c r="J90" s="32">
        <f>0</f>
      </c>
      <c s="32">
        <f>0</f>
      </c>
      <c s="32">
        <f>0+L91+L95+L99+L103+L107+L111+L115+L119+L123+L127+L131+L135+L139+L143+L147+L151+L155+L159+L163+L167+L171+L175+L179+L183+L187+L191+L195+L199+L203+L207+L211+L215+L219+L223+L227+L231+L235+L239+L243+L247+L251+L255+L259+L263+L267+L271+L275+L279+L283+L287+L291+L295+L299+L303</f>
      </c>
      <c s="32">
        <f>0+M91+M95+M99+M103+M107+M111+M115+M119+M123+M127+M131+M135+M139+M143+M147+M151+M155+M159+M163+M167+M171+M175+M179+M183+M187+M191+M195+M199+M203+M207+M211+M215+M219+M223+M227+M231+M235+M239+M243+M247+M251+M255+M259+M263+M267+M271+M275+M279+M283+M287+M291+M295+M299+M303</f>
      </c>
    </row>
    <row r="91" spans="1:16" ht="12.75">
      <c r="A91" t="s">
        <v>49</v>
      </c>
      <c s="34" t="s">
        <v>128</v>
      </c>
      <c s="34" t="s">
        <v>1039</v>
      </c>
      <c s="35" t="s">
        <v>51</v>
      </c>
      <c s="6" t="s">
        <v>1040</v>
      </c>
      <c s="36" t="s">
        <v>893</v>
      </c>
      <c s="37">
        <v>25</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1118</v>
      </c>
      <c s="35" t="s">
        <v>51</v>
      </c>
      <c s="6" t="s">
        <v>1119</v>
      </c>
      <c s="36" t="s">
        <v>893</v>
      </c>
      <c s="37">
        <v>160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1041</v>
      </c>
      <c s="35" t="s">
        <v>51</v>
      </c>
      <c s="6" t="s">
        <v>1042</v>
      </c>
      <c s="36" t="s">
        <v>1043</v>
      </c>
      <c s="37">
        <v>1.17</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1120</v>
      </c>
      <c s="35" t="s">
        <v>51</v>
      </c>
      <c s="6" t="s">
        <v>1121</v>
      </c>
      <c s="36" t="s">
        <v>1043</v>
      </c>
      <c s="37">
        <v>565.2</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1044</v>
      </c>
      <c s="35" t="s">
        <v>51</v>
      </c>
      <c s="6" t="s">
        <v>1045</v>
      </c>
      <c s="36" t="s">
        <v>107</v>
      </c>
      <c s="37">
        <v>30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1046</v>
      </c>
      <c s="35" t="s">
        <v>51</v>
      </c>
      <c s="6" t="s">
        <v>1047</v>
      </c>
      <c s="36" t="s">
        <v>150</v>
      </c>
      <c s="37">
        <v>270</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1048</v>
      </c>
      <c s="35" t="s">
        <v>51</v>
      </c>
      <c s="6" t="s">
        <v>1049</v>
      </c>
      <c s="36" t="s">
        <v>150</v>
      </c>
      <c s="37">
        <v>25750</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1050</v>
      </c>
      <c s="35" t="s">
        <v>51</v>
      </c>
      <c s="6" t="s">
        <v>1051</v>
      </c>
      <c s="36" t="s">
        <v>150</v>
      </c>
      <c s="37">
        <v>25750</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1052</v>
      </c>
      <c s="35" t="s">
        <v>51</v>
      </c>
      <c s="6" t="s">
        <v>1053</v>
      </c>
      <c s="36" t="s">
        <v>1054</v>
      </c>
      <c s="37">
        <v>40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1568</v>
      </c>
      <c s="35" t="s">
        <v>51</v>
      </c>
      <c s="6" t="s">
        <v>1569</v>
      </c>
      <c s="36" t="s">
        <v>107</v>
      </c>
      <c s="37">
        <v>70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1570</v>
      </c>
      <c s="35" t="s">
        <v>51</v>
      </c>
      <c s="6" t="s">
        <v>1571</v>
      </c>
      <c s="36" t="s">
        <v>107</v>
      </c>
      <c s="37">
        <v>30</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1572</v>
      </c>
      <c s="35" t="s">
        <v>51</v>
      </c>
      <c s="6" t="s">
        <v>1573</v>
      </c>
      <c s="36" t="s">
        <v>107</v>
      </c>
      <c s="37">
        <v>10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1574</v>
      </c>
      <c s="35" t="s">
        <v>51</v>
      </c>
      <c s="6" t="s">
        <v>1575</v>
      </c>
      <c s="36" t="s">
        <v>107</v>
      </c>
      <c s="37">
        <v>20</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1576</v>
      </c>
      <c s="35" t="s">
        <v>51</v>
      </c>
      <c s="6" t="s">
        <v>1577</v>
      </c>
      <c s="36" t="s">
        <v>107</v>
      </c>
      <c s="37">
        <v>50</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1578</v>
      </c>
      <c s="35" t="s">
        <v>51</v>
      </c>
      <c s="6" t="s">
        <v>1579</v>
      </c>
      <c s="36" t="s">
        <v>107</v>
      </c>
      <c s="37">
        <v>40</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1063</v>
      </c>
      <c s="35" t="s">
        <v>51</v>
      </c>
      <c s="6" t="s">
        <v>1064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1580</v>
      </c>
      <c s="35" t="s">
        <v>51</v>
      </c>
      <c s="6" t="s">
        <v>1581</v>
      </c>
      <c s="36" t="s">
        <v>107</v>
      </c>
      <c s="37">
        <v>14</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1065</v>
      </c>
      <c s="35" t="s">
        <v>51</v>
      </c>
      <c s="6" t="s">
        <v>1066</v>
      </c>
      <c s="36" t="s">
        <v>107</v>
      </c>
      <c s="37">
        <v>15</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1067</v>
      </c>
      <c s="35" t="s">
        <v>51</v>
      </c>
      <c s="6" t="s">
        <v>1068</v>
      </c>
      <c s="36" t="s">
        <v>107</v>
      </c>
      <c s="37">
        <v>15</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1069</v>
      </c>
      <c s="35" t="s">
        <v>51</v>
      </c>
      <c s="6" t="s">
        <v>1070</v>
      </c>
      <c s="36" t="s">
        <v>107</v>
      </c>
      <c s="37">
        <v>15</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1582</v>
      </c>
      <c s="35" t="s">
        <v>51</v>
      </c>
      <c s="6" t="s">
        <v>1583</v>
      </c>
      <c s="36" t="s">
        <v>107</v>
      </c>
      <c s="37">
        <v>120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1584</v>
      </c>
      <c s="35" t="s">
        <v>51</v>
      </c>
      <c s="6" t="s">
        <v>1585</v>
      </c>
      <c s="36" t="s">
        <v>107</v>
      </c>
      <c s="37">
        <v>120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1071</v>
      </c>
      <c s="35" t="s">
        <v>51</v>
      </c>
      <c s="6" t="s">
        <v>1072</v>
      </c>
      <c s="36" t="s">
        <v>107</v>
      </c>
      <c s="37">
        <v>15</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1075</v>
      </c>
      <c s="35" t="s">
        <v>51</v>
      </c>
      <c s="6" t="s">
        <v>1076</v>
      </c>
      <c s="36" t="s">
        <v>107</v>
      </c>
      <c s="37">
        <v>15</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1077</v>
      </c>
      <c s="35" t="s">
        <v>51</v>
      </c>
      <c s="6" t="s">
        <v>1078</v>
      </c>
      <c s="36" t="s">
        <v>107</v>
      </c>
      <c s="37">
        <v>2</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1079</v>
      </c>
      <c s="35" t="s">
        <v>51</v>
      </c>
      <c s="6" t="s">
        <v>1080</v>
      </c>
      <c s="36" t="s">
        <v>107</v>
      </c>
      <c s="37">
        <v>15</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1081</v>
      </c>
      <c s="35" t="s">
        <v>51</v>
      </c>
      <c s="6" t="s">
        <v>1082</v>
      </c>
      <c s="36" t="s">
        <v>107</v>
      </c>
      <c s="37">
        <v>15</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564</v>
      </c>
      <c s="35" t="s">
        <v>51</v>
      </c>
      <c s="6" t="s">
        <v>565</v>
      </c>
      <c s="36" t="s">
        <v>107</v>
      </c>
      <c s="37">
        <v>15</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1586</v>
      </c>
      <c s="35" t="s">
        <v>51</v>
      </c>
      <c s="6" t="s">
        <v>1587</v>
      </c>
      <c s="36" t="s">
        <v>107</v>
      </c>
      <c s="37">
        <v>15</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1083</v>
      </c>
      <c s="35" t="s">
        <v>51</v>
      </c>
      <c s="6" t="s">
        <v>1084</v>
      </c>
      <c s="36" t="s">
        <v>150</v>
      </c>
      <c s="37">
        <v>400</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25.5">
      <c r="A211" t="s">
        <v>49</v>
      </c>
      <c s="34" t="s">
        <v>250</v>
      </c>
      <c s="34" t="s">
        <v>1588</v>
      </c>
      <c s="35" t="s">
        <v>51</v>
      </c>
      <c s="6" t="s">
        <v>1589</v>
      </c>
      <c s="36" t="s">
        <v>150</v>
      </c>
      <c s="37">
        <v>16</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1215</v>
      </c>
      <c s="35" t="s">
        <v>51</v>
      </c>
      <c s="6" t="s">
        <v>1216</v>
      </c>
      <c s="36" t="s">
        <v>107</v>
      </c>
      <c s="37">
        <v>16</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1085</v>
      </c>
      <c s="35" t="s">
        <v>51</v>
      </c>
      <c s="6" t="s">
        <v>1086</v>
      </c>
      <c s="36" t="s">
        <v>107</v>
      </c>
      <c s="37">
        <v>15</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898</v>
      </c>
      <c s="35" t="s">
        <v>51</v>
      </c>
      <c s="6" t="s">
        <v>899</v>
      </c>
      <c s="36" t="s">
        <v>107</v>
      </c>
      <c s="37">
        <v>10</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1590</v>
      </c>
      <c s="35" t="s">
        <v>51</v>
      </c>
      <c s="6" t="s">
        <v>1591</v>
      </c>
      <c s="36" t="s">
        <v>107</v>
      </c>
      <c s="37">
        <v>10</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1298</v>
      </c>
      <c s="35" t="s">
        <v>51</v>
      </c>
      <c s="6" t="s">
        <v>1299</v>
      </c>
      <c s="36" t="s">
        <v>107</v>
      </c>
      <c s="37">
        <v>2</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1592</v>
      </c>
      <c s="35" t="s">
        <v>51</v>
      </c>
      <c s="6" t="s">
        <v>1593</v>
      </c>
      <c s="36" t="s">
        <v>107</v>
      </c>
      <c s="37">
        <v>30</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1087</v>
      </c>
      <c s="35" t="s">
        <v>51</v>
      </c>
      <c s="6" t="s">
        <v>1088</v>
      </c>
      <c s="36" t="s">
        <v>107</v>
      </c>
      <c s="37">
        <v>1200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1594</v>
      </c>
      <c s="35" t="s">
        <v>51</v>
      </c>
      <c s="6" t="s">
        <v>1595</v>
      </c>
      <c s="36" t="s">
        <v>107</v>
      </c>
      <c s="37">
        <v>2</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1596</v>
      </c>
      <c s="35" t="s">
        <v>51</v>
      </c>
      <c s="6" t="s">
        <v>1597</v>
      </c>
      <c s="36" t="s">
        <v>107</v>
      </c>
      <c s="37">
        <v>2</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1598</v>
      </c>
      <c s="35" t="s">
        <v>51</v>
      </c>
      <c s="6" t="s">
        <v>1599</v>
      </c>
      <c s="36" t="s">
        <v>107</v>
      </c>
      <c s="37">
        <v>2</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1600</v>
      </c>
      <c s="35" t="s">
        <v>51</v>
      </c>
      <c s="6" t="s">
        <v>1601</v>
      </c>
      <c s="36" t="s">
        <v>107</v>
      </c>
      <c s="37">
        <v>2</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1602</v>
      </c>
      <c s="35" t="s">
        <v>51</v>
      </c>
      <c s="6" t="s">
        <v>1603</v>
      </c>
      <c s="36" t="s">
        <v>107</v>
      </c>
      <c s="37">
        <v>300</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1093</v>
      </c>
      <c s="35" t="s">
        <v>51</v>
      </c>
      <c s="6" t="s">
        <v>1094</v>
      </c>
      <c s="36" t="s">
        <v>1095</v>
      </c>
      <c s="37">
        <v>400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1604</v>
      </c>
      <c s="35" t="s">
        <v>51</v>
      </c>
      <c s="6" t="s">
        <v>1605</v>
      </c>
      <c s="36" t="s">
        <v>107</v>
      </c>
      <c s="37">
        <v>1</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1606</v>
      </c>
      <c s="35" t="s">
        <v>51</v>
      </c>
      <c s="6" t="s">
        <v>1607</v>
      </c>
      <c s="36" t="s">
        <v>107</v>
      </c>
      <c s="37">
        <v>1</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1097</v>
      </c>
      <c s="35" t="s">
        <v>51</v>
      </c>
      <c s="6" t="s">
        <v>1098</v>
      </c>
      <c s="36" t="s">
        <v>107</v>
      </c>
      <c s="37">
        <v>10</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1608</v>
      </c>
      <c s="35" t="s">
        <v>51</v>
      </c>
      <c s="6" t="s">
        <v>1609</v>
      </c>
      <c s="36" t="s">
        <v>107</v>
      </c>
      <c s="37">
        <v>10</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1101</v>
      </c>
      <c s="35" t="s">
        <v>51</v>
      </c>
      <c s="6" t="s">
        <v>1102</v>
      </c>
      <c s="36" t="s">
        <v>107</v>
      </c>
      <c s="37">
        <v>800</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1103</v>
      </c>
      <c s="35" t="s">
        <v>51</v>
      </c>
      <c s="6" t="s">
        <v>1104</v>
      </c>
      <c s="36" t="s">
        <v>107</v>
      </c>
      <c s="37">
        <v>800</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1610</v>
      </c>
      <c s="35" t="s">
        <v>51</v>
      </c>
      <c s="6" t="s">
        <v>1611</v>
      </c>
      <c s="36" t="s">
        <v>107</v>
      </c>
      <c s="37">
        <v>50</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1612</v>
      </c>
      <c s="35" t="s">
        <v>51</v>
      </c>
      <c s="6" t="s">
        <v>1613</v>
      </c>
      <c s="36" t="s">
        <v>107</v>
      </c>
      <c s="37">
        <v>50</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12.75">
      <c r="A299" t="s">
        <v>49</v>
      </c>
      <c s="34" t="s">
        <v>337</v>
      </c>
      <c s="34" t="s">
        <v>1614</v>
      </c>
      <c s="35" t="s">
        <v>51</v>
      </c>
      <c s="6" t="s">
        <v>1615</v>
      </c>
      <c s="36" t="s">
        <v>107</v>
      </c>
      <c s="37">
        <v>15</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12.75">
      <c r="A303" t="s">
        <v>49</v>
      </c>
      <c s="34" t="s">
        <v>341</v>
      </c>
      <c s="34" t="s">
        <v>1616</v>
      </c>
      <c s="35" t="s">
        <v>51</v>
      </c>
      <c s="6" t="s">
        <v>1617</v>
      </c>
      <c s="36" t="s">
        <v>107</v>
      </c>
      <c s="37">
        <v>15</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COUNTIFS(L8:L343,"=0",A8:A343,"P")+COUNTIFS(L8:L343,"",A8:A343,"P")+SUM(Q8:Q343)</f>
      </c>
    </row>
    <row r="8" spans="1:13" ht="12.75">
      <c r="A8" t="s">
        <v>44</v>
      </c>
      <c r="C8" s="28" t="s">
        <v>1620</v>
      </c>
      <c r="E8" s="30" t="s">
        <v>1619</v>
      </c>
      <c r="J8" s="29">
        <f>0+J9+J86</f>
      </c>
      <c s="29">
        <f>0+K9+K86</f>
      </c>
      <c s="29">
        <f>0+L9+L86</f>
      </c>
      <c s="29">
        <f>0+M9+M86</f>
      </c>
    </row>
    <row r="9" spans="1:13" ht="12.75">
      <c r="A9" t="s">
        <v>46</v>
      </c>
      <c r="C9" s="31" t="s">
        <v>47</v>
      </c>
      <c r="E9" s="33" t="s">
        <v>1009</v>
      </c>
      <c r="J9" s="32">
        <f>0</f>
      </c>
      <c s="32">
        <f>0</f>
      </c>
      <c s="32">
        <f>0+L10+L14+L18+L22+L26+L30+L34+L38+L42+L46+L50+L54+L58+L62+L66+L70+L74+L78+L82</f>
      </c>
      <c s="32">
        <f>0+M10+M14+M18+M22+M26+M30+M34+M38+M42+M46+M50+M54+M58+M62+M66+M70+M74+M78+M82</f>
      </c>
    </row>
    <row r="10" spans="1:16" ht="12.75">
      <c r="A10" t="s">
        <v>49</v>
      </c>
      <c s="34" t="s">
        <v>47</v>
      </c>
      <c s="34" t="s">
        <v>1010</v>
      </c>
      <c s="35" t="s">
        <v>51</v>
      </c>
      <c s="6" t="s">
        <v>1011</v>
      </c>
      <c s="36" t="s">
        <v>115</v>
      </c>
      <c s="37">
        <v>300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1015</v>
      </c>
      <c s="35" t="s">
        <v>51</v>
      </c>
      <c s="6" t="s">
        <v>1016</v>
      </c>
      <c s="36" t="s">
        <v>115</v>
      </c>
      <c s="37">
        <v>25</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945</v>
      </c>
      <c s="35" t="s">
        <v>51</v>
      </c>
      <c s="6" t="s">
        <v>946</v>
      </c>
      <c s="36" t="s">
        <v>115</v>
      </c>
      <c s="37">
        <v>300</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1017</v>
      </c>
      <c s="35" t="s">
        <v>51</v>
      </c>
      <c s="6" t="s">
        <v>1018</v>
      </c>
      <c s="36" t="s">
        <v>115</v>
      </c>
      <c s="37">
        <v>15</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96</v>
      </c>
      <c s="35" t="s">
        <v>51</v>
      </c>
      <c s="6" t="s">
        <v>97</v>
      </c>
      <c s="36" t="s">
        <v>98</v>
      </c>
      <c s="37">
        <v>250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1621</v>
      </c>
      <c s="35" t="s">
        <v>51</v>
      </c>
      <c s="6" t="s">
        <v>1622</v>
      </c>
      <c s="36" t="s">
        <v>115</v>
      </c>
      <c s="37">
        <v>10</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148</v>
      </c>
      <c s="35" t="s">
        <v>51</v>
      </c>
      <c s="6" t="s">
        <v>149</v>
      </c>
      <c s="36" t="s">
        <v>150</v>
      </c>
      <c s="37">
        <v>30</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167</v>
      </c>
      <c s="35" t="s">
        <v>51</v>
      </c>
      <c s="6" t="s">
        <v>168</v>
      </c>
      <c s="36" t="s">
        <v>150</v>
      </c>
      <c s="37">
        <v>500</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1021</v>
      </c>
      <c s="35" t="s">
        <v>51</v>
      </c>
      <c s="6" t="s">
        <v>1022</v>
      </c>
      <c s="36" t="s">
        <v>150</v>
      </c>
      <c s="37">
        <v>500</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171</v>
      </c>
      <c s="35" t="s">
        <v>51</v>
      </c>
      <c s="6" t="s">
        <v>172</v>
      </c>
      <c s="36" t="s">
        <v>150</v>
      </c>
      <c s="37">
        <v>150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175</v>
      </c>
      <c s="35" t="s">
        <v>51</v>
      </c>
      <c s="6" t="s">
        <v>176</v>
      </c>
      <c s="36" t="s">
        <v>150</v>
      </c>
      <c s="37">
        <v>500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1023</v>
      </c>
      <c s="35" t="s">
        <v>51</v>
      </c>
      <c s="6" t="s">
        <v>1024</v>
      </c>
      <c s="36" t="s">
        <v>115</v>
      </c>
      <c s="37">
        <v>25</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25.5">
      <c r="A58" t="s">
        <v>49</v>
      </c>
      <c s="34" t="s">
        <v>90</v>
      </c>
      <c s="34" t="s">
        <v>910</v>
      </c>
      <c s="35" t="s">
        <v>51</v>
      </c>
      <c s="6" t="s">
        <v>911</v>
      </c>
      <c s="36" t="s">
        <v>107</v>
      </c>
      <c s="37">
        <v>15</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25.5">
      <c r="A62" t="s">
        <v>49</v>
      </c>
      <c s="34" t="s">
        <v>95</v>
      </c>
      <c s="34" t="s">
        <v>1025</v>
      </c>
      <c s="35" t="s">
        <v>51</v>
      </c>
      <c s="6" t="s">
        <v>1026</v>
      </c>
      <c s="36" t="s">
        <v>107</v>
      </c>
      <c s="37">
        <v>15</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25.5">
      <c r="A66" t="s">
        <v>49</v>
      </c>
      <c s="34" t="s">
        <v>100</v>
      </c>
      <c s="34" t="s">
        <v>918</v>
      </c>
      <c s="35" t="s">
        <v>51</v>
      </c>
      <c s="6" t="s">
        <v>919</v>
      </c>
      <c s="36" t="s">
        <v>107</v>
      </c>
      <c s="37">
        <v>40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1563</v>
      </c>
      <c s="35" t="s">
        <v>51</v>
      </c>
      <c s="6" t="s">
        <v>1564</v>
      </c>
      <c s="36" t="s">
        <v>150</v>
      </c>
      <c s="37">
        <v>500</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1565</v>
      </c>
      <c s="35" t="s">
        <v>51</v>
      </c>
      <c s="6" t="s">
        <v>1566</v>
      </c>
      <c s="36" t="s">
        <v>107</v>
      </c>
      <c s="37">
        <v>30</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159</v>
      </c>
      <c s="35" t="s">
        <v>51</v>
      </c>
      <c s="6" t="s">
        <v>160</v>
      </c>
      <c s="36" t="s">
        <v>107</v>
      </c>
      <c s="37">
        <v>20</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1035</v>
      </c>
      <c s="35" t="s">
        <v>51</v>
      </c>
      <c s="6" t="s">
        <v>1036</v>
      </c>
      <c s="36" t="s">
        <v>368</v>
      </c>
      <c s="37">
        <v>6.2</v>
      </c>
      <c s="36">
        <v>0</v>
      </c>
      <c s="36">
        <f>ROUND(G82*H82,6)</f>
      </c>
      <c r="L82" s="38">
        <v>0</v>
      </c>
      <c s="32">
        <f>ROUND(ROUND(L82,2)*ROUND(G82,3),2)</f>
      </c>
      <c s="36" t="s">
        <v>1037</v>
      </c>
      <c>
        <f>(M82*21)/100</f>
      </c>
      <c t="s">
        <v>27</v>
      </c>
    </row>
    <row r="83" spans="1:5" ht="12.75">
      <c r="A83" s="35" t="s">
        <v>55</v>
      </c>
      <c r="E83" s="39" t="s">
        <v>1013</v>
      </c>
    </row>
    <row r="84" spans="1:5" ht="12.75">
      <c r="A84" s="35" t="s">
        <v>56</v>
      </c>
      <c r="E84" s="40" t="s">
        <v>1014</v>
      </c>
    </row>
    <row r="85" spans="1:5" ht="12.75">
      <c r="A85" t="s">
        <v>57</v>
      </c>
      <c r="E85" s="39" t="s">
        <v>857</v>
      </c>
    </row>
    <row r="86" spans="1:13" ht="12.75">
      <c r="A86" t="s">
        <v>46</v>
      </c>
      <c r="C86" s="31" t="s">
        <v>27</v>
      </c>
      <c r="E86" s="33" t="s">
        <v>1567</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124</v>
      </c>
      <c s="34" t="s">
        <v>1046</v>
      </c>
      <c s="35" t="s">
        <v>51</v>
      </c>
      <c s="6" t="s">
        <v>1047</v>
      </c>
      <c s="36" t="s">
        <v>150</v>
      </c>
      <c s="37">
        <v>80</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1118</v>
      </c>
      <c s="35" t="s">
        <v>51</v>
      </c>
      <c s="6" t="s">
        <v>1119</v>
      </c>
      <c s="36" t="s">
        <v>893</v>
      </c>
      <c s="37">
        <v>4</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1623</v>
      </c>
      <c s="35" t="s">
        <v>51</v>
      </c>
      <c s="6" t="s">
        <v>1624</v>
      </c>
      <c s="36" t="s">
        <v>150</v>
      </c>
      <c s="37">
        <v>150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12.75">
      <c r="A99" t="s">
        <v>49</v>
      </c>
      <c s="34" t="s">
        <v>137</v>
      </c>
      <c s="34" t="s">
        <v>1625</v>
      </c>
      <c s="35" t="s">
        <v>51</v>
      </c>
      <c s="6" t="s">
        <v>1626</v>
      </c>
      <c s="36" t="s">
        <v>893</v>
      </c>
      <c s="37">
        <v>1.2</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1627</v>
      </c>
      <c s="35" t="s">
        <v>51</v>
      </c>
      <c s="6" t="s">
        <v>1628</v>
      </c>
      <c s="36" t="s">
        <v>893</v>
      </c>
      <c s="37">
        <v>10.08</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1629</v>
      </c>
      <c s="35" t="s">
        <v>51</v>
      </c>
      <c s="6" t="s">
        <v>1630</v>
      </c>
      <c s="36" t="s">
        <v>150</v>
      </c>
      <c s="37">
        <v>200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1041</v>
      </c>
      <c s="35" t="s">
        <v>51</v>
      </c>
      <c s="6" t="s">
        <v>1042</v>
      </c>
      <c s="36" t="s">
        <v>1043</v>
      </c>
      <c s="37">
        <v>9.6</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1631</v>
      </c>
    </row>
    <row r="114" spans="1:5" ht="12.75">
      <c r="A114" t="s">
        <v>57</v>
      </c>
      <c r="E114" s="39" t="s">
        <v>857</v>
      </c>
    </row>
    <row r="115" spans="1:16" ht="12.75">
      <c r="A115" t="s">
        <v>49</v>
      </c>
      <c s="34" t="s">
        <v>158</v>
      </c>
      <c s="34" t="s">
        <v>1122</v>
      </c>
      <c s="35" t="s">
        <v>51</v>
      </c>
      <c s="6" t="s">
        <v>1123</v>
      </c>
      <c s="36" t="s">
        <v>1043</v>
      </c>
      <c s="37">
        <v>18.24</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1632</v>
      </c>
    </row>
    <row r="118" spans="1:5" ht="12.75">
      <c r="A118" t="s">
        <v>57</v>
      </c>
      <c r="E118" s="39" t="s">
        <v>857</v>
      </c>
    </row>
    <row r="119" spans="1:16" ht="12.75">
      <c r="A119" t="s">
        <v>49</v>
      </c>
      <c s="34" t="s">
        <v>162</v>
      </c>
      <c s="34" t="s">
        <v>1633</v>
      </c>
      <c s="35" t="s">
        <v>51</v>
      </c>
      <c s="6" t="s">
        <v>1634</v>
      </c>
      <c s="36" t="s">
        <v>107</v>
      </c>
      <c s="37">
        <v>4</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1632</v>
      </c>
    </row>
    <row r="122" spans="1:5" ht="12.75">
      <c r="A122" t="s">
        <v>57</v>
      </c>
      <c r="E122" s="39" t="s">
        <v>857</v>
      </c>
    </row>
    <row r="123" spans="1:16" ht="12.75">
      <c r="A123" t="s">
        <v>49</v>
      </c>
      <c s="34" t="s">
        <v>166</v>
      </c>
      <c s="34" t="s">
        <v>1048</v>
      </c>
      <c s="35" t="s">
        <v>51</v>
      </c>
      <c s="6" t="s">
        <v>1049</v>
      </c>
      <c s="36" t="s">
        <v>150</v>
      </c>
      <c s="37">
        <v>200</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1471</v>
      </c>
      <c s="35" t="s">
        <v>51</v>
      </c>
      <c s="6" t="s">
        <v>1472</v>
      </c>
      <c s="36" t="s">
        <v>150</v>
      </c>
      <c s="37">
        <v>200</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1052</v>
      </c>
      <c s="35" t="s">
        <v>51</v>
      </c>
      <c s="6" t="s">
        <v>1053</v>
      </c>
      <c s="36" t="s">
        <v>1054</v>
      </c>
      <c s="37">
        <v>4</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1050</v>
      </c>
      <c s="35" t="s">
        <v>51</v>
      </c>
      <c s="6" t="s">
        <v>1051</v>
      </c>
      <c s="36" t="s">
        <v>150</v>
      </c>
      <c s="37">
        <v>200</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1568</v>
      </c>
      <c s="35" t="s">
        <v>51</v>
      </c>
      <c s="6" t="s">
        <v>1569</v>
      </c>
      <c s="36" t="s">
        <v>107</v>
      </c>
      <c s="37">
        <v>6</v>
      </c>
      <c s="36">
        <v>0</v>
      </c>
      <c s="36">
        <f>ROUND(G139*H139,6)</f>
      </c>
      <c r="L139" s="38">
        <v>0</v>
      </c>
      <c s="32">
        <f>ROUND(ROUND(L139,2)*ROUND(G139,3),2)</f>
      </c>
      <c s="36" t="s">
        <v>1012</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1635</v>
      </c>
      <c s="35" t="s">
        <v>51</v>
      </c>
      <c s="6" t="s">
        <v>1636</v>
      </c>
      <c s="36" t="s">
        <v>107</v>
      </c>
      <c s="37">
        <v>1</v>
      </c>
      <c s="36">
        <v>0</v>
      </c>
      <c s="36">
        <f>ROUND(G143*H143,6)</f>
      </c>
      <c r="L143" s="38">
        <v>0</v>
      </c>
      <c s="32">
        <f>ROUND(ROUND(L143,2)*ROUND(G143,3),2)</f>
      </c>
      <c s="36" t="s">
        <v>1012</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1570</v>
      </c>
      <c s="35" t="s">
        <v>51</v>
      </c>
      <c s="6" t="s">
        <v>1571</v>
      </c>
      <c s="36" t="s">
        <v>107</v>
      </c>
      <c s="37">
        <v>4</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1576</v>
      </c>
      <c s="35" t="s">
        <v>51</v>
      </c>
      <c s="6" t="s">
        <v>1577</v>
      </c>
      <c s="36" t="s">
        <v>107</v>
      </c>
      <c s="37">
        <v>10</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1574</v>
      </c>
      <c s="35" t="s">
        <v>51</v>
      </c>
      <c s="6" t="s">
        <v>1575</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1637</v>
      </c>
      <c s="35" t="s">
        <v>51</v>
      </c>
      <c s="6" t="s">
        <v>1638</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1578</v>
      </c>
      <c s="35" t="s">
        <v>51</v>
      </c>
      <c s="6" t="s">
        <v>1579</v>
      </c>
      <c s="36" t="s">
        <v>107</v>
      </c>
      <c s="37">
        <v>8</v>
      </c>
      <c s="36">
        <v>0</v>
      </c>
      <c s="36">
        <f>ROUND(G163*H163,6)</f>
      </c>
      <c r="L163" s="38">
        <v>0</v>
      </c>
      <c s="32">
        <f>ROUND(ROUND(L163,2)*ROUND(G163,3),2)</f>
      </c>
      <c s="36" t="s">
        <v>1012</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1639</v>
      </c>
      <c s="35" t="s">
        <v>51</v>
      </c>
      <c s="6" t="s">
        <v>1640</v>
      </c>
      <c s="36" t="s">
        <v>107</v>
      </c>
      <c s="37">
        <v>2</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1063</v>
      </c>
      <c s="35" t="s">
        <v>51</v>
      </c>
      <c s="6" t="s">
        <v>1064</v>
      </c>
      <c s="36" t="s">
        <v>107</v>
      </c>
      <c s="37">
        <v>2</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12.75">
      <c r="A175" t="s">
        <v>49</v>
      </c>
      <c s="34" t="s">
        <v>217</v>
      </c>
      <c s="34" t="s">
        <v>1641</v>
      </c>
      <c s="35" t="s">
        <v>51</v>
      </c>
      <c s="6" t="s">
        <v>1642</v>
      </c>
      <c s="36" t="s">
        <v>107</v>
      </c>
      <c s="37">
        <v>2</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12.75">
      <c r="A179" t="s">
        <v>49</v>
      </c>
      <c s="34" t="s">
        <v>220</v>
      </c>
      <c s="34" t="s">
        <v>1643</v>
      </c>
      <c s="35" t="s">
        <v>51</v>
      </c>
      <c s="6" t="s">
        <v>1644</v>
      </c>
      <c s="36" t="s">
        <v>107</v>
      </c>
      <c s="37">
        <v>2</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row r="183" spans="1:16" ht="12.75">
      <c r="A183" t="s">
        <v>49</v>
      </c>
      <c s="34" t="s">
        <v>224</v>
      </c>
      <c s="34" t="s">
        <v>1065</v>
      </c>
      <c s="35" t="s">
        <v>51</v>
      </c>
      <c s="6" t="s">
        <v>1066</v>
      </c>
      <c s="36" t="s">
        <v>107</v>
      </c>
      <c s="37">
        <v>6</v>
      </c>
      <c s="36">
        <v>0</v>
      </c>
      <c s="36">
        <f>ROUND(G183*H183,6)</f>
      </c>
      <c r="L183" s="38">
        <v>0</v>
      </c>
      <c s="32">
        <f>ROUND(ROUND(L183,2)*ROUND(G183,3),2)</f>
      </c>
      <c s="36" t="s">
        <v>1012</v>
      </c>
      <c>
        <f>(M183*21)/100</f>
      </c>
      <c t="s">
        <v>27</v>
      </c>
    </row>
    <row r="184" spans="1:5" ht="12.75">
      <c r="A184" s="35" t="s">
        <v>55</v>
      </c>
      <c r="E184" s="39" t="s">
        <v>1013</v>
      </c>
    </row>
    <row r="185" spans="1:5" ht="12.75">
      <c r="A185" s="35" t="s">
        <v>56</v>
      </c>
      <c r="E185" s="40" t="s">
        <v>1014</v>
      </c>
    </row>
    <row r="186" spans="1:5" ht="12.75">
      <c r="A186" t="s">
        <v>57</v>
      </c>
      <c r="E186" s="39" t="s">
        <v>857</v>
      </c>
    </row>
    <row r="187" spans="1:16" ht="12.75">
      <c r="A187" t="s">
        <v>49</v>
      </c>
      <c s="34" t="s">
        <v>228</v>
      </c>
      <c s="34" t="s">
        <v>1067</v>
      </c>
      <c s="35" t="s">
        <v>51</v>
      </c>
      <c s="6" t="s">
        <v>1068</v>
      </c>
      <c s="36" t="s">
        <v>107</v>
      </c>
      <c s="37">
        <v>20</v>
      </c>
      <c s="36">
        <v>0</v>
      </c>
      <c s="36">
        <f>ROUND(G187*H187,6)</f>
      </c>
      <c r="L187" s="38">
        <v>0</v>
      </c>
      <c s="32">
        <f>ROUND(ROUND(L187,2)*ROUND(G187,3),2)</f>
      </c>
      <c s="36" t="s">
        <v>1012</v>
      </c>
      <c>
        <f>(M187*21)/100</f>
      </c>
      <c t="s">
        <v>27</v>
      </c>
    </row>
    <row r="188" spans="1:5" ht="12.75">
      <c r="A188" s="35" t="s">
        <v>55</v>
      </c>
      <c r="E188" s="39" t="s">
        <v>1013</v>
      </c>
    </row>
    <row r="189" spans="1:5" ht="12.75">
      <c r="A189" s="35" t="s">
        <v>56</v>
      </c>
      <c r="E189" s="40" t="s">
        <v>1014</v>
      </c>
    </row>
    <row r="190" spans="1:5" ht="12.75">
      <c r="A190" t="s">
        <v>57</v>
      </c>
      <c r="E190" s="39" t="s">
        <v>857</v>
      </c>
    </row>
    <row r="191" spans="1:16" ht="12.75">
      <c r="A191" t="s">
        <v>49</v>
      </c>
      <c s="34" t="s">
        <v>231</v>
      </c>
      <c s="34" t="s">
        <v>1069</v>
      </c>
      <c s="35" t="s">
        <v>51</v>
      </c>
      <c s="6" t="s">
        <v>1070</v>
      </c>
      <c s="36" t="s">
        <v>107</v>
      </c>
      <c s="37">
        <v>20</v>
      </c>
      <c s="36">
        <v>0</v>
      </c>
      <c s="36">
        <f>ROUND(G191*H191,6)</f>
      </c>
      <c r="L191" s="38">
        <v>0</v>
      </c>
      <c s="32">
        <f>ROUND(ROUND(L191,2)*ROUND(G191,3),2)</f>
      </c>
      <c s="36" t="s">
        <v>1012</v>
      </c>
      <c>
        <f>(M191*21)/100</f>
      </c>
      <c t="s">
        <v>27</v>
      </c>
    </row>
    <row r="192" spans="1:5" ht="12.75">
      <c r="A192" s="35" t="s">
        <v>55</v>
      </c>
      <c r="E192" s="39" t="s">
        <v>1013</v>
      </c>
    </row>
    <row r="193" spans="1:5" ht="12.75">
      <c r="A193" s="35" t="s">
        <v>56</v>
      </c>
      <c r="E193" s="40" t="s">
        <v>1014</v>
      </c>
    </row>
    <row r="194" spans="1:5" ht="12.75">
      <c r="A194" t="s">
        <v>57</v>
      </c>
      <c r="E194" s="39" t="s">
        <v>857</v>
      </c>
    </row>
    <row r="195" spans="1:16" ht="12.75">
      <c r="A195" t="s">
        <v>49</v>
      </c>
      <c s="34" t="s">
        <v>235</v>
      </c>
      <c s="34" t="s">
        <v>1582</v>
      </c>
      <c s="35" t="s">
        <v>51</v>
      </c>
      <c s="6" t="s">
        <v>1583</v>
      </c>
      <c s="36" t="s">
        <v>107</v>
      </c>
      <c s="37">
        <v>20</v>
      </c>
      <c s="36">
        <v>0</v>
      </c>
      <c s="36">
        <f>ROUND(G195*H195,6)</f>
      </c>
      <c r="L195" s="38">
        <v>0</v>
      </c>
      <c s="32">
        <f>ROUND(ROUND(L195,2)*ROUND(G195,3),2)</f>
      </c>
      <c s="36" t="s">
        <v>1012</v>
      </c>
      <c>
        <f>(M195*21)/100</f>
      </c>
      <c t="s">
        <v>27</v>
      </c>
    </row>
    <row r="196" spans="1:5" ht="12.75">
      <c r="A196" s="35" t="s">
        <v>55</v>
      </c>
      <c r="E196" s="39" t="s">
        <v>1013</v>
      </c>
    </row>
    <row r="197" spans="1:5" ht="12.75">
      <c r="A197" s="35" t="s">
        <v>56</v>
      </c>
      <c r="E197" s="40" t="s">
        <v>1014</v>
      </c>
    </row>
    <row r="198" spans="1:5" ht="12.75">
      <c r="A198" t="s">
        <v>57</v>
      </c>
      <c r="E198" s="39" t="s">
        <v>857</v>
      </c>
    </row>
    <row r="199" spans="1:16" ht="12.75">
      <c r="A199" t="s">
        <v>49</v>
      </c>
      <c s="34" t="s">
        <v>239</v>
      </c>
      <c s="34" t="s">
        <v>1584</v>
      </c>
      <c s="35" t="s">
        <v>51</v>
      </c>
      <c s="6" t="s">
        <v>1585</v>
      </c>
      <c s="36" t="s">
        <v>107</v>
      </c>
      <c s="37">
        <v>20</v>
      </c>
      <c s="36">
        <v>0</v>
      </c>
      <c s="36">
        <f>ROUND(G199*H199,6)</f>
      </c>
      <c r="L199" s="38">
        <v>0</v>
      </c>
      <c s="32">
        <f>ROUND(ROUND(L199,2)*ROUND(G199,3),2)</f>
      </c>
      <c s="36" t="s">
        <v>1012</v>
      </c>
      <c>
        <f>(M199*21)/100</f>
      </c>
      <c t="s">
        <v>27</v>
      </c>
    </row>
    <row r="200" spans="1:5" ht="12.75">
      <c r="A200" s="35" t="s">
        <v>55</v>
      </c>
      <c r="E200" s="39" t="s">
        <v>1013</v>
      </c>
    </row>
    <row r="201" spans="1:5" ht="12.75">
      <c r="A201" s="35" t="s">
        <v>56</v>
      </c>
      <c r="E201" s="40" t="s">
        <v>1014</v>
      </c>
    </row>
    <row r="202" spans="1:5" ht="12.75">
      <c r="A202" t="s">
        <v>57</v>
      </c>
      <c r="E202" s="39" t="s">
        <v>857</v>
      </c>
    </row>
    <row r="203" spans="1:16" ht="12.75">
      <c r="A203" t="s">
        <v>49</v>
      </c>
      <c s="34" t="s">
        <v>243</v>
      </c>
      <c s="34" t="s">
        <v>1073</v>
      </c>
      <c s="35" t="s">
        <v>51</v>
      </c>
      <c s="6" t="s">
        <v>1074</v>
      </c>
      <c s="36" t="s">
        <v>107</v>
      </c>
      <c s="37">
        <v>10</v>
      </c>
      <c s="36">
        <v>0</v>
      </c>
      <c s="36">
        <f>ROUND(G203*H203,6)</f>
      </c>
      <c r="L203" s="38">
        <v>0</v>
      </c>
      <c s="32">
        <f>ROUND(ROUND(L203,2)*ROUND(G203,3),2)</f>
      </c>
      <c s="36" t="s">
        <v>1012</v>
      </c>
      <c>
        <f>(M203*21)/100</f>
      </c>
      <c t="s">
        <v>27</v>
      </c>
    </row>
    <row r="204" spans="1:5" ht="12.75">
      <c r="A204" s="35" t="s">
        <v>55</v>
      </c>
      <c r="E204" s="39" t="s">
        <v>1013</v>
      </c>
    </row>
    <row r="205" spans="1:5" ht="12.75">
      <c r="A205" s="35" t="s">
        <v>56</v>
      </c>
      <c r="E205" s="40" t="s">
        <v>1014</v>
      </c>
    </row>
    <row r="206" spans="1:5" ht="12.75">
      <c r="A206" t="s">
        <v>57</v>
      </c>
      <c r="E206" s="39" t="s">
        <v>857</v>
      </c>
    </row>
    <row r="207" spans="1:16" ht="12.75">
      <c r="A207" t="s">
        <v>49</v>
      </c>
      <c s="34" t="s">
        <v>247</v>
      </c>
      <c s="34" t="s">
        <v>1075</v>
      </c>
      <c s="35" t="s">
        <v>51</v>
      </c>
      <c s="6" t="s">
        <v>1076</v>
      </c>
      <c s="36" t="s">
        <v>107</v>
      </c>
      <c s="37">
        <v>5</v>
      </c>
      <c s="36">
        <v>0</v>
      </c>
      <c s="36">
        <f>ROUND(G207*H207,6)</f>
      </c>
      <c r="L207" s="38">
        <v>0</v>
      </c>
      <c s="32">
        <f>ROUND(ROUND(L207,2)*ROUND(G207,3),2)</f>
      </c>
      <c s="36" t="s">
        <v>1012</v>
      </c>
      <c>
        <f>(M207*21)/100</f>
      </c>
      <c t="s">
        <v>27</v>
      </c>
    </row>
    <row r="208" spans="1:5" ht="12.75">
      <c r="A208" s="35" t="s">
        <v>55</v>
      </c>
      <c r="E208" s="39" t="s">
        <v>1013</v>
      </c>
    </row>
    <row r="209" spans="1:5" ht="12.75">
      <c r="A209" s="35" t="s">
        <v>56</v>
      </c>
      <c r="E209" s="40" t="s">
        <v>1014</v>
      </c>
    </row>
    <row r="210" spans="1:5" ht="12.75">
      <c r="A210" t="s">
        <v>57</v>
      </c>
      <c r="E210" s="39" t="s">
        <v>857</v>
      </c>
    </row>
    <row r="211" spans="1:16" ht="12.75">
      <c r="A211" t="s">
        <v>49</v>
      </c>
      <c s="34" t="s">
        <v>250</v>
      </c>
      <c s="34" t="s">
        <v>1645</v>
      </c>
      <c s="35" t="s">
        <v>51</v>
      </c>
      <c s="6" t="s">
        <v>1646</v>
      </c>
      <c s="36" t="s">
        <v>107</v>
      </c>
      <c s="37">
        <v>3</v>
      </c>
      <c s="36">
        <v>0</v>
      </c>
      <c s="36">
        <f>ROUND(G211*H211,6)</f>
      </c>
      <c r="L211" s="38">
        <v>0</v>
      </c>
      <c s="32">
        <f>ROUND(ROUND(L211,2)*ROUND(G211,3),2)</f>
      </c>
      <c s="36" t="s">
        <v>1012</v>
      </c>
      <c>
        <f>(M211*21)/100</f>
      </c>
      <c t="s">
        <v>27</v>
      </c>
    </row>
    <row r="212" spans="1:5" ht="12.75">
      <c r="A212" s="35" t="s">
        <v>55</v>
      </c>
      <c r="E212" s="39" t="s">
        <v>1013</v>
      </c>
    </row>
    <row r="213" spans="1:5" ht="12.75">
      <c r="A213" s="35" t="s">
        <v>56</v>
      </c>
      <c r="E213" s="40" t="s">
        <v>1014</v>
      </c>
    </row>
    <row r="214" spans="1:5" ht="12.75">
      <c r="A214" t="s">
        <v>57</v>
      </c>
      <c r="E214" s="39" t="s">
        <v>857</v>
      </c>
    </row>
    <row r="215" spans="1:16" ht="12.75">
      <c r="A215" t="s">
        <v>49</v>
      </c>
      <c s="34" t="s">
        <v>253</v>
      </c>
      <c s="34" t="s">
        <v>1071</v>
      </c>
      <c s="35" t="s">
        <v>51</v>
      </c>
      <c s="6" t="s">
        <v>1072</v>
      </c>
      <c s="36" t="s">
        <v>107</v>
      </c>
      <c s="37">
        <v>3</v>
      </c>
      <c s="36">
        <v>0</v>
      </c>
      <c s="36">
        <f>ROUND(G215*H215,6)</f>
      </c>
      <c r="L215" s="38">
        <v>0</v>
      </c>
      <c s="32">
        <f>ROUND(ROUND(L215,2)*ROUND(G215,3),2)</f>
      </c>
      <c s="36" t="s">
        <v>1012</v>
      </c>
      <c>
        <f>(M215*21)/100</f>
      </c>
      <c t="s">
        <v>27</v>
      </c>
    </row>
    <row r="216" spans="1:5" ht="12.75">
      <c r="A216" s="35" t="s">
        <v>55</v>
      </c>
      <c r="E216" s="39" t="s">
        <v>1013</v>
      </c>
    </row>
    <row r="217" spans="1:5" ht="12.75">
      <c r="A217" s="35" t="s">
        <v>56</v>
      </c>
      <c r="E217" s="40" t="s">
        <v>1014</v>
      </c>
    </row>
    <row r="218" spans="1:5" ht="12.75">
      <c r="A218" t="s">
        <v>57</v>
      </c>
      <c r="E218" s="39" t="s">
        <v>857</v>
      </c>
    </row>
    <row r="219" spans="1:16" ht="12.75">
      <c r="A219" t="s">
        <v>49</v>
      </c>
      <c s="34" t="s">
        <v>257</v>
      </c>
      <c s="34" t="s">
        <v>1081</v>
      </c>
      <c s="35" t="s">
        <v>51</v>
      </c>
      <c s="6" t="s">
        <v>1082</v>
      </c>
      <c s="36" t="s">
        <v>107</v>
      </c>
      <c s="37">
        <v>2</v>
      </c>
      <c s="36">
        <v>0</v>
      </c>
      <c s="36">
        <f>ROUND(G219*H219,6)</f>
      </c>
      <c r="L219" s="38">
        <v>0</v>
      </c>
      <c s="32">
        <f>ROUND(ROUND(L219,2)*ROUND(G219,3),2)</f>
      </c>
      <c s="36" t="s">
        <v>1012</v>
      </c>
      <c>
        <f>(M219*21)/100</f>
      </c>
      <c t="s">
        <v>27</v>
      </c>
    </row>
    <row r="220" spans="1:5" ht="12.75">
      <c r="A220" s="35" t="s">
        <v>55</v>
      </c>
      <c r="E220" s="39" t="s">
        <v>1013</v>
      </c>
    </row>
    <row r="221" spans="1:5" ht="12.75">
      <c r="A221" s="35" t="s">
        <v>56</v>
      </c>
      <c r="E221" s="40" t="s">
        <v>1014</v>
      </c>
    </row>
    <row r="222" spans="1:5" ht="12.75">
      <c r="A222" t="s">
        <v>57</v>
      </c>
      <c r="E222" s="39" t="s">
        <v>857</v>
      </c>
    </row>
    <row r="223" spans="1:16" ht="12.75">
      <c r="A223" t="s">
        <v>49</v>
      </c>
      <c s="34" t="s">
        <v>261</v>
      </c>
      <c s="34" t="s">
        <v>1647</v>
      </c>
      <c s="35" t="s">
        <v>51</v>
      </c>
      <c s="6" t="s">
        <v>1648</v>
      </c>
      <c s="36" t="s">
        <v>150</v>
      </c>
      <c s="37">
        <v>1</v>
      </c>
      <c s="36">
        <v>0</v>
      </c>
      <c s="36">
        <f>ROUND(G223*H223,6)</f>
      </c>
      <c r="L223" s="38">
        <v>0</v>
      </c>
      <c s="32">
        <f>ROUND(ROUND(L223,2)*ROUND(G223,3),2)</f>
      </c>
      <c s="36" t="s">
        <v>1012</v>
      </c>
      <c>
        <f>(M223*21)/100</f>
      </c>
      <c t="s">
        <v>27</v>
      </c>
    </row>
    <row r="224" spans="1:5" ht="12.75">
      <c r="A224" s="35" t="s">
        <v>55</v>
      </c>
      <c r="E224" s="39" t="s">
        <v>1013</v>
      </c>
    </row>
    <row r="225" spans="1:5" ht="12.75">
      <c r="A225" s="35" t="s">
        <v>56</v>
      </c>
      <c r="E225" s="40" t="s">
        <v>1014</v>
      </c>
    </row>
    <row r="226" spans="1:5" ht="12.75">
      <c r="A226" t="s">
        <v>57</v>
      </c>
      <c r="E226" s="39" t="s">
        <v>857</v>
      </c>
    </row>
    <row r="227" spans="1:16" ht="12.75">
      <c r="A227" t="s">
        <v>49</v>
      </c>
      <c s="34" t="s">
        <v>265</v>
      </c>
      <c s="34" t="s">
        <v>564</v>
      </c>
      <c s="35" t="s">
        <v>51</v>
      </c>
      <c s="6" t="s">
        <v>565</v>
      </c>
      <c s="36" t="s">
        <v>107</v>
      </c>
      <c s="37">
        <v>16</v>
      </c>
      <c s="36">
        <v>0</v>
      </c>
      <c s="36">
        <f>ROUND(G227*H227,6)</f>
      </c>
      <c r="L227" s="38">
        <v>0</v>
      </c>
      <c s="32">
        <f>ROUND(ROUND(L227,2)*ROUND(G227,3),2)</f>
      </c>
      <c s="36" t="s">
        <v>1012</v>
      </c>
      <c>
        <f>(M227*21)/100</f>
      </c>
      <c t="s">
        <v>27</v>
      </c>
    </row>
    <row r="228" spans="1:5" ht="12.75">
      <c r="A228" s="35" t="s">
        <v>55</v>
      </c>
      <c r="E228" s="39" t="s">
        <v>1013</v>
      </c>
    </row>
    <row r="229" spans="1:5" ht="12.75">
      <c r="A229" s="35" t="s">
        <v>56</v>
      </c>
      <c r="E229" s="40" t="s">
        <v>1014</v>
      </c>
    </row>
    <row r="230" spans="1:5" ht="12.75">
      <c r="A230" t="s">
        <v>57</v>
      </c>
      <c r="E230" s="39" t="s">
        <v>857</v>
      </c>
    </row>
    <row r="231" spans="1:16" ht="12.75">
      <c r="A231" t="s">
        <v>49</v>
      </c>
      <c s="34" t="s">
        <v>269</v>
      </c>
      <c s="34" t="s">
        <v>1083</v>
      </c>
      <c s="35" t="s">
        <v>51</v>
      </c>
      <c s="6" t="s">
        <v>1084</v>
      </c>
      <c s="36" t="s">
        <v>150</v>
      </c>
      <c s="37">
        <v>100</v>
      </c>
      <c s="36">
        <v>0</v>
      </c>
      <c s="36">
        <f>ROUND(G231*H231,6)</f>
      </c>
      <c r="L231" s="38">
        <v>0</v>
      </c>
      <c s="32">
        <f>ROUND(ROUND(L231,2)*ROUND(G231,3),2)</f>
      </c>
      <c s="36" t="s">
        <v>1012</v>
      </c>
      <c>
        <f>(M231*21)/100</f>
      </c>
      <c t="s">
        <v>27</v>
      </c>
    </row>
    <row r="232" spans="1:5" ht="12.75">
      <c r="A232" s="35" t="s">
        <v>55</v>
      </c>
      <c r="E232" s="39" t="s">
        <v>1013</v>
      </c>
    </row>
    <row r="233" spans="1:5" ht="12.75">
      <c r="A233" s="35" t="s">
        <v>56</v>
      </c>
      <c r="E233" s="40" t="s">
        <v>1014</v>
      </c>
    </row>
    <row r="234" spans="1:5" ht="12.75">
      <c r="A234" t="s">
        <v>57</v>
      </c>
      <c r="E234" s="39" t="s">
        <v>857</v>
      </c>
    </row>
    <row r="235" spans="1:16" ht="12.75">
      <c r="A235" t="s">
        <v>49</v>
      </c>
      <c s="34" t="s">
        <v>273</v>
      </c>
      <c s="34" t="s">
        <v>1649</v>
      </c>
      <c s="35" t="s">
        <v>51</v>
      </c>
      <c s="6" t="s">
        <v>1650</v>
      </c>
      <c s="36" t="s">
        <v>150</v>
      </c>
      <c s="37">
        <v>16</v>
      </c>
      <c s="36">
        <v>0</v>
      </c>
      <c s="36">
        <f>ROUND(G235*H235,6)</f>
      </c>
      <c r="L235" s="38">
        <v>0</v>
      </c>
      <c s="32">
        <f>ROUND(ROUND(L235,2)*ROUND(G235,3),2)</f>
      </c>
      <c s="36" t="s">
        <v>1012</v>
      </c>
      <c>
        <f>(M235*21)/100</f>
      </c>
      <c t="s">
        <v>27</v>
      </c>
    </row>
    <row r="236" spans="1:5" ht="12.75">
      <c r="A236" s="35" t="s">
        <v>55</v>
      </c>
      <c r="E236" s="39" t="s">
        <v>1013</v>
      </c>
    </row>
    <row r="237" spans="1:5" ht="12.75">
      <c r="A237" s="35" t="s">
        <v>56</v>
      </c>
      <c r="E237" s="40" t="s">
        <v>1014</v>
      </c>
    </row>
    <row r="238" spans="1:5" ht="12.75">
      <c r="A238" t="s">
        <v>57</v>
      </c>
      <c r="E238" s="39" t="s">
        <v>857</v>
      </c>
    </row>
    <row r="239" spans="1:16" ht="12.75">
      <c r="A239" t="s">
        <v>49</v>
      </c>
      <c s="34" t="s">
        <v>277</v>
      </c>
      <c s="34" t="s">
        <v>1215</v>
      </c>
      <c s="35" t="s">
        <v>51</v>
      </c>
      <c s="6" t="s">
        <v>1216</v>
      </c>
      <c s="36" t="s">
        <v>107</v>
      </c>
      <c s="37">
        <v>10</v>
      </c>
      <c s="36">
        <v>0</v>
      </c>
      <c s="36">
        <f>ROUND(G239*H239,6)</f>
      </c>
      <c r="L239" s="38">
        <v>0</v>
      </c>
      <c s="32">
        <f>ROUND(ROUND(L239,2)*ROUND(G239,3),2)</f>
      </c>
      <c s="36" t="s">
        <v>1012</v>
      </c>
      <c>
        <f>(M239*21)/100</f>
      </c>
      <c t="s">
        <v>27</v>
      </c>
    </row>
    <row r="240" spans="1:5" ht="12.75">
      <c r="A240" s="35" t="s">
        <v>55</v>
      </c>
      <c r="E240" s="39" t="s">
        <v>1013</v>
      </c>
    </row>
    <row r="241" spans="1:5" ht="12.75">
      <c r="A241" s="35" t="s">
        <v>56</v>
      </c>
      <c r="E241" s="40" t="s">
        <v>1014</v>
      </c>
    </row>
    <row r="242" spans="1:5" ht="12.75">
      <c r="A242" t="s">
        <v>57</v>
      </c>
      <c r="E242" s="39" t="s">
        <v>857</v>
      </c>
    </row>
    <row r="243" spans="1:16" ht="12.75">
      <c r="A243" t="s">
        <v>49</v>
      </c>
      <c s="34" t="s">
        <v>281</v>
      </c>
      <c s="34" t="s">
        <v>1085</v>
      </c>
      <c s="35" t="s">
        <v>51</v>
      </c>
      <c s="6" t="s">
        <v>1086</v>
      </c>
      <c s="36" t="s">
        <v>107</v>
      </c>
      <c s="37">
        <v>3</v>
      </c>
      <c s="36">
        <v>0</v>
      </c>
      <c s="36">
        <f>ROUND(G243*H243,6)</f>
      </c>
      <c r="L243" s="38">
        <v>0</v>
      </c>
      <c s="32">
        <f>ROUND(ROUND(L243,2)*ROUND(G243,3),2)</f>
      </c>
      <c s="36" t="s">
        <v>1012</v>
      </c>
      <c>
        <f>(M243*21)/100</f>
      </c>
      <c t="s">
        <v>27</v>
      </c>
    </row>
    <row r="244" spans="1:5" ht="12.75">
      <c r="A244" s="35" t="s">
        <v>55</v>
      </c>
      <c r="E244" s="39" t="s">
        <v>1013</v>
      </c>
    </row>
    <row r="245" spans="1:5" ht="12.75">
      <c r="A245" s="35" t="s">
        <v>56</v>
      </c>
      <c r="E245" s="40" t="s">
        <v>1014</v>
      </c>
    </row>
    <row r="246" spans="1:5" ht="12.75">
      <c r="A246" t="s">
        <v>57</v>
      </c>
      <c r="E246" s="39" t="s">
        <v>857</v>
      </c>
    </row>
    <row r="247" spans="1:16" ht="12.75">
      <c r="A247" t="s">
        <v>49</v>
      </c>
      <c s="34" t="s">
        <v>285</v>
      </c>
      <c s="34" t="s">
        <v>1651</v>
      </c>
      <c s="35" t="s">
        <v>51</v>
      </c>
      <c s="6" t="s">
        <v>1652</v>
      </c>
      <c s="36" t="s">
        <v>107</v>
      </c>
      <c s="37">
        <v>3</v>
      </c>
      <c s="36">
        <v>0</v>
      </c>
      <c s="36">
        <f>ROUND(G247*H247,6)</f>
      </c>
      <c r="L247" s="38">
        <v>0</v>
      </c>
      <c s="32">
        <f>ROUND(ROUND(L247,2)*ROUND(G247,3),2)</f>
      </c>
      <c s="36" t="s">
        <v>1012</v>
      </c>
      <c>
        <f>(M247*21)/100</f>
      </c>
      <c t="s">
        <v>27</v>
      </c>
    </row>
    <row r="248" spans="1:5" ht="12.75">
      <c r="A248" s="35" t="s">
        <v>55</v>
      </c>
      <c r="E248" s="39" t="s">
        <v>1013</v>
      </c>
    </row>
    <row r="249" spans="1:5" ht="12.75">
      <c r="A249" s="35" t="s">
        <v>56</v>
      </c>
      <c r="E249" s="40" t="s">
        <v>1014</v>
      </c>
    </row>
    <row r="250" spans="1:5" ht="12.75">
      <c r="A250" t="s">
        <v>57</v>
      </c>
      <c r="E250" s="39" t="s">
        <v>857</v>
      </c>
    </row>
    <row r="251" spans="1:16" ht="12.75">
      <c r="A251" t="s">
        <v>49</v>
      </c>
      <c s="34" t="s">
        <v>289</v>
      </c>
      <c s="34" t="s">
        <v>1653</v>
      </c>
      <c s="35" t="s">
        <v>51</v>
      </c>
      <c s="6" t="s">
        <v>1654</v>
      </c>
      <c s="36" t="s">
        <v>107</v>
      </c>
      <c s="37">
        <v>3</v>
      </c>
      <c s="36">
        <v>0</v>
      </c>
      <c s="36">
        <f>ROUND(G251*H251,6)</f>
      </c>
      <c r="L251" s="38">
        <v>0</v>
      </c>
      <c s="32">
        <f>ROUND(ROUND(L251,2)*ROUND(G251,3),2)</f>
      </c>
      <c s="36" t="s">
        <v>1012</v>
      </c>
      <c>
        <f>(M251*21)/100</f>
      </c>
      <c t="s">
        <v>27</v>
      </c>
    </row>
    <row r="252" spans="1:5" ht="12.75">
      <c r="A252" s="35" t="s">
        <v>55</v>
      </c>
      <c r="E252" s="39" t="s">
        <v>1013</v>
      </c>
    </row>
    <row r="253" spans="1:5" ht="12.75">
      <c r="A253" s="35" t="s">
        <v>56</v>
      </c>
      <c r="E253" s="40" t="s">
        <v>1014</v>
      </c>
    </row>
    <row r="254" spans="1:5" ht="12.75">
      <c r="A254" t="s">
        <v>57</v>
      </c>
      <c r="E254" s="39" t="s">
        <v>857</v>
      </c>
    </row>
    <row r="255" spans="1:16" ht="12.75">
      <c r="A255" t="s">
        <v>49</v>
      </c>
      <c s="34" t="s">
        <v>292</v>
      </c>
      <c s="34" t="s">
        <v>1298</v>
      </c>
      <c s="35" t="s">
        <v>51</v>
      </c>
      <c s="6" t="s">
        <v>1299</v>
      </c>
      <c s="36" t="s">
        <v>107</v>
      </c>
      <c s="37">
        <v>4</v>
      </c>
      <c s="36">
        <v>0</v>
      </c>
      <c s="36">
        <f>ROUND(G255*H255,6)</f>
      </c>
      <c r="L255" s="38">
        <v>0</v>
      </c>
      <c s="32">
        <f>ROUND(ROUND(L255,2)*ROUND(G255,3),2)</f>
      </c>
      <c s="36" t="s">
        <v>1012</v>
      </c>
      <c>
        <f>(M255*21)/100</f>
      </c>
      <c t="s">
        <v>27</v>
      </c>
    </row>
    <row r="256" spans="1:5" ht="12.75">
      <c r="A256" s="35" t="s">
        <v>55</v>
      </c>
      <c r="E256" s="39" t="s">
        <v>1013</v>
      </c>
    </row>
    <row r="257" spans="1:5" ht="12.75">
      <c r="A257" s="35" t="s">
        <v>56</v>
      </c>
      <c r="E257" s="40" t="s">
        <v>1014</v>
      </c>
    </row>
    <row r="258" spans="1:5" ht="12.75">
      <c r="A258" t="s">
        <v>57</v>
      </c>
      <c r="E258" s="39" t="s">
        <v>857</v>
      </c>
    </row>
    <row r="259" spans="1:16" ht="12.75">
      <c r="A259" t="s">
        <v>49</v>
      </c>
      <c s="34" t="s">
        <v>296</v>
      </c>
      <c s="34" t="s">
        <v>1655</v>
      </c>
      <c s="35" t="s">
        <v>51</v>
      </c>
      <c s="6" t="s">
        <v>1656</v>
      </c>
      <c s="36" t="s">
        <v>107</v>
      </c>
      <c s="37">
        <v>3</v>
      </c>
      <c s="36">
        <v>0</v>
      </c>
      <c s="36">
        <f>ROUND(G259*H259,6)</f>
      </c>
      <c r="L259" s="38">
        <v>0</v>
      </c>
      <c s="32">
        <f>ROUND(ROUND(L259,2)*ROUND(G259,3),2)</f>
      </c>
      <c s="36" t="s">
        <v>1012</v>
      </c>
      <c>
        <f>(M259*21)/100</f>
      </c>
      <c t="s">
        <v>27</v>
      </c>
    </row>
    <row r="260" spans="1:5" ht="12.75">
      <c r="A260" s="35" t="s">
        <v>55</v>
      </c>
      <c r="E260" s="39" t="s">
        <v>1013</v>
      </c>
    </row>
    <row r="261" spans="1:5" ht="12.75">
      <c r="A261" s="35" t="s">
        <v>56</v>
      </c>
      <c r="E261" s="40" t="s">
        <v>1014</v>
      </c>
    </row>
    <row r="262" spans="1:5" ht="12.75">
      <c r="A262" t="s">
        <v>57</v>
      </c>
      <c r="E262" s="39" t="s">
        <v>857</v>
      </c>
    </row>
    <row r="263" spans="1:16" ht="12.75">
      <c r="A263" t="s">
        <v>49</v>
      </c>
      <c s="34" t="s">
        <v>300</v>
      </c>
      <c s="34" t="s">
        <v>1657</v>
      </c>
      <c s="35" t="s">
        <v>51</v>
      </c>
      <c s="6" t="s">
        <v>1658</v>
      </c>
      <c s="36" t="s">
        <v>107</v>
      </c>
      <c s="37">
        <v>20</v>
      </c>
      <c s="36">
        <v>0</v>
      </c>
      <c s="36">
        <f>ROUND(G263*H263,6)</f>
      </c>
      <c r="L263" s="38">
        <v>0</v>
      </c>
      <c s="32">
        <f>ROUND(ROUND(L263,2)*ROUND(G263,3),2)</f>
      </c>
      <c s="36" t="s">
        <v>1012</v>
      </c>
      <c>
        <f>(M263*21)/100</f>
      </c>
      <c t="s">
        <v>27</v>
      </c>
    </row>
    <row r="264" spans="1:5" ht="12.75">
      <c r="A264" s="35" t="s">
        <v>55</v>
      </c>
      <c r="E264" s="39" t="s">
        <v>1013</v>
      </c>
    </row>
    <row r="265" spans="1:5" ht="12.75">
      <c r="A265" s="35" t="s">
        <v>56</v>
      </c>
      <c r="E265" s="40" t="s">
        <v>1014</v>
      </c>
    </row>
    <row r="266" spans="1:5" ht="12.75">
      <c r="A266" t="s">
        <v>57</v>
      </c>
      <c r="E266" s="39" t="s">
        <v>857</v>
      </c>
    </row>
    <row r="267" spans="1:16" ht="12.75">
      <c r="A267" t="s">
        <v>49</v>
      </c>
      <c s="34" t="s">
        <v>304</v>
      </c>
      <c s="34" t="s">
        <v>1087</v>
      </c>
      <c s="35" t="s">
        <v>51</v>
      </c>
      <c s="6" t="s">
        <v>1175</v>
      </c>
      <c s="36" t="s">
        <v>107</v>
      </c>
      <c s="37">
        <v>20</v>
      </c>
      <c s="36">
        <v>0</v>
      </c>
      <c s="36">
        <f>ROUND(G267*H267,6)</f>
      </c>
      <c r="L267" s="38">
        <v>0</v>
      </c>
      <c s="32">
        <f>ROUND(ROUND(L267,2)*ROUND(G267,3),2)</f>
      </c>
      <c s="36" t="s">
        <v>1012</v>
      </c>
      <c>
        <f>(M267*21)/100</f>
      </c>
      <c t="s">
        <v>27</v>
      </c>
    </row>
    <row r="268" spans="1:5" ht="12.75">
      <c r="A268" s="35" t="s">
        <v>55</v>
      </c>
      <c r="E268" s="39" t="s">
        <v>1013</v>
      </c>
    </row>
    <row r="269" spans="1:5" ht="12.75">
      <c r="A269" s="35" t="s">
        <v>56</v>
      </c>
      <c r="E269" s="40" t="s">
        <v>1014</v>
      </c>
    </row>
    <row r="270" spans="1:5" ht="12.75">
      <c r="A270" t="s">
        <v>57</v>
      </c>
      <c r="E270" s="39" t="s">
        <v>857</v>
      </c>
    </row>
    <row r="271" spans="1:16" ht="12.75">
      <c r="A271" t="s">
        <v>49</v>
      </c>
      <c s="34" t="s">
        <v>308</v>
      </c>
      <c s="34" t="s">
        <v>1659</v>
      </c>
      <c s="35" t="s">
        <v>51</v>
      </c>
      <c s="6" t="s">
        <v>1660</v>
      </c>
      <c s="36" t="s">
        <v>107</v>
      </c>
      <c s="37">
        <v>2</v>
      </c>
      <c s="36">
        <v>0</v>
      </c>
      <c s="36">
        <f>ROUND(G271*H271,6)</f>
      </c>
      <c r="L271" s="38">
        <v>0</v>
      </c>
      <c s="32">
        <f>ROUND(ROUND(L271,2)*ROUND(G271,3),2)</f>
      </c>
      <c s="36" t="s">
        <v>1012</v>
      </c>
      <c>
        <f>(M271*21)/100</f>
      </c>
      <c t="s">
        <v>27</v>
      </c>
    </row>
    <row r="272" spans="1:5" ht="12.75">
      <c r="A272" s="35" t="s">
        <v>55</v>
      </c>
      <c r="E272" s="39" t="s">
        <v>1013</v>
      </c>
    </row>
    <row r="273" spans="1:5" ht="12.75">
      <c r="A273" s="35" t="s">
        <v>56</v>
      </c>
      <c r="E273" s="40" t="s">
        <v>1014</v>
      </c>
    </row>
    <row r="274" spans="1:5" ht="12.75">
      <c r="A274" t="s">
        <v>57</v>
      </c>
      <c r="E274" s="39" t="s">
        <v>857</v>
      </c>
    </row>
    <row r="275" spans="1:16" ht="12.75">
      <c r="A275" t="s">
        <v>49</v>
      </c>
      <c s="34" t="s">
        <v>312</v>
      </c>
      <c s="34" t="s">
        <v>1661</v>
      </c>
      <c s="35" t="s">
        <v>51</v>
      </c>
      <c s="6" t="s">
        <v>1662</v>
      </c>
      <c s="36" t="s">
        <v>107</v>
      </c>
      <c s="37">
        <v>1</v>
      </c>
      <c s="36">
        <v>0</v>
      </c>
      <c s="36">
        <f>ROUND(G275*H275,6)</f>
      </c>
      <c r="L275" s="38">
        <v>0</v>
      </c>
      <c s="32">
        <f>ROUND(ROUND(L275,2)*ROUND(G275,3),2)</f>
      </c>
      <c s="36" t="s">
        <v>1012</v>
      </c>
      <c>
        <f>(M275*21)/100</f>
      </c>
      <c t="s">
        <v>27</v>
      </c>
    </row>
    <row r="276" spans="1:5" ht="12.75">
      <c r="A276" s="35" t="s">
        <v>55</v>
      </c>
      <c r="E276" s="39" t="s">
        <v>1013</v>
      </c>
    </row>
    <row r="277" spans="1:5" ht="12.75">
      <c r="A277" s="35" t="s">
        <v>56</v>
      </c>
      <c r="E277" s="40" t="s">
        <v>1014</v>
      </c>
    </row>
    <row r="278" spans="1:5" ht="12.75">
      <c r="A278" t="s">
        <v>57</v>
      </c>
      <c r="E278" s="39" t="s">
        <v>857</v>
      </c>
    </row>
    <row r="279" spans="1:16" ht="12.75">
      <c r="A279" t="s">
        <v>49</v>
      </c>
      <c s="34" t="s">
        <v>316</v>
      </c>
      <c s="34" t="s">
        <v>1663</v>
      </c>
      <c s="35" t="s">
        <v>51</v>
      </c>
      <c s="6" t="s">
        <v>1664</v>
      </c>
      <c s="36" t="s">
        <v>107</v>
      </c>
      <c s="37">
        <v>3</v>
      </c>
      <c s="36">
        <v>0</v>
      </c>
      <c s="36">
        <f>ROUND(G279*H279,6)</f>
      </c>
      <c r="L279" s="38">
        <v>0</v>
      </c>
      <c s="32">
        <f>ROUND(ROUND(L279,2)*ROUND(G279,3),2)</f>
      </c>
      <c s="36" t="s">
        <v>1012</v>
      </c>
      <c>
        <f>(M279*21)/100</f>
      </c>
      <c t="s">
        <v>27</v>
      </c>
    </row>
    <row r="280" spans="1:5" ht="12.75">
      <c r="A280" s="35" t="s">
        <v>55</v>
      </c>
      <c r="E280" s="39" t="s">
        <v>1013</v>
      </c>
    </row>
    <row r="281" spans="1:5" ht="12.75">
      <c r="A281" s="35" t="s">
        <v>56</v>
      </c>
      <c r="E281" s="40" t="s">
        <v>1014</v>
      </c>
    </row>
    <row r="282" spans="1:5" ht="12.75">
      <c r="A282" t="s">
        <v>57</v>
      </c>
      <c r="E282" s="39" t="s">
        <v>857</v>
      </c>
    </row>
    <row r="283" spans="1:16" ht="12.75">
      <c r="A283" t="s">
        <v>49</v>
      </c>
      <c s="34" t="s">
        <v>320</v>
      </c>
      <c s="34" t="s">
        <v>1598</v>
      </c>
      <c s="35" t="s">
        <v>51</v>
      </c>
      <c s="6" t="s">
        <v>1599</v>
      </c>
      <c s="36" t="s">
        <v>107</v>
      </c>
      <c s="37">
        <v>2</v>
      </c>
      <c s="36">
        <v>0</v>
      </c>
      <c s="36">
        <f>ROUND(G283*H283,6)</f>
      </c>
      <c r="L283" s="38">
        <v>0</v>
      </c>
      <c s="32">
        <f>ROUND(ROUND(L283,2)*ROUND(G283,3),2)</f>
      </c>
      <c s="36" t="s">
        <v>1012</v>
      </c>
      <c>
        <f>(M283*21)/100</f>
      </c>
      <c t="s">
        <v>27</v>
      </c>
    </row>
    <row r="284" spans="1:5" ht="12.75">
      <c r="A284" s="35" t="s">
        <v>55</v>
      </c>
      <c r="E284" s="39" t="s">
        <v>1013</v>
      </c>
    </row>
    <row r="285" spans="1:5" ht="12.75">
      <c r="A285" s="35" t="s">
        <v>56</v>
      </c>
      <c r="E285" s="40" t="s">
        <v>1014</v>
      </c>
    </row>
    <row r="286" spans="1:5" ht="12.75">
      <c r="A286" t="s">
        <v>57</v>
      </c>
      <c r="E286" s="39" t="s">
        <v>857</v>
      </c>
    </row>
    <row r="287" spans="1:16" ht="12.75">
      <c r="A287" t="s">
        <v>49</v>
      </c>
      <c s="34" t="s">
        <v>324</v>
      </c>
      <c s="34" t="s">
        <v>1600</v>
      </c>
      <c s="35" t="s">
        <v>51</v>
      </c>
      <c s="6" t="s">
        <v>1601</v>
      </c>
      <c s="36" t="s">
        <v>107</v>
      </c>
      <c s="37">
        <v>2</v>
      </c>
      <c s="36">
        <v>0</v>
      </c>
      <c s="36">
        <f>ROUND(G287*H287,6)</f>
      </c>
      <c r="L287" s="38">
        <v>0</v>
      </c>
      <c s="32">
        <f>ROUND(ROUND(L287,2)*ROUND(G287,3),2)</f>
      </c>
      <c s="36" t="s">
        <v>1012</v>
      </c>
      <c>
        <f>(M287*21)/100</f>
      </c>
      <c t="s">
        <v>27</v>
      </c>
    </row>
    <row r="288" spans="1:5" ht="12.75">
      <c r="A288" s="35" t="s">
        <v>55</v>
      </c>
      <c r="E288" s="39" t="s">
        <v>1013</v>
      </c>
    </row>
    <row r="289" spans="1:5" ht="12.75">
      <c r="A289" s="35" t="s">
        <v>56</v>
      </c>
      <c r="E289" s="40" t="s">
        <v>1014</v>
      </c>
    </row>
    <row r="290" spans="1:5" ht="12.75">
      <c r="A290" t="s">
        <v>57</v>
      </c>
      <c r="E290" s="39" t="s">
        <v>857</v>
      </c>
    </row>
    <row r="291" spans="1:16" ht="12.75">
      <c r="A291" t="s">
        <v>49</v>
      </c>
      <c s="34" t="s">
        <v>328</v>
      </c>
      <c s="34" t="s">
        <v>1665</v>
      </c>
      <c s="35" t="s">
        <v>51</v>
      </c>
      <c s="6" t="s">
        <v>1666</v>
      </c>
      <c s="36" t="s">
        <v>107</v>
      </c>
      <c s="37">
        <v>1</v>
      </c>
      <c s="36">
        <v>0</v>
      </c>
      <c s="36">
        <f>ROUND(G291*H291,6)</f>
      </c>
      <c r="L291" s="38">
        <v>0</v>
      </c>
      <c s="32">
        <f>ROUND(ROUND(L291,2)*ROUND(G291,3),2)</f>
      </c>
      <c s="36" t="s">
        <v>1012</v>
      </c>
      <c>
        <f>(M291*21)/100</f>
      </c>
      <c t="s">
        <v>27</v>
      </c>
    </row>
    <row r="292" spans="1:5" ht="12.75">
      <c r="A292" s="35" t="s">
        <v>55</v>
      </c>
      <c r="E292" s="39" t="s">
        <v>1013</v>
      </c>
    </row>
    <row r="293" spans="1:5" ht="12.75">
      <c r="A293" s="35" t="s">
        <v>56</v>
      </c>
      <c r="E293" s="40" t="s">
        <v>1014</v>
      </c>
    </row>
    <row r="294" spans="1:5" ht="12.75">
      <c r="A294" t="s">
        <v>57</v>
      </c>
      <c r="E294" s="39" t="s">
        <v>857</v>
      </c>
    </row>
    <row r="295" spans="1:16" ht="12.75">
      <c r="A295" t="s">
        <v>49</v>
      </c>
      <c s="34" t="s">
        <v>333</v>
      </c>
      <c s="34" t="s">
        <v>1602</v>
      </c>
      <c s="35" t="s">
        <v>51</v>
      </c>
      <c s="6" t="s">
        <v>1603</v>
      </c>
      <c s="36" t="s">
        <v>107</v>
      </c>
      <c s="37">
        <v>172</v>
      </c>
      <c s="36">
        <v>0</v>
      </c>
      <c s="36">
        <f>ROUND(G295*H295,6)</f>
      </c>
      <c r="L295" s="38">
        <v>0</v>
      </c>
      <c s="32">
        <f>ROUND(ROUND(L295,2)*ROUND(G295,3),2)</f>
      </c>
      <c s="36" t="s">
        <v>1012</v>
      </c>
      <c>
        <f>(M295*21)/100</f>
      </c>
      <c t="s">
        <v>27</v>
      </c>
    </row>
    <row r="296" spans="1:5" ht="12.75">
      <c r="A296" s="35" t="s">
        <v>55</v>
      </c>
      <c r="E296" s="39" t="s">
        <v>1013</v>
      </c>
    </row>
    <row r="297" spans="1:5" ht="12.75">
      <c r="A297" s="35" t="s">
        <v>56</v>
      </c>
      <c r="E297" s="40" t="s">
        <v>1014</v>
      </c>
    </row>
    <row r="298" spans="1:5" ht="12.75">
      <c r="A298" t="s">
        <v>57</v>
      </c>
      <c r="E298" s="39" t="s">
        <v>857</v>
      </c>
    </row>
    <row r="299" spans="1:16" ht="25.5">
      <c r="A299" t="s">
        <v>49</v>
      </c>
      <c s="34" t="s">
        <v>337</v>
      </c>
      <c s="34" t="s">
        <v>1091</v>
      </c>
      <c s="35" t="s">
        <v>51</v>
      </c>
      <c s="6" t="s">
        <v>1092</v>
      </c>
      <c s="36" t="s">
        <v>906</v>
      </c>
      <c s="37">
        <v>42</v>
      </c>
      <c s="36">
        <v>0</v>
      </c>
      <c s="36">
        <f>ROUND(G299*H299,6)</f>
      </c>
      <c r="L299" s="38">
        <v>0</v>
      </c>
      <c s="32">
        <f>ROUND(ROUND(L299,2)*ROUND(G299,3),2)</f>
      </c>
      <c s="36" t="s">
        <v>1012</v>
      </c>
      <c>
        <f>(M299*21)/100</f>
      </c>
      <c t="s">
        <v>27</v>
      </c>
    </row>
    <row r="300" spans="1:5" ht="12.75">
      <c r="A300" s="35" t="s">
        <v>55</v>
      </c>
      <c r="E300" s="39" t="s">
        <v>1013</v>
      </c>
    </row>
    <row r="301" spans="1:5" ht="12.75">
      <c r="A301" s="35" t="s">
        <v>56</v>
      </c>
      <c r="E301" s="40" t="s">
        <v>1014</v>
      </c>
    </row>
    <row r="302" spans="1:5" ht="12.75">
      <c r="A302" t="s">
        <v>57</v>
      </c>
      <c r="E302" s="39" t="s">
        <v>857</v>
      </c>
    </row>
    <row r="303" spans="1:16" ht="25.5">
      <c r="A303" t="s">
        <v>49</v>
      </c>
      <c s="34" t="s">
        <v>341</v>
      </c>
      <c s="34" t="s">
        <v>1667</v>
      </c>
      <c s="35" t="s">
        <v>51</v>
      </c>
      <c s="6" t="s">
        <v>1668</v>
      </c>
      <c s="36" t="s">
        <v>906</v>
      </c>
      <c s="37">
        <v>42</v>
      </c>
      <c s="36">
        <v>0</v>
      </c>
      <c s="36">
        <f>ROUND(G303*H303,6)</f>
      </c>
      <c r="L303" s="38">
        <v>0</v>
      </c>
      <c s="32">
        <f>ROUND(ROUND(L303,2)*ROUND(G303,3),2)</f>
      </c>
      <c s="36" t="s">
        <v>1012</v>
      </c>
      <c>
        <f>(M303*21)/100</f>
      </c>
      <c t="s">
        <v>27</v>
      </c>
    </row>
    <row r="304" spans="1:5" ht="12.75">
      <c r="A304" s="35" t="s">
        <v>55</v>
      </c>
      <c r="E304" s="39" t="s">
        <v>1013</v>
      </c>
    </row>
    <row r="305" spans="1:5" ht="12.75">
      <c r="A305" s="35" t="s">
        <v>56</v>
      </c>
      <c r="E305" s="40" t="s">
        <v>1014</v>
      </c>
    </row>
    <row r="306" spans="1:5" ht="12.75">
      <c r="A306" t="s">
        <v>57</v>
      </c>
      <c r="E306" s="39" t="s">
        <v>857</v>
      </c>
    </row>
    <row r="307" spans="1:16" ht="12.75">
      <c r="A307" t="s">
        <v>49</v>
      </c>
      <c s="34" t="s">
        <v>345</v>
      </c>
      <c s="34" t="s">
        <v>1669</v>
      </c>
      <c s="35" t="s">
        <v>51</v>
      </c>
      <c s="6" t="s">
        <v>1094</v>
      </c>
      <c s="36" t="s">
        <v>1095</v>
      </c>
      <c s="37">
        <v>180</v>
      </c>
      <c s="36">
        <v>0</v>
      </c>
      <c s="36">
        <f>ROUND(G307*H307,6)</f>
      </c>
      <c r="L307" s="38">
        <v>0</v>
      </c>
      <c s="32">
        <f>ROUND(ROUND(L307,2)*ROUND(G307,3),2)</f>
      </c>
      <c s="36" t="s">
        <v>1670</v>
      </c>
      <c>
        <f>(M307*21)/100</f>
      </c>
      <c t="s">
        <v>27</v>
      </c>
    </row>
    <row r="308" spans="1:5" ht="12.75">
      <c r="A308" s="35" t="s">
        <v>55</v>
      </c>
      <c r="E308" s="39" t="s">
        <v>51</v>
      </c>
    </row>
    <row r="309" spans="1:5" ht="12.75">
      <c r="A309" s="35" t="s">
        <v>56</v>
      </c>
      <c r="E309" s="40" t="s">
        <v>1014</v>
      </c>
    </row>
    <row r="310" spans="1:5" ht="153">
      <c r="A310" t="s">
        <v>57</v>
      </c>
      <c r="E310" s="39" t="s">
        <v>1339</v>
      </c>
    </row>
    <row r="311" spans="1:16" ht="12.75">
      <c r="A311" t="s">
        <v>49</v>
      </c>
      <c s="34" t="s">
        <v>349</v>
      </c>
      <c s="34" t="s">
        <v>1671</v>
      </c>
      <c s="35" t="s">
        <v>51</v>
      </c>
      <c s="6" t="s">
        <v>1672</v>
      </c>
      <c s="36" t="s">
        <v>107</v>
      </c>
      <c s="37">
        <v>1</v>
      </c>
      <c s="36">
        <v>0</v>
      </c>
      <c s="36">
        <f>ROUND(G311*H311,6)</f>
      </c>
      <c r="L311" s="38">
        <v>0</v>
      </c>
      <c s="32">
        <f>ROUND(ROUND(L311,2)*ROUND(G311,3),2)</f>
      </c>
      <c s="36" t="s">
        <v>1012</v>
      </c>
      <c>
        <f>(M311*21)/100</f>
      </c>
      <c t="s">
        <v>27</v>
      </c>
    </row>
    <row r="312" spans="1:5" ht="12.75">
      <c r="A312" s="35" t="s">
        <v>55</v>
      </c>
      <c r="E312" s="39" t="s">
        <v>1013</v>
      </c>
    </row>
    <row r="313" spans="1:5" ht="12.75">
      <c r="A313" s="35" t="s">
        <v>56</v>
      </c>
      <c r="E313" s="40" t="s">
        <v>1014</v>
      </c>
    </row>
    <row r="314" spans="1:5" ht="12.75">
      <c r="A314" t="s">
        <v>57</v>
      </c>
      <c r="E314" s="39" t="s">
        <v>857</v>
      </c>
    </row>
    <row r="315" spans="1:16" ht="12.75">
      <c r="A315" t="s">
        <v>49</v>
      </c>
      <c s="34" t="s">
        <v>353</v>
      </c>
      <c s="34" t="s">
        <v>1606</v>
      </c>
      <c s="35" t="s">
        <v>51</v>
      </c>
      <c s="6" t="s">
        <v>1607</v>
      </c>
      <c s="36" t="s">
        <v>107</v>
      </c>
      <c s="37">
        <v>1</v>
      </c>
      <c s="36">
        <v>0</v>
      </c>
      <c s="36">
        <f>ROUND(G315*H315,6)</f>
      </c>
      <c r="L315" s="38">
        <v>0</v>
      </c>
      <c s="32">
        <f>ROUND(ROUND(L315,2)*ROUND(G315,3),2)</f>
      </c>
      <c s="36" t="s">
        <v>1012</v>
      </c>
      <c>
        <f>(M315*21)/100</f>
      </c>
      <c t="s">
        <v>27</v>
      </c>
    </row>
    <row r="316" spans="1:5" ht="12.75">
      <c r="A316" s="35" t="s">
        <v>55</v>
      </c>
      <c r="E316" s="39" t="s">
        <v>1013</v>
      </c>
    </row>
    <row r="317" spans="1:5" ht="12.75">
      <c r="A317" s="35" t="s">
        <v>56</v>
      </c>
      <c r="E317" s="40" t="s">
        <v>1014</v>
      </c>
    </row>
    <row r="318" spans="1:5" ht="12.75">
      <c r="A318" t="s">
        <v>57</v>
      </c>
      <c r="E318" s="39" t="s">
        <v>857</v>
      </c>
    </row>
    <row r="319" spans="1:16" ht="12.75">
      <c r="A319" t="s">
        <v>49</v>
      </c>
      <c s="34" t="s">
        <v>357</v>
      </c>
      <c s="34" t="s">
        <v>1608</v>
      </c>
      <c s="35" t="s">
        <v>51</v>
      </c>
      <c s="6" t="s">
        <v>1609</v>
      </c>
      <c s="36" t="s">
        <v>107</v>
      </c>
      <c s="37">
        <v>1</v>
      </c>
      <c s="36">
        <v>0</v>
      </c>
      <c s="36">
        <f>ROUND(G319*H319,6)</f>
      </c>
      <c r="L319" s="38">
        <v>0</v>
      </c>
      <c s="32">
        <f>ROUND(ROUND(L319,2)*ROUND(G319,3),2)</f>
      </c>
      <c s="36" t="s">
        <v>1012</v>
      </c>
      <c>
        <f>(M319*21)/100</f>
      </c>
      <c t="s">
        <v>27</v>
      </c>
    </row>
    <row r="320" spans="1:5" ht="12.75">
      <c r="A320" s="35" t="s">
        <v>55</v>
      </c>
      <c r="E320" s="39" t="s">
        <v>1013</v>
      </c>
    </row>
    <row r="321" spans="1:5" ht="12.75">
      <c r="A321" s="35" t="s">
        <v>56</v>
      </c>
      <c r="E321" s="40" t="s">
        <v>1014</v>
      </c>
    </row>
    <row r="322" spans="1:5" ht="12.75">
      <c r="A322" t="s">
        <v>57</v>
      </c>
      <c r="E322" s="39" t="s">
        <v>857</v>
      </c>
    </row>
    <row r="323" spans="1:16" ht="12.75">
      <c r="A323" t="s">
        <v>49</v>
      </c>
      <c s="34" t="s">
        <v>361</v>
      </c>
      <c s="34" t="s">
        <v>1101</v>
      </c>
      <c s="35" t="s">
        <v>51</v>
      </c>
      <c s="6" t="s">
        <v>1102</v>
      </c>
      <c s="36" t="s">
        <v>107</v>
      </c>
      <c s="37">
        <v>250</v>
      </c>
      <c s="36">
        <v>0</v>
      </c>
      <c s="36">
        <f>ROUND(G323*H323,6)</f>
      </c>
      <c r="L323" s="38">
        <v>0</v>
      </c>
      <c s="32">
        <f>ROUND(ROUND(L323,2)*ROUND(G323,3),2)</f>
      </c>
      <c s="36" t="s">
        <v>1012</v>
      </c>
      <c>
        <f>(M323*21)/100</f>
      </c>
      <c t="s">
        <v>27</v>
      </c>
    </row>
    <row r="324" spans="1:5" ht="12.75">
      <c r="A324" s="35" t="s">
        <v>55</v>
      </c>
      <c r="E324" s="39" t="s">
        <v>1013</v>
      </c>
    </row>
    <row r="325" spans="1:5" ht="12.75">
      <c r="A325" s="35" t="s">
        <v>56</v>
      </c>
      <c r="E325" s="40" t="s">
        <v>1014</v>
      </c>
    </row>
    <row r="326" spans="1:5" ht="12.75">
      <c r="A326" t="s">
        <v>57</v>
      </c>
      <c r="E326" s="39" t="s">
        <v>857</v>
      </c>
    </row>
    <row r="327" spans="1:16" ht="12.75">
      <c r="A327" t="s">
        <v>49</v>
      </c>
      <c s="34" t="s">
        <v>365</v>
      </c>
      <c s="34" t="s">
        <v>1103</v>
      </c>
      <c s="35" t="s">
        <v>51</v>
      </c>
      <c s="6" t="s">
        <v>1104</v>
      </c>
      <c s="36" t="s">
        <v>107</v>
      </c>
      <c s="37">
        <v>250</v>
      </c>
      <c s="36">
        <v>0</v>
      </c>
      <c s="36">
        <f>ROUND(G327*H327,6)</f>
      </c>
      <c r="L327" s="38">
        <v>0</v>
      </c>
      <c s="32">
        <f>ROUND(ROUND(L327,2)*ROUND(G327,3),2)</f>
      </c>
      <c s="36" t="s">
        <v>1012</v>
      </c>
      <c>
        <f>(M327*21)/100</f>
      </c>
      <c t="s">
        <v>27</v>
      </c>
    </row>
    <row r="328" spans="1:5" ht="12.75">
      <c r="A328" s="35" t="s">
        <v>55</v>
      </c>
      <c r="E328" s="39" t="s">
        <v>1013</v>
      </c>
    </row>
    <row r="329" spans="1:5" ht="12.75">
      <c r="A329" s="35" t="s">
        <v>56</v>
      </c>
      <c r="E329" s="40" t="s">
        <v>1014</v>
      </c>
    </row>
    <row r="330" spans="1:5" ht="12.75">
      <c r="A330" t="s">
        <v>57</v>
      </c>
      <c r="E330" s="39" t="s">
        <v>857</v>
      </c>
    </row>
    <row r="331" spans="1:16" ht="12.75">
      <c r="A331" t="s">
        <v>49</v>
      </c>
      <c s="34" t="s">
        <v>370</v>
      </c>
      <c s="34" t="s">
        <v>1610</v>
      </c>
      <c s="35" t="s">
        <v>51</v>
      </c>
      <c s="6" t="s">
        <v>1611</v>
      </c>
      <c s="36" t="s">
        <v>107</v>
      </c>
      <c s="37">
        <v>50</v>
      </c>
      <c s="36">
        <v>0</v>
      </c>
      <c s="36">
        <f>ROUND(G331*H331,6)</f>
      </c>
      <c r="L331" s="38">
        <v>0</v>
      </c>
      <c s="32">
        <f>ROUND(ROUND(L331,2)*ROUND(G331,3),2)</f>
      </c>
      <c s="36" t="s">
        <v>1012</v>
      </c>
      <c>
        <f>(M331*21)/100</f>
      </c>
      <c t="s">
        <v>27</v>
      </c>
    </row>
    <row r="332" spans="1:5" ht="12.75">
      <c r="A332" s="35" t="s">
        <v>55</v>
      </c>
      <c r="E332" s="39" t="s">
        <v>1013</v>
      </c>
    </row>
    <row r="333" spans="1:5" ht="12.75">
      <c r="A333" s="35" t="s">
        <v>56</v>
      </c>
      <c r="E333" s="40" t="s">
        <v>1014</v>
      </c>
    </row>
    <row r="334" spans="1:5" ht="12.75">
      <c r="A334" t="s">
        <v>57</v>
      </c>
      <c r="E334" s="39" t="s">
        <v>857</v>
      </c>
    </row>
    <row r="335" spans="1:16" ht="12.75">
      <c r="A335" t="s">
        <v>49</v>
      </c>
      <c s="34" t="s">
        <v>374</v>
      </c>
      <c s="34" t="s">
        <v>1612</v>
      </c>
      <c s="35" t="s">
        <v>51</v>
      </c>
      <c s="6" t="s">
        <v>1613</v>
      </c>
      <c s="36" t="s">
        <v>107</v>
      </c>
      <c s="37">
        <v>50</v>
      </c>
      <c s="36">
        <v>0</v>
      </c>
      <c s="36">
        <f>ROUND(G335*H335,6)</f>
      </c>
      <c r="L335" s="38">
        <v>0</v>
      </c>
      <c s="32">
        <f>ROUND(ROUND(L335,2)*ROUND(G335,3),2)</f>
      </c>
      <c s="36" t="s">
        <v>1012</v>
      </c>
      <c>
        <f>(M335*21)/100</f>
      </c>
      <c t="s">
        <v>27</v>
      </c>
    </row>
    <row r="336" spans="1:5" ht="12.75">
      <c r="A336" s="35" t="s">
        <v>55</v>
      </c>
      <c r="E336" s="39" t="s">
        <v>1013</v>
      </c>
    </row>
    <row r="337" spans="1:5" ht="12.75">
      <c r="A337" s="35" t="s">
        <v>56</v>
      </c>
      <c r="E337" s="40" t="s">
        <v>1014</v>
      </c>
    </row>
    <row r="338" spans="1:5" ht="12.75">
      <c r="A338" t="s">
        <v>57</v>
      </c>
      <c r="E338" s="39" t="s">
        <v>857</v>
      </c>
    </row>
    <row r="339" spans="1:16" ht="12.75">
      <c r="A339" t="s">
        <v>49</v>
      </c>
      <c s="34" t="s">
        <v>378</v>
      </c>
      <c s="34" t="s">
        <v>1201</v>
      </c>
      <c s="35" t="s">
        <v>51</v>
      </c>
      <c s="6" t="s">
        <v>1202</v>
      </c>
      <c s="36" t="s">
        <v>107</v>
      </c>
      <c s="37">
        <v>5</v>
      </c>
      <c s="36">
        <v>0</v>
      </c>
      <c s="36">
        <f>ROUND(G339*H339,6)</f>
      </c>
      <c r="L339" s="38">
        <v>0</v>
      </c>
      <c s="32">
        <f>ROUND(ROUND(L339,2)*ROUND(G339,3),2)</f>
      </c>
      <c s="36" t="s">
        <v>1012</v>
      </c>
      <c>
        <f>(M339*21)/100</f>
      </c>
      <c t="s">
        <v>27</v>
      </c>
    </row>
    <row r="340" spans="1:5" ht="12.75">
      <c r="A340" s="35" t="s">
        <v>55</v>
      </c>
      <c r="E340" s="39" t="s">
        <v>1013</v>
      </c>
    </row>
    <row r="341" spans="1:5" ht="12.75">
      <c r="A341" s="35" t="s">
        <v>56</v>
      </c>
      <c r="E341" s="40" t="s">
        <v>1014</v>
      </c>
    </row>
    <row r="342" spans="1:5" ht="12.75">
      <c r="A342" t="s">
        <v>57</v>
      </c>
      <c r="E342" s="39" t="s">
        <v>857</v>
      </c>
    </row>
    <row r="343" spans="1:16" ht="12.75">
      <c r="A343" t="s">
        <v>49</v>
      </c>
      <c s="34" t="s">
        <v>382</v>
      </c>
      <c s="34" t="s">
        <v>1203</v>
      </c>
      <c s="35" t="s">
        <v>51</v>
      </c>
      <c s="6" t="s">
        <v>1204</v>
      </c>
      <c s="36" t="s">
        <v>107</v>
      </c>
      <c s="37">
        <v>5</v>
      </c>
      <c s="36">
        <v>0</v>
      </c>
      <c s="36">
        <f>ROUND(G343*H343,6)</f>
      </c>
      <c r="L343" s="38">
        <v>0</v>
      </c>
      <c s="32">
        <f>ROUND(ROUND(L343,2)*ROUND(G343,3),2)</f>
      </c>
      <c s="36" t="s">
        <v>1012</v>
      </c>
      <c>
        <f>(M343*21)/100</f>
      </c>
      <c t="s">
        <v>27</v>
      </c>
    </row>
    <row r="344" spans="1:5" ht="12.75">
      <c r="A344" s="35" t="s">
        <v>55</v>
      </c>
      <c r="E344" s="39" t="s">
        <v>1013</v>
      </c>
    </row>
    <row r="345" spans="1:5" ht="12.75">
      <c r="A345" s="35" t="s">
        <v>56</v>
      </c>
      <c r="E345" s="40" t="s">
        <v>1014</v>
      </c>
    </row>
    <row r="346" spans="1:5" ht="12.75">
      <c r="A346" t="s">
        <v>57</v>
      </c>
      <c r="E346"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1675</v>
      </c>
      <c r="E8" s="30" t="s">
        <v>1674</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10</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10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25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20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20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f>
      </c>
      <c s="32">
        <f>0+M59+M63+M67+M71+M75+M79+M83+M87+M91+M95+M99+M103+M107+M111+M115+M119+M123+M127+M131+M135+M139+M143+M147+M151+M155+M159+M163+M167+M171+M175</f>
      </c>
    </row>
    <row r="59" spans="1:16" ht="12.75">
      <c r="A59" t="s">
        <v>49</v>
      </c>
      <c s="34" t="s">
        <v>90</v>
      </c>
      <c s="34" t="s">
        <v>1681</v>
      </c>
      <c s="35" t="s">
        <v>51</v>
      </c>
      <c s="6" t="s">
        <v>1682</v>
      </c>
      <c s="36" t="s">
        <v>205</v>
      </c>
      <c s="37">
        <v>0.48</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4</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3.2</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25.5">
      <c r="A75" t="s">
        <v>49</v>
      </c>
      <c s="34" t="s">
        <v>109</v>
      </c>
      <c s="34" t="s">
        <v>1213</v>
      </c>
      <c s="35" t="s">
        <v>51</v>
      </c>
      <c s="6" t="s">
        <v>1214</v>
      </c>
      <c s="36" t="s">
        <v>107</v>
      </c>
      <c s="37">
        <v>16</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12.75">
      <c r="A79" t="s">
        <v>49</v>
      </c>
      <c s="34" t="s">
        <v>112</v>
      </c>
      <c s="34" t="s">
        <v>1081</v>
      </c>
      <c s="35" t="s">
        <v>51</v>
      </c>
      <c s="6" t="s">
        <v>1082</v>
      </c>
      <c s="36" t="s">
        <v>107</v>
      </c>
      <c s="37">
        <v>2</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1586</v>
      </c>
      <c s="35" t="s">
        <v>51</v>
      </c>
      <c s="6" t="s">
        <v>1587</v>
      </c>
      <c s="36" t="s">
        <v>107</v>
      </c>
      <c s="37">
        <v>8</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1215</v>
      </c>
      <c s="35" t="s">
        <v>51</v>
      </c>
      <c s="6" t="s">
        <v>1216</v>
      </c>
      <c s="36" t="s">
        <v>107</v>
      </c>
      <c s="37">
        <v>16</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1685</v>
      </c>
      <c s="35" t="s">
        <v>51</v>
      </c>
      <c s="6" t="s">
        <v>1686</v>
      </c>
      <c s="36" t="s">
        <v>107</v>
      </c>
      <c s="37">
        <v>8</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25.5">
      <c r="A95" t="s">
        <v>49</v>
      </c>
      <c s="34" t="s">
        <v>132</v>
      </c>
      <c s="34" t="s">
        <v>1046</v>
      </c>
      <c s="35" t="s">
        <v>51</v>
      </c>
      <c s="6" t="s">
        <v>1047</v>
      </c>
      <c s="36" t="s">
        <v>150</v>
      </c>
      <c s="37">
        <v>340</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1687</v>
      </c>
      <c s="35" t="s">
        <v>51</v>
      </c>
      <c s="6" t="s">
        <v>1688</v>
      </c>
      <c s="36" t="s">
        <v>150</v>
      </c>
      <c s="37">
        <v>30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12.75">
      <c r="A103" t="s">
        <v>49</v>
      </c>
      <c s="34" t="s">
        <v>141</v>
      </c>
      <c s="34" t="s">
        <v>1144</v>
      </c>
      <c s="35" t="s">
        <v>51</v>
      </c>
      <c s="6" t="s">
        <v>1145</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25.5">
      <c r="A107" t="s">
        <v>49</v>
      </c>
      <c s="34" t="s">
        <v>147</v>
      </c>
      <c s="34" t="s">
        <v>1689</v>
      </c>
      <c s="35" t="s">
        <v>51</v>
      </c>
      <c s="6" t="s">
        <v>1690</v>
      </c>
      <c s="36" t="s">
        <v>107</v>
      </c>
      <c s="37">
        <v>8</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1691</v>
      </c>
      <c s="35" t="s">
        <v>51</v>
      </c>
      <c s="6" t="s">
        <v>1692</v>
      </c>
      <c s="36" t="s">
        <v>107</v>
      </c>
      <c s="37">
        <v>4</v>
      </c>
      <c s="36">
        <v>0</v>
      </c>
      <c s="36">
        <f>ROUND(G111*H111,6)</f>
      </c>
      <c r="L111" s="38">
        <v>0</v>
      </c>
      <c s="32">
        <f>ROUND(ROUND(L111,2)*ROUND(G111,3),2)</f>
      </c>
      <c s="36" t="s">
        <v>1012</v>
      </c>
      <c>
        <f>(M111*21)/100</f>
      </c>
      <c t="s">
        <v>27</v>
      </c>
    </row>
    <row r="112" spans="1:5" ht="25.5">
      <c r="A112" s="35" t="s">
        <v>55</v>
      </c>
      <c r="E112" s="39" t="s">
        <v>1693</v>
      </c>
    </row>
    <row r="113" spans="1:5" ht="12.75">
      <c r="A113" s="35" t="s">
        <v>56</v>
      </c>
      <c r="E113" s="40" t="s">
        <v>1014</v>
      </c>
    </row>
    <row r="114" spans="1:5" ht="12.75">
      <c r="A114" t="s">
        <v>57</v>
      </c>
      <c r="E114" s="39" t="s">
        <v>857</v>
      </c>
    </row>
    <row r="115" spans="1:16" ht="12.75">
      <c r="A115" t="s">
        <v>49</v>
      </c>
      <c s="34" t="s">
        <v>158</v>
      </c>
      <c s="34" t="s">
        <v>1694</v>
      </c>
      <c s="35" t="s">
        <v>51</v>
      </c>
      <c s="6" t="s">
        <v>1695</v>
      </c>
      <c s="36" t="s">
        <v>107</v>
      </c>
      <c s="37">
        <v>6</v>
      </c>
      <c s="36">
        <v>0</v>
      </c>
      <c s="36">
        <f>ROUND(G115*H115,6)</f>
      </c>
      <c r="L115" s="38">
        <v>0</v>
      </c>
      <c s="32">
        <f>ROUND(ROUND(L115,2)*ROUND(G115,3),2)</f>
      </c>
      <c s="36" t="s">
        <v>1012</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1696</v>
      </c>
      <c s="35" t="s">
        <v>51</v>
      </c>
      <c s="6" t="s">
        <v>1697</v>
      </c>
      <c s="36" t="s">
        <v>107</v>
      </c>
      <c s="37">
        <v>2</v>
      </c>
      <c s="36">
        <v>0</v>
      </c>
      <c s="36">
        <f>ROUND(G119*H119,6)</f>
      </c>
      <c r="L119" s="38">
        <v>0</v>
      </c>
      <c s="32">
        <f>ROUND(ROUND(L119,2)*ROUND(G119,3),2)</f>
      </c>
      <c s="36" t="s">
        <v>1012</v>
      </c>
      <c>
        <f>(M119*21)/100</f>
      </c>
      <c t="s">
        <v>27</v>
      </c>
    </row>
    <row r="120" spans="1:5" ht="25.5">
      <c r="A120" s="35" t="s">
        <v>55</v>
      </c>
      <c r="E120" s="39" t="s">
        <v>1698</v>
      </c>
    </row>
    <row r="121" spans="1:5" ht="12.75">
      <c r="A121" s="35" t="s">
        <v>56</v>
      </c>
      <c r="E121" s="40" t="s">
        <v>1014</v>
      </c>
    </row>
    <row r="122" spans="1:5" ht="12.75">
      <c r="A122" t="s">
        <v>57</v>
      </c>
      <c r="E122" s="39" t="s">
        <v>857</v>
      </c>
    </row>
    <row r="123" spans="1:16" ht="12.75">
      <c r="A123" t="s">
        <v>49</v>
      </c>
      <c s="34" t="s">
        <v>166</v>
      </c>
      <c s="34" t="s">
        <v>1699</v>
      </c>
      <c s="35" t="s">
        <v>51</v>
      </c>
      <c s="6" t="s">
        <v>1700</v>
      </c>
      <c s="36" t="s">
        <v>107</v>
      </c>
      <c s="37">
        <v>1</v>
      </c>
      <c s="36">
        <v>0</v>
      </c>
      <c s="36">
        <f>ROUND(G123*H123,6)</f>
      </c>
      <c r="L123" s="38">
        <v>0</v>
      </c>
      <c s="32">
        <f>ROUND(ROUND(L123,2)*ROUND(G123,3),2)</f>
      </c>
      <c s="36" t="s">
        <v>1012</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1205</v>
      </c>
      <c s="35" t="s">
        <v>51</v>
      </c>
      <c s="6" t="s">
        <v>1701</v>
      </c>
      <c s="36" t="s">
        <v>107</v>
      </c>
      <c s="37">
        <v>1</v>
      </c>
      <c s="36">
        <v>0</v>
      </c>
      <c s="36">
        <f>ROUND(G127*H127,6)</f>
      </c>
      <c r="L127" s="38">
        <v>0</v>
      </c>
      <c s="32">
        <f>ROUND(ROUND(L127,2)*ROUND(G127,3),2)</f>
      </c>
      <c s="36" t="s">
        <v>1037</v>
      </c>
      <c>
        <f>(M127*21)/100</f>
      </c>
      <c t="s">
        <v>27</v>
      </c>
    </row>
    <row r="128" spans="1:5" ht="25.5">
      <c r="A128" s="35" t="s">
        <v>55</v>
      </c>
      <c r="E128" s="39" t="s">
        <v>1702</v>
      </c>
    </row>
    <row r="129" spans="1:5" ht="12.75">
      <c r="A129" s="35" t="s">
        <v>56</v>
      </c>
      <c r="E129" s="40" t="s">
        <v>1014</v>
      </c>
    </row>
    <row r="130" spans="1:5" ht="12.75">
      <c r="A130" t="s">
        <v>57</v>
      </c>
      <c r="E130" s="39" t="s">
        <v>857</v>
      </c>
    </row>
    <row r="131" spans="1:16" ht="12.75">
      <c r="A131" t="s">
        <v>49</v>
      </c>
      <c s="34" t="s">
        <v>174</v>
      </c>
      <c s="34" t="s">
        <v>1703</v>
      </c>
      <c s="35" t="s">
        <v>51</v>
      </c>
      <c s="6" t="s">
        <v>1704</v>
      </c>
      <c s="36" t="s">
        <v>107</v>
      </c>
      <c s="37">
        <v>5</v>
      </c>
      <c s="36">
        <v>0</v>
      </c>
      <c s="36">
        <f>ROUND(G131*H131,6)</f>
      </c>
      <c r="L131" s="38">
        <v>0</v>
      </c>
      <c s="32">
        <f>ROUND(ROUND(L131,2)*ROUND(G131,3),2)</f>
      </c>
      <c s="36" t="s">
        <v>1012</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1705</v>
      </c>
      <c s="35" t="s">
        <v>51</v>
      </c>
      <c s="6" t="s">
        <v>1706</v>
      </c>
      <c s="36" t="s">
        <v>107</v>
      </c>
      <c s="37">
        <v>5</v>
      </c>
      <c s="36">
        <v>0</v>
      </c>
      <c s="36">
        <f>ROUND(G135*H135,6)</f>
      </c>
      <c r="L135" s="38">
        <v>0</v>
      </c>
      <c s="32">
        <f>ROUND(ROUND(L135,2)*ROUND(G135,3),2)</f>
      </c>
      <c s="36" t="s">
        <v>1357</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1707</v>
      </c>
      <c s="35" t="s">
        <v>51</v>
      </c>
      <c s="6" t="s">
        <v>1708</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1709</v>
      </c>
      <c s="35" t="s">
        <v>51</v>
      </c>
      <c s="6" t="s">
        <v>1710</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1711</v>
      </c>
      <c s="35" t="s">
        <v>51</v>
      </c>
      <c s="6" t="s">
        <v>1712</v>
      </c>
      <c s="36" t="s">
        <v>107</v>
      </c>
      <c s="37">
        <v>1</v>
      </c>
      <c s="36">
        <v>0</v>
      </c>
      <c s="36">
        <f>ROUND(G147*H147,6)</f>
      </c>
      <c r="L147" s="38">
        <v>0</v>
      </c>
      <c s="32">
        <f>ROUND(ROUND(L147,2)*ROUND(G147,3),2)</f>
      </c>
      <c s="36" t="s">
        <v>1012</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1713</v>
      </c>
      <c s="35" t="s">
        <v>51</v>
      </c>
      <c s="6" t="s">
        <v>1714</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1715</v>
      </c>
      <c s="35" t="s">
        <v>51</v>
      </c>
      <c s="6" t="s">
        <v>1716</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25.5">
      <c r="A159" t="s">
        <v>49</v>
      </c>
      <c s="34" t="s">
        <v>202</v>
      </c>
      <c s="34" t="s">
        <v>1717</v>
      </c>
      <c s="35" t="s">
        <v>51</v>
      </c>
      <c s="6" t="s">
        <v>1718</v>
      </c>
      <c s="36" t="s">
        <v>107</v>
      </c>
      <c s="37">
        <v>1</v>
      </c>
      <c s="36">
        <v>0</v>
      </c>
      <c s="36">
        <f>ROUND(G159*H159,6)</f>
      </c>
      <c r="L159" s="38">
        <v>0</v>
      </c>
      <c s="32">
        <f>ROUND(ROUND(L159,2)*ROUND(G159,3),2)</f>
      </c>
      <c s="36" t="s">
        <v>1357</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1719</v>
      </c>
      <c s="35" t="s">
        <v>51</v>
      </c>
      <c s="6" t="s">
        <v>1720</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1721</v>
      </c>
      <c s="35" t="s">
        <v>51</v>
      </c>
      <c s="6" t="s">
        <v>1722</v>
      </c>
      <c s="36" t="s">
        <v>107</v>
      </c>
      <c s="37">
        <v>4</v>
      </c>
      <c s="36">
        <v>0</v>
      </c>
      <c s="36">
        <f>ROUND(G167*H167,6)</f>
      </c>
      <c r="L167" s="38">
        <v>0</v>
      </c>
      <c s="32">
        <f>ROUND(ROUND(L167,2)*ROUND(G167,3),2)</f>
      </c>
      <c s="36" t="s">
        <v>1012</v>
      </c>
      <c>
        <f>(M167*21)/100</f>
      </c>
      <c t="s">
        <v>27</v>
      </c>
    </row>
    <row r="168" spans="1:5" ht="12.75">
      <c r="A168" s="35" t="s">
        <v>55</v>
      </c>
      <c r="E168" s="39" t="s">
        <v>1013</v>
      </c>
    </row>
    <row r="169" spans="1:5" ht="12.75">
      <c r="A169" s="35" t="s">
        <v>56</v>
      </c>
      <c r="E169" s="40" t="s">
        <v>1014</v>
      </c>
    </row>
    <row r="170" spans="1:5" ht="12.75">
      <c r="A170" t="s">
        <v>57</v>
      </c>
      <c r="E170" s="39" t="s">
        <v>857</v>
      </c>
    </row>
    <row r="171" spans="1:16" ht="38.25">
      <c r="A171" t="s">
        <v>49</v>
      </c>
      <c s="34" t="s">
        <v>213</v>
      </c>
      <c s="34" t="s">
        <v>1723</v>
      </c>
      <c s="35" t="s">
        <v>51</v>
      </c>
      <c s="6" t="s">
        <v>1724</v>
      </c>
      <c s="36" t="s">
        <v>1725</v>
      </c>
      <c s="37">
        <v>350</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25.5">
      <c r="A175" t="s">
        <v>49</v>
      </c>
      <c s="34" t="s">
        <v>217</v>
      </c>
      <c s="34" t="s">
        <v>1726</v>
      </c>
      <c s="35" t="s">
        <v>51</v>
      </c>
      <c s="6" t="s">
        <v>1727</v>
      </c>
      <c s="36" t="s">
        <v>107</v>
      </c>
      <c s="37">
        <v>1</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1730</v>
      </c>
      <c r="E8" s="30" t="s">
        <v>1729</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1010</v>
      </c>
      <c s="35" t="s">
        <v>51</v>
      </c>
      <c s="6" t="s">
        <v>1011</v>
      </c>
      <c s="36" t="s">
        <v>115</v>
      </c>
      <c s="37">
        <v>24</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945</v>
      </c>
      <c s="35" t="s">
        <v>51</v>
      </c>
      <c s="6" t="s">
        <v>946</v>
      </c>
      <c s="36" t="s">
        <v>115</v>
      </c>
      <c s="37">
        <v>20</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167</v>
      </c>
      <c s="35" t="s">
        <v>51</v>
      </c>
      <c s="6" t="s">
        <v>168</v>
      </c>
      <c s="36" t="s">
        <v>150</v>
      </c>
      <c s="37">
        <v>75</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171</v>
      </c>
      <c s="35" t="s">
        <v>51</v>
      </c>
      <c s="6" t="s">
        <v>172</v>
      </c>
      <c s="36" t="s">
        <v>150</v>
      </c>
      <c s="37">
        <v>10</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175</v>
      </c>
      <c s="35" t="s">
        <v>51</v>
      </c>
      <c s="6" t="s">
        <v>176</v>
      </c>
      <c s="36" t="s">
        <v>150</v>
      </c>
      <c s="37">
        <v>70</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25.5">
      <c r="A30" t="s">
        <v>49</v>
      </c>
      <c s="34" t="s">
        <v>69</v>
      </c>
      <c s="34" t="s">
        <v>1023</v>
      </c>
      <c s="35" t="s">
        <v>51</v>
      </c>
      <c s="6" t="s">
        <v>1024</v>
      </c>
      <c s="36" t="s">
        <v>115</v>
      </c>
      <c s="37">
        <v>5</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910</v>
      </c>
      <c s="35" t="s">
        <v>51</v>
      </c>
      <c s="6" t="s">
        <v>911</v>
      </c>
      <c s="36" t="s">
        <v>107</v>
      </c>
      <c s="37">
        <v>2</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25.5">
      <c r="A38" t="s">
        <v>49</v>
      </c>
      <c s="34" t="s">
        <v>75</v>
      </c>
      <c s="34" t="s">
        <v>1025</v>
      </c>
      <c s="35" t="s">
        <v>51</v>
      </c>
      <c s="6" t="s">
        <v>1026</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918</v>
      </c>
      <c s="35" t="s">
        <v>51</v>
      </c>
      <c s="6" t="s">
        <v>919</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1563</v>
      </c>
      <c s="35" t="s">
        <v>51</v>
      </c>
      <c s="6" t="s">
        <v>1564</v>
      </c>
      <c s="36" t="s">
        <v>150</v>
      </c>
      <c s="37">
        <v>70</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1676</v>
      </c>
      <c s="35" t="s">
        <v>51</v>
      </c>
      <c s="6" t="s">
        <v>1677</v>
      </c>
      <c s="36" t="s">
        <v>107</v>
      </c>
      <c s="37">
        <v>200</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1678</v>
      </c>
      <c s="35" t="s">
        <v>51</v>
      </c>
      <c s="6" t="s">
        <v>1679</v>
      </c>
      <c s="36" t="s">
        <v>107</v>
      </c>
      <c s="37">
        <v>100</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3" ht="12.75">
      <c r="A58" t="s">
        <v>46</v>
      </c>
      <c r="C58" s="31" t="s">
        <v>27</v>
      </c>
      <c r="E58" s="33" t="s">
        <v>1680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90</v>
      </c>
      <c s="34" t="s">
        <v>1681</v>
      </c>
      <c s="35" t="s">
        <v>51</v>
      </c>
      <c s="6" t="s">
        <v>1682</v>
      </c>
      <c s="36" t="s">
        <v>205</v>
      </c>
      <c s="37">
        <v>0.4</v>
      </c>
      <c s="36">
        <v>0</v>
      </c>
      <c s="36">
        <f>ROUND(G59*H59,6)</f>
      </c>
      <c r="L59" s="38">
        <v>0</v>
      </c>
      <c s="32">
        <f>ROUND(ROUND(L59,2)*ROUND(G59,3),2)</f>
      </c>
      <c s="36" t="s">
        <v>1012</v>
      </c>
      <c>
        <f>(M59*21)/100</f>
      </c>
      <c t="s">
        <v>27</v>
      </c>
    </row>
    <row r="60" spans="1:5" ht="12.75">
      <c r="A60" s="35" t="s">
        <v>55</v>
      </c>
      <c r="E60" s="39" t="s">
        <v>1013</v>
      </c>
    </row>
    <row r="61" spans="1:5" ht="12.75">
      <c r="A61" s="35" t="s">
        <v>56</v>
      </c>
      <c r="E61" s="40" t="s">
        <v>1014</v>
      </c>
    </row>
    <row r="62" spans="1:5" ht="12.75">
      <c r="A62" t="s">
        <v>57</v>
      </c>
      <c r="E62" s="39" t="s">
        <v>857</v>
      </c>
    </row>
    <row r="63" spans="1:16" ht="12.75">
      <c r="A63" t="s">
        <v>49</v>
      </c>
      <c s="34" t="s">
        <v>95</v>
      </c>
      <c s="34" t="s">
        <v>1308</v>
      </c>
      <c s="35" t="s">
        <v>51</v>
      </c>
      <c s="6" t="s">
        <v>1309</v>
      </c>
      <c s="36" t="s">
        <v>205</v>
      </c>
      <c s="37">
        <v>6</v>
      </c>
      <c s="36">
        <v>0</v>
      </c>
      <c s="36">
        <f>ROUND(G63*H63,6)</f>
      </c>
      <c r="L63" s="38">
        <v>0</v>
      </c>
      <c s="32">
        <f>ROUND(ROUND(L63,2)*ROUND(G63,3),2)</f>
      </c>
      <c s="36" t="s">
        <v>1012</v>
      </c>
      <c>
        <f>(M63*21)/100</f>
      </c>
      <c t="s">
        <v>27</v>
      </c>
    </row>
    <row r="64" spans="1:5" ht="12.75">
      <c r="A64" s="35" t="s">
        <v>55</v>
      </c>
      <c r="E64" s="39" t="s">
        <v>1013</v>
      </c>
    </row>
    <row r="65" spans="1:5" ht="12.75">
      <c r="A65" s="35" t="s">
        <v>56</v>
      </c>
      <c r="E65" s="40" t="s">
        <v>1014</v>
      </c>
    </row>
    <row r="66" spans="1:5" ht="12.75">
      <c r="A66" t="s">
        <v>57</v>
      </c>
      <c r="E66" s="39" t="s">
        <v>857</v>
      </c>
    </row>
    <row r="67" spans="1:16" ht="12.75">
      <c r="A67" t="s">
        <v>49</v>
      </c>
      <c s="34" t="s">
        <v>100</v>
      </c>
      <c s="34" t="s">
        <v>1683</v>
      </c>
      <c s="35" t="s">
        <v>51</v>
      </c>
      <c s="6" t="s">
        <v>1684</v>
      </c>
      <c s="36" t="s">
        <v>205</v>
      </c>
      <c s="37">
        <v>4</v>
      </c>
      <c s="36">
        <v>0</v>
      </c>
      <c s="36">
        <f>ROUND(G67*H67,6)</f>
      </c>
      <c r="L67" s="38">
        <v>0</v>
      </c>
      <c s="32">
        <f>ROUND(ROUND(L67,2)*ROUND(G67,3),2)</f>
      </c>
      <c s="36" t="s">
        <v>1012</v>
      </c>
      <c>
        <f>(M67*21)/100</f>
      </c>
      <c t="s">
        <v>27</v>
      </c>
    </row>
    <row r="68" spans="1:5" ht="12.75">
      <c r="A68" s="35" t="s">
        <v>55</v>
      </c>
      <c r="E68" s="39" t="s">
        <v>1013</v>
      </c>
    </row>
    <row r="69" spans="1:5" ht="12.75">
      <c r="A69" s="35" t="s">
        <v>56</v>
      </c>
      <c r="E69" s="40" t="s">
        <v>1014</v>
      </c>
    </row>
    <row r="70" spans="1:5" ht="12.75">
      <c r="A70" t="s">
        <v>57</v>
      </c>
      <c r="E70" s="39" t="s">
        <v>857</v>
      </c>
    </row>
    <row r="71" spans="1:16" ht="12.75">
      <c r="A71" t="s">
        <v>49</v>
      </c>
      <c s="34" t="s">
        <v>104</v>
      </c>
      <c s="34" t="s">
        <v>1150</v>
      </c>
      <c s="35" t="s">
        <v>51</v>
      </c>
      <c s="6" t="s">
        <v>1151</v>
      </c>
      <c s="36" t="s">
        <v>150</v>
      </c>
      <c s="37">
        <v>300</v>
      </c>
      <c s="36">
        <v>0</v>
      </c>
      <c s="36">
        <f>ROUND(G71*H71,6)</f>
      </c>
      <c r="L71" s="38">
        <v>0</v>
      </c>
      <c s="32">
        <f>ROUND(ROUND(L71,2)*ROUND(G71,3),2)</f>
      </c>
      <c s="36" t="s">
        <v>1012</v>
      </c>
      <c>
        <f>(M71*21)/100</f>
      </c>
      <c t="s">
        <v>27</v>
      </c>
    </row>
    <row r="72" spans="1:5" ht="12.75">
      <c r="A72" s="35" t="s">
        <v>55</v>
      </c>
      <c r="E72" s="39" t="s">
        <v>1013</v>
      </c>
    </row>
    <row r="73" spans="1:5" ht="12.75">
      <c r="A73" s="35" t="s">
        <v>56</v>
      </c>
      <c r="E73" s="40" t="s">
        <v>1014</v>
      </c>
    </row>
    <row r="74" spans="1:5" ht="12.75">
      <c r="A74" t="s">
        <v>57</v>
      </c>
      <c r="E74" s="39" t="s">
        <v>857</v>
      </c>
    </row>
    <row r="75" spans="1:16" ht="12.75">
      <c r="A75" t="s">
        <v>49</v>
      </c>
      <c s="34" t="s">
        <v>109</v>
      </c>
      <c s="34" t="s">
        <v>1731</v>
      </c>
      <c s="35" t="s">
        <v>51</v>
      </c>
      <c s="6" t="s">
        <v>1732</v>
      </c>
      <c s="36" t="s">
        <v>150</v>
      </c>
      <c s="37">
        <v>350</v>
      </c>
      <c s="36">
        <v>0</v>
      </c>
      <c s="36">
        <f>ROUND(G75*H75,6)</f>
      </c>
      <c r="L75" s="38">
        <v>0</v>
      </c>
      <c s="32">
        <f>ROUND(ROUND(L75,2)*ROUND(G75,3),2)</f>
      </c>
      <c s="36" t="s">
        <v>1012</v>
      </c>
      <c>
        <f>(M75*21)/100</f>
      </c>
      <c t="s">
        <v>27</v>
      </c>
    </row>
    <row r="76" spans="1:5" ht="12.75">
      <c r="A76" s="35" t="s">
        <v>55</v>
      </c>
      <c r="E76" s="39" t="s">
        <v>1013</v>
      </c>
    </row>
    <row r="77" spans="1:5" ht="12.75">
      <c r="A77" s="35" t="s">
        <v>56</v>
      </c>
      <c r="E77" s="40" t="s">
        <v>1014</v>
      </c>
    </row>
    <row r="78" spans="1:5" ht="12.75">
      <c r="A78" t="s">
        <v>57</v>
      </c>
      <c r="E78" s="39" t="s">
        <v>857</v>
      </c>
    </row>
    <row r="79" spans="1:16" ht="25.5">
      <c r="A79" t="s">
        <v>49</v>
      </c>
      <c s="34" t="s">
        <v>112</v>
      </c>
      <c s="34" t="s">
        <v>1733</v>
      </c>
      <c s="35" t="s">
        <v>51</v>
      </c>
      <c s="6" t="s">
        <v>1734</v>
      </c>
      <c s="36" t="s">
        <v>107</v>
      </c>
      <c s="37">
        <v>16</v>
      </c>
      <c s="36">
        <v>0</v>
      </c>
      <c s="36">
        <f>ROUND(G79*H79,6)</f>
      </c>
      <c r="L79" s="38">
        <v>0</v>
      </c>
      <c s="32">
        <f>ROUND(ROUND(L79,2)*ROUND(G79,3),2)</f>
      </c>
      <c s="36" t="s">
        <v>1012</v>
      </c>
      <c>
        <f>(M79*21)/100</f>
      </c>
      <c t="s">
        <v>27</v>
      </c>
    </row>
    <row r="80" spans="1:5" ht="12.75">
      <c r="A80" s="35" t="s">
        <v>55</v>
      </c>
      <c r="E80" s="39" t="s">
        <v>1013</v>
      </c>
    </row>
    <row r="81" spans="1:5" ht="12.75">
      <c r="A81" s="35" t="s">
        <v>56</v>
      </c>
      <c r="E81" s="40" t="s">
        <v>1014</v>
      </c>
    </row>
    <row r="82" spans="1:5" ht="12.75">
      <c r="A82" t="s">
        <v>57</v>
      </c>
      <c r="E82" s="39" t="s">
        <v>857</v>
      </c>
    </row>
    <row r="83" spans="1:16" ht="12.75">
      <c r="A83" t="s">
        <v>49</v>
      </c>
      <c s="34" t="s">
        <v>119</v>
      </c>
      <c s="34" t="s">
        <v>1081</v>
      </c>
      <c s="35" t="s">
        <v>51</v>
      </c>
      <c s="6" t="s">
        <v>1082</v>
      </c>
      <c s="36" t="s">
        <v>107</v>
      </c>
      <c s="37">
        <v>2</v>
      </c>
      <c s="36">
        <v>0</v>
      </c>
      <c s="36">
        <f>ROUND(G83*H83,6)</f>
      </c>
      <c r="L83" s="38">
        <v>0</v>
      </c>
      <c s="32">
        <f>ROUND(ROUND(L83,2)*ROUND(G83,3),2)</f>
      </c>
      <c s="36" t="s">
        <v>1012</v>
      </c>
      <c>
        <f>(M83*21)/100</f>
      </c>
      <c t="s">
        <v>27</v>
      </c>
    </row>
    <row r="84" spans="1:5" ht="12.75">
      <c r="A84" s="35" t="s">
        <v>55</v>
      </c>
      <c r="E84" s="39" t="s">
        <v>1013</v>
      </c>
    </row>
    <row r="85" spans="1:5" ht="12.75">
      <c r="A85" s="35" t="s">
        <v>56</v>
      </c>
      <c r="E85" s="40" t="s">
        <v>1014</v>
      </c>
    </row>
    <row r="86" spans="1:5" ht="12.75">
      <c r="A86" t="s">
        <v>57</v>
      </c>
      <c r="E86" s="39" t="s">
        <v>857</v>
      </c>
    </row>
    <row r="87" spans="1:16" ht="12.75">
      <c r="A87" t="s">
        <v>49</v>
      </c>
      <c s="34" t="s">
        <v>124</v>
      </c>
      <c s="34" t="s">
        <v>1586</v>
      </c>
      <c s="35" t="s">
        <v>51</v>
      </c>
      <c s="6" t="s">
        <v>1587</v>
      </c>
      <c s="36" t="s">
        <v>107</v>
      </c>
      <c s="37">
        <v>8</v>
      </c>
      <c s="36">
        <v>0</v>
      </c>
      <c s="36">
        <f>ROUND(G87*H87,6)</f>
      </c>
      <c r="L87" s="38">
        <v>0</v>
      </c>
      <c s="32">
        <f>ROUND(ROUND(L87,2)*ROUND(G87,3),2)</f>
      </c>
      <c s="36" t="s">
        <v>1012</v>
      </c>
      <c>
        <f>(M87*21)/100</f>
      </c>
      <c t="s">
        <v>27</v>
      </c>
    </row>
    <row r="88" spans="1:5" ht="12.75">
      <c r="A88" s="35" t="s">
        <v>55</v>
      </c>
      <c r="E88" s="39" t="s">
        <v>1013</v>
      </c>
    </row>
    <row r="89" spans="1:5" ht="12.75">
      <c r="A89" s="35" t="s">
        <v>56</v>
      </c>
      <c r="E89" s="40" t="s">
        <v>1014</v>
      </c>
    </row>
    <row r="90" spans="1:5" ht="12.75">
      <c r="A90" t="s">
        <v>57</v>
      </c>
      <c r="E90" s="39" t="s">
        <v>857</v>
      </c>
    </row>
    <row r="91" spans="1:16" ht="12.75">
      <c r="A91" t="s">
        <v>49</v>
      </c>
      <c s="34" t="s">
        <v>128</v>
      </c>
      <c s="34" t="s">
        <v>1215</v>
      </c>
      <c s="35" t="s">
        <v>51</v>
      </c>
      <c s="6" t="s">
        <v>1216</v>
      </c>
      <c s="36" t="s">
        <v>107</v>
      </c>
      <c s="37">
        <v>16</v>
      </c>
      <c s="36">
        <v>0</v>
      </c>
      <c s="36">
        <f>ROUND(G91*H91,6)</f>
      </c>
      <c r="L91" s="38">
        <v>0</v>
      </c>
      <c s="32">
        <f>ROUND(ROUND(L91,2)*ROUND(G91,3),2)</f>
      </c>
      <c s="36" t="s">
        <v>1012</v>
      </c>
      <c>
        <f>(M91*21)/100</f>
      </c>
      <c t="s">
        <v>27</v>
      </c>
    </row>
    <row r="92" spans="1:5" ht="12.75">
      <c r="A92" s="35" t="s">
        <v>55</v>
      </c>
      <c r="E92" s="39" t="s">
        <v>1013</v>
      </c>
    </row>
    <row r="93" spans="1:5" ht="12.75">
      <c r="A93" s="35" t="s">
        <v>56</v>
      </c>
      <c r="E93" s="40" t="s">
        <v>1014</v>
      </c>
    </row>
    <row r="94" spans="1:5" ht="12.75">
      <c r="A94" t="s">
        <v>57</v>
      </c>
      <c r="E94" s="39" t="s">
        <v>857</v>
      </c>
    </row>
    <row r="95" spans="1:16" ht="12.75">
      <c r="A95" t="s">
        <v>49</v>
      </c>
      <c s="34" t="s">
        <v>132</v>
      </c>
      <c s="34" t="s">
        <v>1685</v>
      </c>
      <c s="35" t="s">
        <v>51</v>
      </c>
      <c s="6" t="s">
        <v>1686</v>
      </c>
      <c s="36" t="s">
        <v>107</v>
      </c>
      <c s="37">
        <v>8</v>
      </c>
      <c s="36">
        <v>0</v>
      </c>
      <c s="36">
        <f>ROUND(G95*H95,6)</f>
      </c>
      <c r="L95" s="38">
        <v>0</v>
      </c>
      <c s="32">
        <f>ROUND(ROUND(L95,2)*ROUND(G95,3),2)</f>
      </c>
      <c s="36" t="s">
        <v>1012</v>
      </c>
      <c>
        <f>(M95*21)/100</f>
      </c>
      <c t="s">
        <v>27</v>
      </c>
    </row>
    <row r="96" spans="1:5" ht="12.75">
      <c r="A96" s="35" t="s">
        <v>55</v>
      </c>
      <c r="E96" s="39" t="s">
        <v>1013</v>
      </c>
    </row>
    <row r="97" spans="1:5" ht="12.75">
      <c r="A97" s="35" t="s">
        <v>56</v>
      </c>
      <c r="E97" s="40" t="s">
        <v>1014</v>
      </c>
    </row>
    <row r="98" spans="1:5" ht="12.75">
      <c r="A98" t="s">
        <v>57</v>
      </c>
      <c r="E98" s="39" t="s">
        <v>857</v>
      </c>
    </row>
    <row r="99" spans="1:16" ht="25.5">
      <c r="A99" t="s">
        <v>49</v>
      </c>
      <c s="34" t="s">
        <v>137</v>
      </c>
      <c s="34" t="s">
        <v>1046</v>
      </c>
      <c s="35" t="s">
        <v>51</v>
      </c>
      <c s="6" t="s">
        <v>1047</v>
      </c>
      <c s="36" t="s">
        <v>150</v>
      </c>
      <c s="37">
        <v>350</v>
      </c>
      <c s="36">
        <v>0</v>
      </c>
      <c s="36">
        <f>ROUND(G99*H99,6)</f>
      </c>
      <c r="L99" s="38">
        <v>0</v>
      </c>
      <c s="32">
        <f>ROUND(ROUND(L99,2)*ROUND(G99,3),2)</f>
      </c>
      <c s="36" t="s">
        <v>1012</v>
      </c>
      <c>
        <f>(M99*21)/100</f>
      </c>
      <c t="s">
        <v>27</v>
      </c>
    </row>
    <row r="100" spans="1:5" ht="12.75">
      <c r="A100" s="35" t="s">
        <v>55</v>
      </c>
      <c r="E100" s="39" t="s">
        <v>1013</v>
      </c>
    </row>
    <row r="101" spans="1:5" ht="12.75">
      <c r="A101" s="35" t="s">
        <v>56</v>
      </c>
      <c r="E101" s="40" t="s">
        <v>1014</v>
      </c>
    </row>
    <row r="102" spans="1:5" ht="12.75">
      <c r="A102" t="s">
        <v>57</v>
      </c>
      <c r="E102" s="39" t="s">
        <v>857</v>
      </c>
    </row>
    <row r="103" spans="1:16" ht="25.5">
      <c r="A103" t="s">
        <v>49</v>
      </c>
      <c s="34" t="s">
        <v>141</v>
      </c>
      <c s="34" t="s">
        <v>1687</v>
      </c>
      <c s="35" t="s">
        <v>51</v>
      </c>
      <c s="6" t="s">
        <v>1688</v>
      </c>
      <c s="36" t="s">
        <v>150</v>
      </c>
      <c s="37">
        <v>30</v>
      </c>
      <c s="36">
        <v>0</v>
      </c>
      <c s="36">
        <f>ROUND(G103*H103,6)</f>
      </c>
      <c r="L103" s="38">
        <v>0</v>
      </c>
      <c s="32">
        <f>ROUND(ROUND(L103,2)*ROUND(G103,3),2)</f>
      </c>
      <c s="36" t="s">
        <v>1012</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1144</v>
      </c>
      <c s="35" t="s">
        <v>51</v>
      </c>
      <c s="6" t="s">
        <v>1145</v>
      </c>
      <c s="36" t="s">
        <v>150</v>
      </c>
      <c s="37">
        <v>60</v>
      </c>
      <c s="36">
        <v>0</v>
      </c>
      <c s="36">
        <f>ROUND(G107*H107,6)</f>
      </c>
      <c r="L107" s="38">
        <v>0</v>
      </c>
      <c s="32">
        <f>ROUND(ROUND(L107,2)*ROUND(G107,3),2)</f>
      </c>
      <c s="36" t="s">
        <v>1012</v>
      </c>
      <c>
        <f>(M107*21)/100</f>
      </c>
      <c t="s">
        <v>27</v>
      </c>
    </row>
    <row r="108" spans="1:5" ht="12.75">
      <c r="A108" s="35" t="s">
        <v>55</v>
      </c>
      <c r="E108" s="39" t="s">
        <v>1013</v>
      </c>
    </row>
    <row r="109" spans="1:5" ht="12.75">
      <c r="A109" s="35" t="s">
        <v>56</v>
      </c>
      <c r="E109" s="40" t="s">
        <v>1014</v>
      </c>
    </row>
    <row r="110" spans="1:5" ht="12.75">
      <c r="A110" t="s">
        <v>57</v>
      </c>
      <c r="E110" s="39" t="s">
        <v>857</v>
      </c>
    </row>
    <row r="111" spans="1:16" ht="25.5">
      <c r="A111" t="s">
        <v>49</v>
      </c>
      <c s="34" t="s">
        <v>154</v>
      </c>
      <c s="34" t="s">
        <v>1689</v>
      </c>
      <c s="35" t="s">
        <v>51</v>
      </c>
      <c s="6" t="s">
        <v>1690</v>
      </c>
      <c s="36" t="s">
        <v>107</v>
      </c>
      <c s="37">
        <v>8</v>
      </c>
      <c s="36">
        <v>0</v>
      </c>
      <c s="36">
        <f>ROUND(G111*H111,6)</f>
      </c>
      <c r="L111" s="38">
        <v>0</v>
      </c>
      <c s="32">
        <f>ROUND(ROUND(L111,2)*ROUND(G111,3),2)</f>
      </c>
      <c s="36" t="s">
        <v>1012</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1691</v>
      </c>
      <c s="35" t="s">
        <v>51</v>
      </c>
      <c s="6" t="s">
        <v>1692</v>
      </c>
      <c s="36" t="s">
        <v>107</v>
      </c>
      <c s="37">
        <v>4</v>
      </c>
      <c s="36">
        <v>0</v>
      </c>
      <c s="36">
        <f>ROUND(G115*H115,6)</f>
      </c>
      <c r="L115" s="38">
        <v>0</v>
      </c>
      <c s="32">
        <f>ROUND(ROUND(L115,2)*ROUND(G115,3),2)</f>
      </c>
      <c s="36" t="s">
        <v>1012</v>
      </c>
      <c>
        <f>(M115*21)/100</f>
      </c>
      <c t="s">
        <v>27</v>
      </c>
    </row>
    <row r="116" spans="1:5" ht="25.5">
      <c r="A116" s="35" t="s">
        <v>55</v>
      </c>
      <c r="E116" s="39" t="s">
        <v>1693</v>
      </c>
    </row>
    <row r="117" spans="1:5" ht="12.75">
      <c r="A117" s="35" t="s">
        <v>56</v>
      </c>
      <c r="E117" s="40" t="s">
        <v>1014</v>
      </c>
    </row>
    <row r="118" spans="1:5" ht="12.75">
      <c r="A118" t="s">
        <v>57</v>
      </c>
      <c r="E118" s="39" t="s">
        <v>857</v>
      </c>
    </row>
    <row r="119" spans="1:16" ht="12.75">
      <c r="A119" t="s">
        <v>49</v>
      </c>
      <c s="34" t="s">
        <v>162</v>
      </c>
      <c s="34" t="s">
        <v>1694</v>
      </c>
      <c s="35" t="s">
        <v>51</v>
      </c>
      <c s="6" t="s">
        <v>1695</v>
      </c>
      <c s="36" t="s">
        <v>107</v>
      </c>
      <c s="37">
        <v>6</v>
      </c>
      <c s="36">
        <v>0</v>
      </c>
      <c s="36">
        <f>ROUND(G119*H119,6)</f>
      </c>
      <c r="L119" s="38">
        <v>0</v>
      </c>
      <c s="32">
        <f>ROUND(ROUND(L119,2)*ROUND(G119,3),2)</f>
      </c>
      <c s="36" t="s">
        <v>1012</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1696</v>
      </c>
      <c s="35" t="s">
        <v>51</v>
      </c>
      <c s="6" t="s">
        <v>1697</v>
      </c>
      <c s="36" t="s">
        <v>107</v>
      </c>
      <c s="37">
        <v>2</v>
      </c>
      <c s="36">
        <v>0</v>
      </c>
      <c s="36">
        <f>ROUND(G123*H123,6)</f>
      </c>
      <c r="L123" s="38">
        <v>0</v>
      </c>
      <c s="32">
        <f>ROUND(ROUND(L123,2)*ROUND(G123,3),2)</f>
      </c>
      <c s="36" t="s">
        <v>1012</v>
      </c>
      <c>
        <f>(M123*21)/100</f>
      </c>
      <c t="s">
        <v>27</v>
      </c>
    </row>
    <row r="124" spans="1:5" ht="25.5">
      <c r="A124" s="35" t="s">
        <v>55</v>
      </c>
      <c r="E124" s="39" t="s">
        <v>1698</v>
      </c>
    </row>
    <row r="125" spans="1:5" ht="12.75">
      <c r="A125" s="35" t="s">
        <v>56</v>
      </c>
      <c r="E125" s="40" t="s">
        <v>1014</v>
      </c>
    </row>
    <row r="126" spans="1:5" ht="12.75">
      <c r="A126" t="s">
        <v>57</v>
      </c>
      <c r="E126" s="39" t="s">
        <v>857</v>
      </c>
    </row>
    <row r="127" spans="1:16" ht="12.75">
      <c r="A127" t="s">
        <v>49</v>
      </c>
      <c s="34" t="s">
        <v>170</v>
      </c>
      <c s="34" t="s">
        <v>1699</v>
      </c>
      <c s="35" t="s">
        <v>51</v>
      </c>
      <c s="6" t="s">
        <v>1700</v>
      </c>
      <c s="36" t="s">
        <v>107</v>
      </c>
      <c s="37">
        <v>1</v>
      </c>
      <c s="36">
        <v>0</v>
      </c>
      <c s="36">
        <f>ROUND(G127*H127,6)</f>
      </c>
      <c r="L127" s="38">
        <v>0</v>
      </c>
      <c s="32">
        <f>ROUND(ROUND(L127,2)*ROUND(G127,3),2)</f>
      </c>
      <c s="36" t="s">
        <v>1012</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1205</v>
      </c>
      <c s="35" t="s">
        <v>51</v>
      </c>
      <c s="6" t="s">
        <v>1701</v>
      </c>
      <c s="36" t="s">
        <v>107</v>
      </c>
      <c s="37">
        <v>1</v>
      </c>
      <c s="36">
        <v>0</v>
      </c>
      <c s="36">
        <f>ROUND(G131*H131,6)</f>
      </c>
      <c r="L131" s="38">
        <v>0</v>
      </c>
      <c s="32">
        <f>ROUND(ROUND(L131,2)*ROUND(G131,3),2)</f>
      </c>
      <c s="36" t="s">
        <v>1037</v>
      </c>
      <c>
        <f>(M131*21)/100</f>
      </c>
      <c t="s">
        <v>27</v>
      </c>
    </row>
    <row r="132" spans="1:5" ht="25.5">
      <c r="A132" s="35" t="s">
        <v>55</v>
      </c>
      <c r="E132" s="39" t="s">
        <v>1702</v>
      </c>
    </row>
    <row r="133" spans="1:5" ht="12.75">
      <c r="A133" s="35" t="s">
        <v>56</v>
      </c>
      <c r="E133" s="40" t="s">
        <v>1014</v>
      </c>
    </row>
    <row r="134" spans="1:5" ht="12.75">
      <c r="A134" t="s">
        <v>57</v>
      </c>
      <c r="E134" s="39" t="s">
        <v>857</v>
      </c>
    </row>
    <row r="135" spans="1:16" ht="12.75">
      <c r="A135" t="s">
        <v>49</v>
      </c>
      <c s="34" t="s">
        <v>178</v>
      </c>
      <c s="34" t="s">
        <v>1703</v>
      </c>
      <c s="35" t="s">
        <v>51</v>
      </c>
      <c s="6" t="s">
        <v>1704</v>
      </c>
      <c s="36" t="s">
        <v>107</v>
      </c>
      <c s="37">
        <v>5</v>
      </c>
      <c s="36">
        <v>0</v>
      </c>
      <c s="36">
        <f>ROUND(G135*H135,6)</f>
      </c>
      <c r="L135" s="38">
        <v>0</v>
      </c>
      <c s="32">
        <f>ROUND(ROUND(L135,2)*ROUND(G135,3),2)</f>
      </c>
      <c s="36" t="s">
        <v>1012</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1705</v>
      </c>
      <c s="35" t="s">
        <v>51</v>
      </c>
      <c s="6" t="s">
        <v>1706</v>
      </c>
      <c s="36" t="s">
        <v>107</v>
      </c>
      <c s="37">
        <v>5</v>
      </c>
      <c s="36">
        <v>0</v>
      </c>
      <c s="36">
        <f>ROUND(G139*H139,6)</f>
      </c>
      <c r="L139" s="38">
        <v>0</v>
      </c>
      <c s="32">
        <f>ROUND(ROUND(L139,2)*ROUND(G139,3),2)</f>
      </c>
      <c s="36" t="s">
        <v>1357</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1707</v>
      </c>
      <c s="35" t="s">
        <v>51</v>
      </c>
      <c s="6" t="s">
        <v>1708</v>
      </c>
      <c s="36" t="s">
        <v>107</v>
      </c>
      <c s="37">
        <v>5</v>
      </c>
      <c s="36">
        <v>0</v>
      </c>
      <c s="36">
        <f>ROUND(G143*H143,6)</f>
      </c>
      <c r="L143" s="38">
        <v>0</v>
      </c>
      <c s="32">
        <f>ROUND(ROUND(L143,2)*ROUND(G143,3),2)</f>
      </c>
      <c s="36" t="s">
        <v>1357</v>
      </c>
      <c>
        <f>(M143*21)/100</f>
      </c>
      <c t="s">
        <v>27</v>
      </c>
    </row>
    <row r="144" spans="1:5" ht="12.75">
      <c r="A144" s="35" t="s">
        <v>55</v>
      </c>
      <c r="E144" s="39" t="s">
        <v>1013</v>
      </c>
    </row>
    <row r="145" spans="1:5" ht="12.75">
      <c r="A145" s="35" t="s">
        <v>56</v>
      </c>
      <c r="E145" s="40" t="s">
        <v>1014</v>
      </c>
    </row>
    <row r="146" spans="1:5" ht="12.75">
      <c r="A146" t="s">
        <v>57</v>
      </c>
      <c r="E146" s="39" t="s">
        <v>857</v>
      </c>
    </row>
    <row r="147" spans="1:16" ht="12.75">
      <c r="A147" t="s">
        <v>49</v>
      </c>
      <c s="34" t="s">
        <v>190</v>
      </c>
      <c s="34" t="s">
        <v>1709</v>
      </c>
      <c s="35" t="s">
        <v>51</v>
      </c>
      <c s="6" t="s">
        <v>1710</v>
      </c>
      <c s="36" t="s">
        <v>107</v>
      </c>
      <c s="37">
        <v>5</v>
      </c>
      <c s="36">
        <v>0</v>
      </c>
      <c s="36">
        <f>ROUND(G147*H147,6)</f>
      </c>
      <c r="L147" s="38">
        <v>0</v>
      </c>
      <c s="32">
        <f>ROUND(ROUND(L147,2)*ROUND(G147,3),2)</f>
      </c>
      <c s="36" t="s">
        <v>1357</v>
      </c>
      <c>
        <f>(M147*21)/100</f>
      </c>
      <c t="s">
        <v>27</v>
      </c>
    </row>
    <row r="148" spans="1:5" ht="12.75">
      <c r="A148" s="35" t="s">
        <v>55</v>
      </c>
      <c r="E148" s="39" t="s">
        <v>1013</v>
      </c>
    </row>
    <row r="149" spans="1:5" ht="12.75">
      <c r="A149" s="35" t="s">
        <v>56</v>
      </c>
      <c r="E149" s="40" t="s">
        <v>1014</v>
      </c>
    </row>
    <row r="150" spans="1:5" ht="12.75">
      <c r="A150" t="s">
        <v>57</v>
      </c>
      <c r="E150" s="39" t="s">
        <v>857</v>
      </c>
    </row>
    <row r="151" spans="1:16" ht="25.5">
      <c r="A151" t="s">
        <v>49</v>
      </c>
      <c s="34" t="s">
        <v>193</v>
      </c>
      <c s="34" t="s">
        <v>1711</v>
      </c>
      <c s="35" t="s">
        <v>51</v>
      </c>
      <c s="6" t="s">
        <v>1712</v>
      </c>
      <c s="36" t="s">
        <v>107</v>
      </c>
      <c s="37">
        <v>1</v>
      </c>
      <c s="36">
        <v>0</v>
      </c>
      <c s="36">
        <f>ROUND(G151*H151,6)</f>
      </c>
      <c r="L151" s="38">
        <v>0</v>
      </c>
      <c s="32">
        <f>ROUND(ROUND(L151,2)*ROUND(G151,3),2)</f>
      </c>
      <c s="36" t="s">
        <v>1012</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1713</v>
      </c>
      <c s="35" t="s">
        <v>51</v>
      </c>
      <c s="6" t="s">
        <v>1714</v>
      </c>
      <c s="36" t="s">
        <v>107</v>
      </c>
      <c s="37">
        <v>1</v>
      </c>
      <c s="36">
        <v>0</v>
      </c>
      <c s="36">
        <f>ROUND(G155*H155,6)</f>
      </c>
      <c r="L155" s="38">
        <v>0</v>
      </c>
      <c s="32">
        <f>ROUND(ROUND(L155,2)*ROUND(G155,3),2)</f>
      </c>
      <c s="36" t="s">
        <v>1012</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1715</v>
      </c>
      <c s="35" t="s">
        <v>51</v>
      </c>
      <c s="6" t="s">
        <v>1716</v>
      </c>
      <c s="36" t="s">
        <v>107</v>
      </c>
      <c s="37">
        <v>1</v>
      </c>
      <c s="36">
        <v>0</v>
      </c>
      <c s="36">
        <f>ROUND(G159*H159,6)</f>
      </c>
      <c r="L159" s="38">
        <v>0</v>
      </c>
      <c s="32">
        <f>ROUND(ROUND(L159,2)*ROUND(G159,3),2)</f>
      </c>
      <c s="36" t="s">
        <v>1012</v>
      </c>
      <c>
        <f>(M159*21)/100</f>
      </c>
      <c t="s">
        <v>27</v>
      </c>
    </row>
    <row r="160" spans="1:5" ht="12.75">
      <c r="A160" s="35" t="s">
        <v>55</v>
      </c>
      <c r="E160" s="39" t="s">
        <v>1013</v>
      </c>
    </row>
    <row r="161" spans="1:5" ht="12.75">
      <c r="A161" s="35" t="s">
        <v>56</v>
      </c>
      <c r="E161" s="40" t="s">
        <v>1014</v>
      </c>
    </row>
    <row r="162" spans="1:5" ht="12.75">
      <c r="A162" t="s">
        <v>57</v>
      </c>
      <c r="E162" s="39" t="s">
        <v>857</v>
      </c>
    </row>
    <row r="163" spans="1:16" ht="25.5">
      <c r="A163" t="s">
        <v>49</v>
      </c>
      <c s="34" t="s">
        <v>207</v>
      </c>
      <c s="34" t="s">
        <v>1717</v>
      </c>
      <c s="35" t="s">
        <v>51</v>
      </c>
      <c s="6" t="s">
        <v>1718</v>
      </c>
      <c s="36" t="s">
        <v>107</v>
      </c>
      <c s="37">
        <v>1</v>
      </c>
      <c s="36">
        <v>0</v>
      </c>
      <c s="36">
        <f>ROUND(G163*H163,6)</f>
      </c>
      <c r="L163" s="38">
        <v>0</v>
      </c>
      <c s="32">
        <f>ROUND(ROUND(L163,2)*ROUND(G163,3),2)</f>
      </c>
      <c s="36" t="s">
        <v>1357</v>
      </c>
      <c>
        <f>(M163*21)/100</f>
      </c>
      <c t="s">
        <v>27</v>
      </c>
    </row>
    <row r="164" spans="1:5" ht="12.75">
      <c r="A164" s="35" t="s">
        <v>55</v>
      </c>
      <c r="E164" s="39" t="s">
        <v>1013</v>
      </c>
    </row>
    <row r="165" spans="1:5" ht="12.75">
      <c r="A165" s="35" t="s">
        <v>56</v>
      </c>
      <c r="E165" s="40" t="s">
        <v>1014</v>
      </c>
    </row>
    <row r="166" spans="1:5" ht="12.75">
      <c r="A166" t="s">
        <v>57</v>
      </c>
      <c r="E166" s="39" t="s">
        <v>857</v>
      </c>
    </row>
    <row r="167" spans="1:16" ht="25.5">
      <c r="A167" t="s">
        <v>49</v>
      </c>
      <c s="34" t="s">
        <v>210</v>
      </c>
      <c s="34" t="s">
        <v>1719</v>
      </c>
      <c s="35" t="s">
        <v>51</v>
      </c>
      <c s="6" t="s">
        <v>1720</v>
      </c>
      <c s="36" t="s">
        <v>107</v>
      </c>
      <c s="37">
        <v>1</v>
      </c>
      <c s="36">
        <v>0</v>
      </c>
      <c s="36">
        <f>ROUND(G167*H167,6)</f>
      </c>
      <c r="L167" s="38">
        <v>0</v>
      </c>
      <c s="32">
        <f>ROUND(ROUND(L167,2)*ROUND(G167,3),2)</f>
      </c>
      <c s="36" t="s">
        <v>1357</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1721</v>
      </c>
      <c s="35" t="s">
        <v>51</v>
      </c>
      <c s="6" t="s">
        <v>1722</v>
      </c>
      <c s="36" t="s">
        <v>107</v>
      </c>
      <c s="37">
        <v>4</v>
      </c>
      <c s="36">
        <v>0</v>
      </c>
      <c s="36">
        <f>ROUND(G171*H171,6)</f>
      </c>
      <c r="L171" s="38">
        <v>0</v>
      </c>
      <c s="32">
        <f>ROUND(ROUND(L171,2)*ROUND(G171,3),2)</f>
      </c>
      <c s="36" t="s">
        <v>1012</v>
      </c>
      <c>
        <f>(M171*21)/100</f>
      </c>
      <c t="s">
        <v>27</v>
      </c>
    </row>
    <row r="172" spans="1:5" ht="12.75">
      <c r="A172" s="35" t="s">
        <v>55</v>
      </c>
      <c r="E172" s="39" t="s">
        <v>1013</v>
      </c>
    </row>
    <row r="173" spans="1:5" ht="12.75">
      <c r="A173" s="35" t="s">
        <v>56</v>
      </c>
      <c r="E173" s="40" t="s">
        <v>1014</v>
      </c>
    </row>
    <row r="174" spans="1:5" ht="12.75">
      <c r="A174" t="s">
        <v>57</v>
      </c>
      <c r="E174" s="39" t="s">
        <v>857</v>
      </c>
    </row>
    <row r="175" spans="1:16" ht="38.25">
      <c r="A175" t="s">
        <v>49</v>
      </c>
      <c s="34" t="s">
        <v>217</v>
      </c>
      <c s="34" t="s">
        <v>1723</v>
      </c>
      <c s="35" t="s">
        <v>51</v>
      </c>
      <c s="6" t="s">
        <v>1724</v>
      </c>
      <c s="36" t="s">
        <v>1725</v>
      </c>
      <c s="37">
        <v>350</v>
      </c>
      <c s="36">
        <v>0</v>
      </c>
      <c s="36">
        <f>ROUND(G175*H175,6)</f>
      </c>
      <c r="L175" s="38">
        <v>0</v>
      </c>
      <c s="32">
        <f>ROUND(ROUND(L175,2)*ROUND(G175,3),2)</f>
      </c>
      <c s="36" t="s">
        <v>1012</v>
      </c>
      <c>
        <f>(M175*21)/100</f>
      </c>
      <c t="s">
        <v>27</v>
      </c>
    </row>
    <row r="176" spans="1:5" ht="12.75">
      <c r="A176" s="35" t="s">
        <v>55</v>
      </c>
      <c r="E176" s="39" t="s">
        <v>1013</v>
      </c>
    </row>
    <row r="177" spans="1:5" ht="12.75">
      <c r="A177" s="35" t="s">
        <v>56</v>
      </c>
      <c r="E177" s="40" t="s">
        <v>1014</v>
      </c>
    </row>
    <row r="178" spans="1:5" ht="12.75">
      <c r="A178" t="s">
        <v>57</v>
      </c>
      <c r="E178" s="39" t="s">
        <v>857</v>
      </c>
    </row>
    <row r="179" spans="1:16" ht="25.5">
      <c r="A179" t="s">
        <v>49</v>
      </c>
      <c s="34" t="s">
        <v>220</v>
      </c>
      <c s="34" t="s">
        <v>1726</v>
      </c>
      <c s="35" t="s">
        <v>51</v>
      </c>
      <c s="6" t="s">
        <v>1727</v>
      </c>
      <c s="36" t="s">
        <v>107</v>
      </c>
      <c s="37">
        <v>1</v>
      </c>
      <c s="36">
        <v>0</v>
      </c>
      <c s="36">
        <f>ROUND(G179*H179,6)</f>
      </c>
      <c r="L179" s="38">
        <v>0</v>
      </c>
      <c s="32">
        <f>ROUND(ROUND(L179,2)*ROUND(G179,3),2)</f>
      </c>
      <c s="36" t="s">
        <v>1012</v>
      </c>
      <c>
        <f>(M179*21)/100</f>
      </c>
      <c t="s">
        <v>27</v>
      </c>
    </row>
    <row r="180" spans="1:5" ht="12.75">
      <c r="A180" s="35" t="s">
        <v>55</v>
      </c>
      <c r="E180" s="39" t="s">
        <v>1013</v>
      </c>
    </row>
    <row r="181" spans="1:5" ht="12.75">
      <c r="A181" s="35" t="s">
        <v>56</v>
      </c>
      <c r="E181" s="40" t="s">
        <v>1014</v>
      </c>
    </row>
    <row r="182" spans="1:5" ht="12.75">
      <c r="A182" t="s">
        <v>57</v>
      </c>
      <c r="E18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COUNTIFS(L8:L354,"=0",A8:A354,"P")+COUNTIFS(L8:L354,"",A8:A354,"P")+SUM(Q8:Q354)</f>
      </c>
    </row>
    <row r="8" spans="1:13" ht="12.75">
      <c r="A8" t="s">
        <v>44</v>
      </c>
      <c r="C8" s="28" t="s">
        <v>1737</v>
      </c>
      <c r="E8" s="30" t="s">
        <v>1736</v>
      </c>
      <c r="J8" s="29">
        <f>0+J9+J102+J175+J296+J333</f>
      </c>
      <c s="29">
        <f>0+K9+K102+K175+K296+K333</f>
      </c>
      <c s="29">
        <f>0+L9+L102+L175+L296+L333</f>
      </c>
      <c s="29">
        <f>0+M9+M102+M175+M296+M333</f>
      </c>
    </row>
    <row r="9" spans="1:13" ht="12.75">
      <c r="A9" t="s">
        <v>46</v>
      </c>
      <c r="C9" s="31" t="s">
        <v>47</v>
      </c>
      <c r="E9" s="33" t="s">
        <v>1738</v>
      </c>
      <c r="J9" s="32">
        <f>0</f>
      </c>
      <c s="32">
        <f>0</f>
      </c>
      <c s="32">
        <f>0+L10+L14+L18+L22+L26+L30+L34+L38+L42+L46+L50+L54+L58+L62+L66+L70+L74+L78+L82+L86+L90+L94+L98</f>
      </c>
      <c s="32">
        <f>0+M10+M14+M18+M22+M26+M30+M34+M38+M42+M46+M50+M54+M58+M62+M66+M70+M74+M78+M82+M86+M90+M94+M98</f>
      </c>
    </row>
    <row r="10" spans="1:16" ht="12.75">
      <c r="A10" t="s">
        <v>49</v>
      </c>
      <c s="34" t="s">
        <v>47</v>
      </c>
      <c s="34" t="s">
        <v>1739</v>
      </c>
      <c s="35" t="s">
        <v>51</v>
      </c>
      <c s="6" t="s">
        <v>1740</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1742</v>
      </c>
      <c s="35" t="s">
        <v>51</v>
      </c>
      <c s="6" t="s">
        <v>1743</v>
      </c>
      <c s="36" t="s">
        <v>107</v>
      </c>
      <c s="37">
        <v>1</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1744</v>
      </c>
      <c s="35" t="s">
        <v>51</v>
      </c>
      <c s="6" t="s">
        <v>1745</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1746</v>
      </c>
      <c s="35" t="s">
        <v>51</v>
      </c>
      <c s="6" t="s">
        <v>1747</v>
      </c>
      <c s="36" t="s">
        <v>107</v>
      </c>
      <c s="37">
        <v>2</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1748</v>
      </c>
      <c s="35" t="s">
        <v>51</v>
      </c>
      <c s="6" t="s">
        <v>1749</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1750</v>
      </c>
      <c s="35" t="s">
        <v>51</v>
      </c>
      <c s="6" t="s">
        <v>1751</v>
      </c>
      <c s="36" t="s">
        <v>107</v>
      </c>
      <c s="37">
        <v>2</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1752</v>
      </c>
      <c s="35" t="s">
        <v>51</v>
      </c>
      <c s="6" t="s">
        <v>1753</v>
      </c>
      <c s="36" t="s">
        <v>107</v>
      </c>
      <c s="37">
        <v>2</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1754</v>
      </c>
      <c s="35" t="s">
        <v>51</v>
      </c>
      <c s="6" t="s">
        <v>1755</v>
      </c>
      <c s="36" t="s">
        <v>107</v>
      </c>
      <c s="37">
        <v>2</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1756</v>
      </c>
      <c s="35" t="s">
        <v>51</v>
      </c>
      <c s="6" t="s">
        <v>1757</v>
      </c>
      <c s="36" t="s">
        <v>107</v>
      </c>
      <c s="37">
        <v>2</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1758</v>
      </c>
      <c s="35" t="s">
        <v>51</v>
      </c>
      <c s="6" t="s">
        <v>1759</v>
      </c>
      <c s="36" t="s">
        <v>107</v>
      </c>
      <c s="37">
        <v>4</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1760</v>
      </c>
      <c s="35" t="s">
        <v>51</v>
      </c>
      <c s="6" t="s">
        <v>1761</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1762</v>
      </c>
      <c s="35" t="s">
        <v>51</v>
      </c>
      <c s="6" t="s">
        <v>1763</v>
      </c>
      <c s="36" t="s">
        <v>150</v>
      </c>
      <c s="37">
        <v>50</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1764</v>
      </c>
      <c s="35" t="s">
        <v>51</v>
      </c>
      <c s="6" t="s">
        <v>1765</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1766</v>
      </c>
      <c s="35" t="s">
        <v>51</v>
      </c>
      <c s="6" t="s">
        <v>1767</v>
      </c>
      <c s="36" t="s">
        <v>150</v>
      </c>
      <c s="37">
        <v>50</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1768</v>
      </c>
      <c s="35" t="s">
        <v>51</v>
      </c>
      <c s="6" t="s">
        <v>1769</v>
      </c>
      <c s="36" t="s">
        <v>107</v>
      </c>
      <c s="37">
        <v>2</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1770</v>
      </c>
      <c s="35" t="s">
        <v>51</v>
      </c>
      <c s="6" t="s">
        <v>1771</v>
      </c>
      <c s="36" t="s">
        <v>107</v>
      </c>
      <c s="37">
        <v>2</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1772</v>
      </c>
      <c s="35" t="s">
        <v>51</v>
      </c>
      <c s="6" t="s">
        <v>1773</v>
      </c>
      <c s="36" t="s">
        <v>150</v>
      </c>
      <c s="37">
        <v>10</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25.5">
      <c r="A78" t="s">
        <v>49</v>
      </c>
      <c s="34" t="s">
        <v>112</v>
      </c>
      <c s="34" t="s">
        <v>1774</v>
      </c>
      <c s="35" t="s">
        <v>51</v>
      </c>
      <c s="6" t="s">
        <v>1775</v>
      </c>
      <c s="36" t="s">
        <v>107</v>
      </c>
      <c s="37">
        <v>2</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1776</v>
      </c>
      <c s="35" t="s">
        <v>51</v>
      </c>
      <c s="6" t="s">
        <v>1777</v>
      </c>
      <c s="36" t="s">
        <v>107</v>
      </c>
      <c s="37">
        <v>2</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1778</v>
      </c>
      <c s="35" t="s">
        <v>51</v>
      </c>
      <c s="6" t="s">
        <v>1779</v>
      </c>
      <c s="36" t="s">
        <v>107</v>
      </c>
      <c s="37">
        <v>2</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1780</v>
      </c>
      <c s="35" t="s">
        <v>51</v>
      </c>
      <c s="6" t="s">
        <v>1781</v>
      </c>
      <c s="36" t="s">
        <v>107</v>
      </c>
      <c s="37">
        <v>2</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1782</v>
      </c>
      <c s="35" t="s">
        <v>51</v>
      </c>
      <c s="6" t="s">
        <v>1783</v>
      </c>
      <c s="36" t="s">
        <v>107</v>
      </c>
      <c s="37">
        <v>2</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1784</v>
      </c>
      <c s="35" t="s">
        <v>51</v>
      </c>
      <c s="6" t="s">
        <v>1785</v>
      </c>
      <c s="36" t="s">
        <v>107</v>
      </c>
      <c s="37">
        <v>2</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3" ht="12.75">
      <c r="A102" t="s">
        <v>46</v>
      </c>
      <c r="C102" s="31" t="s">
        <v>27</v>
      </c>
      <c r="E102" s="33" t="s">
        <v>1786</v>
      </c>
      <c r="J102" s="32">
        <f>0</f>
      </c>
      <c s="32">
        <f>0</f>
      </c>
      <c s="32">
        <f>0+L103+L107+L111+L115+L119+L123+L127+L131+L135+L139+L143+L147+L151+L155+L159+L163+L167+L171</f>
      </c>
      <c s="32">
        <f>0+M103+M107+M111+M115+M119+M123+M127+M131+M135+M139+M143+M147+M151+M155+M159+M163+M167+M171</f>
      </c>
    </row>
    <row r="103" spans="1:16" ht="25.5">
      <c r="A103" t="s">
        <v>49</v>
      </c>
      <c s="34" t="s">
        <v>141</v>
      </c>
      <c s="34" t="s">
        <v>1787</v>
      </c>
      <c s="35" t="s">
        <v>51</v>
      </c>
      <c s="6" t="s">
        <v>1788</v>
      </c>
      <c s="36" t="s">
        <v>107</v>
      </c>
      <c s="37">
        <v>2</v>
      </c>
      <c s="36">
        <v>0</v>
      </c>
      <c s="36">
        <f>ROUND(G103*H103,6)</f>
      </c>
      <c r="L103" s="38">
        <v>0</v>
      </c>
      <c s="32">
        <f>ROUND(ROUND(L103,2)*ROUND(G103,3),2)</f>
      </c>
      <c s="36" t="s">
        <v>1741</v>
      </c>
      <c>
        <f>(M103*21)/100</f>
      </c>
      <c t="s">
        <v>27</v>
      </c>
    </row>
    <row r="104" spans="1:5" ht="12.75">
      <c r="A104" s="35" t="s">
        <v>55</v>
      </c>
      <c r="E104" s="39" t="s">
        <v>1013</v>
      </c>
    </row>
    <row r="105" spans="1:5" ht="12.75">
      <c r="A105" s="35" t="s">
        <v>56</v>
      </c>
      <c r="E105" s="40" t="s">
        <v>1014</v>
      </c>
    </row>
    <row r="106" spans="1:5" ht="12.75">
      <c r="A106" t="s">
        <v>57</v>
      </c>
      <c r="E106" s="39" t="s">
        <v>857</v>
      </c>
    </row>
    <row r="107" spans="1:16" ht="12.75">
      <c r="A107" t="s">
        <v>49</v>
      </c>
      <c s="34" t="s">
        <v>147</v>
      </c>
      <c s="34" t="s">
        <v>1789</v>
      </c>
      <c s="35" t="s">
        <v>51</v>
      </c>
      <c s="6" t="s">
        <v>1790</v>
      </c>
      <c s="36" t="s">
        <v>107</v>
      </c>
      <c s="37">
        <v>2</v>
      </c>
      <c s="36">
        <v>0</v>
      </c>
      <c s="36">
        <f>ROUND(G107*H107,6)</f>
      </c>
      <c r="L107" s="38">
        <v>0</v>
      </c>
      <c s="32">
        <f>ROUND(ROUND(L107,2)*ROUND(G107,3),2)</f>
      </c>
      <c s="36" t="s">
        <v>1741</v>
      </c>
      <c>
        <f>(M107*21)/100</f>
      </c>
      <c t="s">
        <v>27</v>
      </c>
    </row>
    <row r="108" spans="1:5" ht="12.75">
      <c r="A108" s="35" t="s">
        <v>55</v>
      </c>
      <c r="E108" s="39" t="s">
        <v>1013</v>
      </c>
    </row>
    <row r="109" spans="1:5" ht="12.75">
      <c r="A109" s="35" t="s">
        <v>56</v>
      </c>
      <c r="E109" s="40" t="s">
        <v>1014</v>
      </c>
    </row>
    <row r="110" spans="1:5" ht="12.75">
      <c r="A110" t="s">
        <v>57</v>
      </c>
      <c r="E110" s="39" t="s">
        <v>857</v>
      </c>
    </row>
    <row r="111" spans="1:16" ht="12.75">
      <c r="A111" t="s">
        <v>49</v>
      </c>
      <c s="34" t="s">
        <v>154</v>
      </c>
      <c s="34" t="s">
        <v>1791</v>
      </c>
      <c s="35" t="s">
        <v>51</v>
      </c>
      <c s="6" t="s">
        <v>1792</v>
      </c>
      <c s="36" t="s">
        <v>107</v>
      </c>
      <c s="37">
        <v>2</v>
      </c>
      <c s="36">
        <v>0</v>
      </c>
      <c s="36">
        <f>ROUND(G111*H111,6)</f>
      </c>
      <c r="L111" s="38">
        <v>0</v>
      </c>
      <c s="32">
        <f>ROUND(ROUND(L111,2)*ROUND(G111,3),2)</f>
      </c>
      <c s="36" t="s">
        <v>1741</v>
      </c>
      <c>
        <f>(M111*21)/100</f>
      </c>
      <c t="s">
        <v>27</v>
      </c>
    </row>
    <row r="112" spans="1:5" ht="12.75">
      <c r="A112" s="35" t="s">
        <v>55</v>
      </c>
      <c r="E112" s="39" t="s">
        <v>1013</v>
      </c>
    </row>
    <row r="113" spans="1:5" ht="12.75">
      <c r="A113" s="35" t="s">
        <v>56</v>
      </c>
      <c r="E113" s="40" t="s">
        <v>1014</v>
      </c>
    </row>
    <row r="114" spans="1:5" ht="12.75">
      <c r="A114" t="s">
        <v>57</v>
      </c>
      <c r="E114" s="39" t="s">
        <v>857</v>
      </c>
    </row>
    <row r="115" spans="1:16" ht="12.75">
      <c r="A115" t="s">
        <v>49</v>
      </c>
      <c s="34" t="s">
        <v>158</v>
      </c>
      <c s="34" t="s">
        <v>1793</v>
      </c>
      <c s="35" t="s">
        <v>51</v>
      </c>
      <c s="6" t="s">
        <v>1794</v>
      </c>
      <c s="36" t="s">
        <v>107</v>
      </c>
      <c s="37">
        <v>2</v>
      </c>
      <c s="36">
        <v>0</v>
      </c>
      <c s="36">
        <f>ROUND(G115*H115,6)</f>
      </c>
      <c r="L115" s="38">
        <v>0</v>
      </c>
      <c s="32">
        <f>ROUND(ROUND(L115,2)*ROUND(G115,3),2)</f>
      </c>
      <c s="36" t="s">
        <v>1741</v>
      </c>
      <c>
        <f>(M115*21)/100</f>
      </c>
      <c t="s">
        <v>27</v>
      </c>
    </row>
    <row r="116" spans="1:5" ht="12.75">
      <c r="A116" s="35" t="s">
        <v>55</v>
      </c>
      <c r="E116" s="39" t="s">
        <v>1013</v>
      </c>
    </row>
    <row r="117" spans="1:5" ht="12.75">
      <c r="A117" s="35" t="s">
        <v>56</v>
      </c>
      <c r="E117" s="40" t="s">
        <v>1014</v>
      </c>
    </row>
    <row r="118" spans="1:5" ht="12.75">
      <c r="A118" t="s">
        <v>57</v>
      </c>
      <c r="E118" s="39" t="s">
        <v>857</v>
      </c>
    </row>
    <row r="119" spans="1:16" ht="12.75">
      <c r="A119" t="s">
        <v>49</v>
      </c>
      <c s="34" t="s">
        <v>162</v>
      </c>
      <c s="34" t="s">
        <v>1795</v>
      </c>
      <c s="35" t="s">
        <v>51</v>
      </c>
      <c s="6" t="s">
        <v>1796</v>
      </c>
      <c s="36" t="s">
        <v>107</v>
      </c>
      <c s="37">
        <v>2</v>
      </c>
      <c s="36">
        <v>0</v>
      </c>
      <c s="36">
        <f>ROUND(G119*H119,6)</f>
      </c>
      <c r="L119" s="38">
        <v>0</v>
      </c>
      <c s="32">
        <f>ROUND(ROUND(L119,2)*ROUND(G119,3),2)</f>
      </c>
      <c s="36" t="s">
        <v>1741</v>
      </c>
      <c>
        <f>(M119*21)/100</f>
      </c>
      <c t="s">
        <v>27</v>
      </c>
    </row>
    <row r="120" spans="1:5" ht="12.75">
      <c r="A120" s="35" t="s">
        <v>55</v>
      </c>
      <c r="E120" s="39" t="s">
        <v>1013</v>
      </c>
    </row>
    <row r="121" spans="1:5" ht="12.75">
      <c r="A121" s="35" t="s">
        <v>56</v>
      </c>
      <c r="E121" s="40" t="s">
        <v>1014</v>
      </c>
    </row>
    <row r="122" spans="1:5" ht="12.75">
      <c r="A122" t="s">
        <v>57</v>
      </c>
      <c r="E122" s="39" t="s">
        <v>857</v>
      </c>
    </row>
    <row r="123" spans="1:16" ht="12.75">
      <c r="A123" t="s">
        <v>49</v>
      </c>
      <c s="34" t="s">
        <v>166</v>
      </c>
      <c s="34" t="s">
        <v>1797</v>
      </c>
      <c s="35" t="s">
        <v>51</v>
      </c>
      <c s="6" t="s">
        <v>1798</v>
      </c>
      <c s="36" t="s">
        <v>107</v>
      </c>
      <c s="37">
        <v>2</v>
      </c>
      <c s="36">
        <v>0</v>
      </c>
      <c s="36">
        <f>ROUND(G123*H123,6)</f>
      </c>
      <c r="L123" s="38">
        <v>0</v>
      </c>
      <c s="32">
        <f>ROUND(ROUND(L123,2)*ROUND(G123,3),2)</f>
      </c>
      <c s="36" t="s">
        <v>1741</v>
      </c>
      <c>
        <f>(M123*21)/100</f>
      </c>
      <c t="s">
        <v>27</v>
      </c>
    </row>
    <row r="124" spans="1:5" ht="12.75">
      <c r="A124" s="35" t="s">
        <v>55</v>
      </c>
      <c r="E124" s="39" t="s">
        <v>1013</v>
      </c>
    </row>
    <row r="125" spans="1:5" ht="12.75">
      <c r="A125" s="35" t="s">
        <v>56</v>
      </c>
      <c r="E125" s="40" t="s">
        <v>1014</v>
      </c>
    </row>
    <row r="126" spans="1:5" ht="12.75">
      <c r="A126" t="s">
        <v>57</v>
      </c>
      <c r="E126" s="39" t="s">
        <v>857</v>
      </c>
    </row>
    <row r="127" spans="1:16" ht="12.75">
      <c r="A127" t="s">
        <v>49</v>
      </c>
      <c s="34" t="s">
        <v>170</v>
      </c>
      <c s="34" t="s">
        <v>1799</v>
      </c>
      <c s="35" t="s">
        <v>51</v>
      </c>
      <c s="6" t="s">
        <v>1800</v>
      </c>
      <c s="36" t="s">
        <v>107</v>
      </c>
      <c s="37">
        <v>2</v>
      </c>
      <c s="36">
        <v>0</v>
      </c>
      <c s="36">
        <f>ROUND(G127*H127,6)</f>
      </c>
      <c r="L127" s="38">
        <v>0</v>
      </c>
      <c s="32">
        <f>ROUND(ROUND(L127,2)*ROUND(G127,3),2)</f>
      </c>
      <c s="36" t="s">
        <v>1741</v>
      </c>
      <c>
        <f>(M127*21)/100</f>
      </c>
      <c t="s">
        <v>27</v>
      </c>
    </row>
    <row r="128" spans="1:5" ht="12.75">
      <c r="A128" s="35" t="s">
        <v>55</v>
      </c>
      <c r="E128" s="39" t="s">
        <v>1013</v>
      </c>
    </row>
    <row r="129" spans="1:5" ht="12.75">
      <c r="A129" s="35" t="s">
        <v>56</v>
      </c>
      <c r="E129" s="40" t="s">
        <v>1014</v>
      </c>
    </row>
    <row r="130" spans="1:5" ht="12.75">
      <c r="A130" t="s">
        <v>57</v>
      </c>
      <c r="E130" s="39" t="s">
        <v>857</v>
      </c>
    </row>
    <row r="131" spans="1:16" ht="12.75">
      <c r="A131" t="s">
        <v>49</v>
      </c>
      <c s="34" t="s">
        <v>174</v>
      </c>
      <c s="34" t="s">
        <v>1801</v>
      </c>
      <c s="35" t="s">
        <v>51</v>
      </c>
      <c s="6" t="s">
        <v>1802</v>
      </c>
      <c s="36" t="s">
        <v>107</v>
      </c>
      <c s="37">
        <v>2</v>
      </c>
      <c s="36">
        <v>0</v>
      </c>
      <c s="36">
        <f>ROUND(G131*H131,6)</f>
      </c>
      <c r="L131" s="38">
        <v>0</v>
      </c>
      <c s="32">
        <f>ROUND(ROUND(L131,2)*ROUND(G131,3),2)</f>
      </c>
      <c s="36" t="s">
        <v>1741</v>
      </c>
      <c>
        <f>(M131*21)/100</f>
      </c>
      <c t="s">
        <v>27</v>
      </c>
    </row>
    <row r="132" spans="1:5" ht="12.75">
      <c r="A132" s="35" t="s">
        <v>55</v>
      </c>
      <c r="E132" s="39" t="s">
        <v>1013</v>
      </c>
    </row>
    <row r="133" spans="1:5" ht="12.75">
      <c r="A133" s="35" t="s">
        <v>56</v>
      </c>
      <c r="E133" s="40" t="s">
        <v>1014</v>
      </c>
    </row>
    <row r="134" spans="1:5" ht="12.75">
      <c r="A134" t="s">
        <v>57</v>
      </c>
      <c r="E134" s="39" t="s">
        <v>857</v>
      </c>
    </row>
    <row r="135" spans="1:16" ht="12.75">
      <c r="A135" t="s">
        <v>49</v>
      </c>
      <c s="34" t="s">
        <v>178</v>
      </c>
      <c s="34" t="s">
        <v>1803</v>
      </c>
      <c s="35" t="s">
        <v>51</v>
      </c>
      <c s="6" t="s">
        <v>1804</v>
      </c>
      <c s="36" t="s">
        <v>150</v>
      </c>
      <c s="37">
        <v>50</v>
      </c>
      <c s="36">
        <v>0</v>
      </c>
      <c s="36">
        <f>ROUND(G135*H135,6)</f>
      </c>
      <c r="L135" s="38">
        <v>0</v>
      </c>
      <c s="32">
        <f>ROUND(ROUND(L135,2)*ROUND(G135,3),2)</f>
      </c>
      <c s="36" t="s">
        <v>1741</v>
      </c>
      <c>
        <f>(M135*21)/100</f>
      </c>
      <c t="s">
        <v>27</v>
      </c>
    </row>
    <row r="136" spans="1:5" ht="12.75">
      <c r="A136" s="35" t="s">
        <v>55</v>
      </c>
      <c r="E136" s="39" t="s">
        <v>1013</v>
      </c>
    </row>
    <row r="137" spans="1:5" ht="12.75">
      <c r="A137" s="35" t="s">
        <v>56</v>
      </c>
      <c r="E137" s="40" t="s">
        <v>1014</v>
      </c>
    </row>
    <row r="138" spans="1:5" ht="12.75">
      <c r="A138" t="s">
        <v>57</v>
      </c>
      <c r="E138" s="39" t="s">
        <v>857</v>
      </c>
    </row>
    <row r="139" spans="1:16" ht="12.75">
      <c r="A139" t="s">
        <v>49</v>
      </c>
      <c s="34" t="s">
        <v>182</v>
      </c>
      <c s="34" t="s">
        <v>1805</v>
      </c>
      <c s="35" t="s">
        <v>51</v>
      </c>
      <c s="6" t="s">
        <v>1806</v>
      </c>
      <c s="36" t="s">
        <v>150</v>
      </c>
      <c s="37">
        <v>50</v>
      </c>
      <c s="36">
        <v>0</v>
      </c>
      <c s="36">
        <f>ROUND(G139*H139,6)</f>
      </c>
      <c r="L139" s="38">
        <v>0</v>
      </c>
      <c s="32">
        <f>ROUND(ROUND(L139,2)*ROUND(G139,3),2)</f>
      </c>
      <c s="36" t="s">
        <v>1741</v>
      </c>
      <c>
        <f>(M139*21)/100</f>
      </c>
      <c t="s">
        <v>27</v>
      </c>
    </row>
    <row r="140" spans="1:5" ht="12.75">
      <c r="A140" s="35" t="s">
        <v>55</v>
      </c>
      <c r="E140" s="39" t="s">
        <v>1013</v>
      </c>
    </row>
    <row r="141" spans="1:5" ht="12.75">
      <c r="A141" s="35" t="s">
        <v>56</v>
      </c>
      <c r="E141" s="40" t="s">
        <v>1014</v>
      </c>
    </row>
    <row r="142" spans="1:5" ht="12.75">
      <c r="A142" t="s">
        <v>57</v>
      </c>
      <c r="E142" s="39" t="s">
        <v>857</v>
      </c>
    </row>
    <row r="143" spans="1:16" ht="12.75">
      <c r="A143" t="s">
        <v>49</v>
      </c>
      <c s="34" t="s">
        <v>186</v>
      </c>
      <c s="34" t="s">
        <v>1807</v>
      </c>
      <c s="35" t="s">
        <v>51</v>
      </c>
      <c s="6" t="s">
        <v>1808</v>
      </c>
      <c s="36" t="s">
        <v>107</v>
      </c>
      <c s="37">
        <v>2</v>
      </c>
      <c s="36">
        <v>0</v>
      </c>
      <c s="36">
        <f>ROUND(G143*H143,6)</f>
      </c>
      <c r="L143" s="38">
        <v>0</v>
      </c>
      <c s="32">
        <f>ROUND(ROUND(L143,2)*ROUND(G143,3),2)</f>
      </c>
      <c s="36" t="s">
        <v>1741</v>
      </c>
      <c>
        <f>(M143*21)/100</f>
      </c>
      <c t="s">
        <v>27</v>
      </c>
    </row>
    <row r="144" spans="1:5" ht="12.75">
      <c r="A144" s="35" t="s">
        <v>55</v>
      </c>
      <c r="E144" s="39" t="s">
        <v>1013</v>
      </c>
    </row>
    <row r="145" spans="1:5" ht="12.75">
      <c r="A145" s="35" t="s">
        <v>56</v>
      </c>
      <c r="E145" s="40" t="s">
        <v>1014</v>
      </c>
    </row>
    <row r="146" spans="1:5" ht="12.75">
      <c r="A146" t="s">
        <v>57</v>
      </c>
      <c r="E146" s="39" t="s">
        <v>857</v>
      </c>
    </row>
    <row r="147" spans="1:16" ht="25.5">
      <c r="A147" t="s">
        <v>49</v>
      </c>
      <c s="34" t="s">
        <v>190</v>
      </c>
      <c s="34" t="s">
        <v>1809</v>
      </c>
      <c s="35" t="s">
        <v>51</v>
      </c>
      <c s="6" t="s">
        <v>1810</v>
      </c>
      <c s="36" t="s">
        <v>107</v>
      </c>
      <c s="37">
        <v>2</v>
      </c>
      <c s="36">
        <v>0</v>
      </c>
      <c s="36">
        <f>ROUND(G147*H147,6)</f>
      </c>
      <c r="L147" s="38">
        <v>0</v>
      </c>
      <c s="32">
        <f>ROUND(ROUND(L147,2)*ROUND(G147,3),2)</f>
      </c>
      <c s="36" t="s">
        <v>1741</v>
      </c>
      <c>
        <f>(M147*21)/100</f>
      </c>
      <c t="s">
        <v>27</v>
      </c>
    </row>
    <row r="148" spans="1:5" ht="12.75">
      <c r="A148" s="35" t="s">
        <v>55</v>
      </c>
      <c r="E148" s="39" t="s">
        <v>1013</v>
      </c>
    </row>
    <row r="149" spans="1:5" ht="12.75">
      <c r="A149" s="35" t="s">
        <v>56</v>
      </c>
      <c r="E149" s="40" t="s">
        <v>1014</v>
      </c>
    </row>
    <row r="150" spans="1:5" ht="12.75">
      <c r="A150" t="s">
        <v>57</v>
      </c>
      <c r="E150" s="39" t="s">
        <v>857</v>
      </c>
    </row>
    <row r="151" spans="1:16" ht="12.75">
      <c r="A151" t="s">
        <v>49</v>
      </c>
      <c s="34" t="s">
        <v>193</v>
      </c>
      <c s="34" t="s">
        <v>1811</v>
      </c>
      <c s="35" t="s">
        <v>51</v>
      </c>
      <c s="6" t="s">
        <v>1812</v>
      </c>
      <c s="36" t="s">
        <v>107</v>
      </c>
      <c s="37">
        <v>2</v>
      </c>
      <c s="36">
        <v>0</v>
      </c>
      <c s="36">
        <f>ROUND(G151*H151,6)</f>
      </c>
      <c r="L151" s="38">
        <v>0</v>
      </c>
      <c s="32">
        <f>ROUND(ROUND(L151,2)*ROUND(G151,3),2)</f>
      </c>
      <c s="36" t="s">
        <v>1741</v>
      </c>
      <c>
        <f>(M151*21)/100</f>
      </c>
      <c t="s">
        <v>27</v>
      </c>
    </row>
    <row r="152" spans="1:5" ht="12.75">
      <c r="A152" s="35" t="s">
        <v>55</v>
      </c>
      <c r="E152" s="39" t="s">
        <v>1013</v>
      </c>
    </row>
    <row r="153" spans="1:5" ht="12.75">
      <c r="A153" s="35" t="s">
        <v>56</v>
      </c>
      <c r="E153" s="40" t="s">
        <v>1014</v>
      </c>
    </row>
    <row r="154" spans="1:5" ht="12.75">
      <c r="A154" t="s">
        <v>57</v>
      </c>
      <c r="E154" s="39" t="s">
        <v>857</v>
      </c>
    </row>
    <row r="155" spans="1:16" ht="12.75">
      <c r="A155" t="s">
        <v>49</v>
      </c>
      <c s="34" t="s">
        <v>197</v>
      </c>
      <c s="34" t="s">
        <v>1778</v>
      </c>
      <c s="35" t="s">
        <v>51</v>
      </c>
      <c s="6" t="s">
        <v>1779</v>
      </c>
      <c s="36" t="s">
        <v>107</v>
      </c>
      <c s="37">
        <v>2</v>
      </c>
      <c s="36">
        <v>0</v>
      </c>
      <c s="36">
        <f>ROUND(G155*H155,6)</f>
      </c>
      <c r="L155" s="38">
        <v>0</v>
      </c>
      <c s="32">
        <f>ROUND(ROUND(L155,2)*ROUND(G155,3),2)</f>
      </c>
      <c s="36" t="s">
        <v>1741</v>
      </c>
      <c>
        <f>(M155*21)/100</f>
      </c>
      <c t="s">
        <v>27</v>
      </c>
    </row>
    <row r="156" spans="1:5" ht="12.75">
      <c r="A156" s="35" t="s">
        <v>55</v>
      </c>
      <c r="E156" s="39" t="s">
        <v>1013</v>
      </c>
    </row>
    <row r="157" spans="1:5" ht="12.75">
      <c r="A157" s="35" t="s">
        <v>56</v>
      </c>
      <c r="E157" s="40" t="s">
        <v>1014</v>
      </c>
    </row>
    <row r="158" spans="1:5" ht="12.75">
      <c r="A158" t="s">
        <v>57</v>
      </c>
      <c r="E158" s="39" t="s">
        <v>857</v>
      </c>
    </row>
    <row r="159" spans="1:16" ht="12.75">
      <c r="A159" t="s">
        <v>49</v>
      </c>
      <c s="34" t="s">
        <v>202</v>
      </c>
      <c s="34" t="s">
        <v>1813</v>
      </c>
      <c s="35" t="s">
        <v>51</v>
      </c>
      <c s="6" t="s">
        <v>1814</v>
      </c>
      <c s="36" t="s">
        <v>107</v>
      </c>
      <c s="37">
        <v>2</v>
      </c>
      <c s="36">
        <v>0</v>
      </c>
      <c s="36">
        <f>ROUND(G159*H159,6)</f>
      </c>
      <c r="L159" s="38">
        <v>0</v>
      </c>
      <c s="32">
        <f>ROUND(ROUND(L159,2)*ROUND(G159,3),2)</f>
      </c>
      <c s="36" t="s">
        <v>1741</v>
      </c>
      <c>
        <f>(M159*21)/100</f>
      </c>
      <c t="s">
        <v>27</v>
      </c>
    </row>
    <row r="160" spans="1:5" ht="12.75">
      <c r="A160" s="35" t="s">
        <v>55</v>
      </c>
      <c r="E160" s="39" t="s">
        <v>1013</v>
      </c>
    </row>
    <row r="161" spans="1:5" ht="12.75">
      <c r="A161" s="35" t="s">
        <v>56</v>
      </c>
      <c r="E161" s="40" t="s">
        <v>1014</v>
      </c>
    </row>
    <row r="162" spans="1:5" ht="12.75">
      <c r="A162" t="s">
        <v>57</v>
      </c>
      <c r="E162" s="39" t="s">
        <v>857</v>
      </c>
    </row>
    <row r="163" spans="1:16" ht="12.75">
      <c r="A163" t="s">
        <v>49</v>
      </c>
      <c s="34" t="s">
        <v>207</v>
      </c>
      <c s="34" t="s">
        <v>1782</v>
      </c>
      <c s="35" t="s">
        <v>51</v>
      </c>
      <c s="6" t="s">
        <v>1783</v>
      </c>
      <c s="36" t="s">
        <v>107</v>
      </c>
      <c s="37">
        <v>2</v>
      </c>
      <c s="36">
        <v>0</v>
      </c>
      <c s="36">
        <f>ROUND(G163*H163,6)</f>
      </c>
      <c r="L163" s="38">
        <v>0</v>
      </c>
      <c s="32">
        <f>ROUND(ROUND(L163,2)*ROUND(G163,3),2)</f>
      </c>
      <c s="36" t="s">
        <v>1741</v>
      </c>
      <c>
        <f>(M163*21)/100</f>
      </c>
      <c t="s">
        <v>27</v>
      </c>
    </row>
    <row r="164" spans="1:5" ht="12.75">
      <c r="A164" s="35" t="s">
        <v>55</v>
      </c>
      <c r="E164" s="39" t="s">
        <v>1013</v>
      </c>
    </row>
    <row r="165" spans="1:5" ht="12.75">
      <c r="A165" s="35" t="s">
        <v>56</v>
      </c>
      <c r="E165" s="40" t="s">
        <v>1014</v>
      </c>
    </row>
    <row r="166" spans="1:5" ht="12.75">
      <c r="A166" t="s">
        <v>57</v>
      </c>
      <c r="E166" s="39" t="s">
        <v>857</v>
      </c>
    </row>
    <row r="167" spans="1:16" ht="12.75">
      <c r="A167" t="s">
        <v>49</v>
      </c>
      <c s="34" t="s">
        <v>210</v>
      </c>
      <c s="34" t="s">
        <v>1784</v>
      </c>
      <c s="35" t="s">
        <v>51</v>
      </c>
      <c s="6" t="s">
        <v>1785</v>
      </c>
      <c s="36" t="s">
        <v>107</v>
      </c>
      <c s="37">
        <v>2</v>
      </c>
      <c s="36">
        <v>0</v>
      </c>
      <c s="36">
        <f>ROUND(G167*H167,6)</f>
      </c>
      <c r="L167" s="38">
        <v>0</v>
      </c>
      <c s="32">
        <f>ROUND(ROUND(L167,2)*ROUND(G167,3),2)</f>
      </c>
      <c s="36" t="s">
        <v>1741</v>
      </c>
      <c>
        <f>(M167*21)/100</f>
      </c>
      <c t="s">
        <v>27</v>
      </c>
    </row>
    <row r="168" spans="1:5" ht="12.75">
      <c r="A168" s="35" t="s">
        <v>55</v>
      </c>
      <c r="E168" s="39" t="s">
        <v>1013</v>
      </c>
    </row>
    <row r="169" spans="1:5" ht="12.75">
      <c r="A169" s="35" t="s">
        <v>56</v>
      </c>
      <c r="E169" s="40" t="s">
        <v>1014</v>
      </c>
    </row>
    <row r="170" spans="1:5" ht="12.75">
      <c r="A170" t="s">
        <v>57</v>
      </c>
      <c r="E170" s="39" t="s">
        <v>857</v>
      </c>
    </row>
    <row r="171" spans="1:16" ht="12.75">
      <c r="A171" t="s">
        <v>49</v>
      </c>
      <c s="34" t="s">
        <v>213</v>
      </c>
      <c s="34" t="s">
        <v>1815</v>
      </c>
      <c s="35" t="s">
        <v>51</v>
      </c>
      <c s="6" t="s">
        <v>1816</v>
      </c>
      <c s="36" t="s">
        <v>107</v>
      </c>
      <c s="37">
        <v>2</v>
      </c>
      <c s="36">
        <v>0</v>
      </c>
      <c s="36">
        <f>ROUND(G171*H171,6)</f>
      </c>
      <c r="L171" s="38">
        <v>0</v>
      </c>
      <c s="32">
        <f>ROUND(ROUND(L171,2)*ROUND(G171,3),2)</f>
      </c>
      <c s="36" t="s">
        <v>1741</v>
      </c>
      <c>
        <f>(M171*21)/100</f>
      </c>
      <c t="s">
        <v>27</v>
      </c>
    </row>
    <row r="172" spans="1:5" ht="12.75">
      <c r="A172" s="35" t="s">
        <v>55</v>
      </c>
      <c r="E172" s="39" t="s">
        <v>1013</v>
      </c>
    </row>
    <row r="173" spans="1:5" ht="12.75">
      <c r="A173" s="35" t="s">
        <v>56</v>
      </c>
      <c r="E173" s="40" t="s">
        <v>1014</v>
      </c>
    </row>
    <row r="174" spans="1:5" ht="12.75">
      <c r="A174" t="s">
        <v>57</v>
      </c>
      <c r="E174" s="39" t="s">
        <v>857</v>
      </c>
    </row>
    <row r="175" spans="1:13" ht="12.75">
      <c r="A175" t="s">
        <v>46</v>
      </c>
      <c r="C175" s="31" t="s">
        <v>26</v>
      </c>
      <c r="E175" s="33" t="s">
        <v>1817</v>
      </c>
      <c r="J175" s="32">
        <f>0</f>
      </c>
      <c s="32">
        <f>0</f>
      </c>
      <c s="32">
        <f>0+L176+L180+L184+L188+L192+L196+L200+L204+L208+L212+L216+L220+L224+L228+L232+L236+L240+L244+L248+L252+L256+L260+L264+L268+L272+L276+L280+L284+L288+L292</f>
      </c>
      <c s="32">
        <f>0+M176+M180+M184+M188+M192+M196+M200+M204+M208+M212+M216+M220+M224+M228+M232+M236+M240+M244+M248+M252+M256+M260+M264+M268+M272+M276+M280+M284+M288+M292</f>
      </c>
    </row>
    <row r="176" spans="1:16" ht="12.75">
      <c r="A176" t="s">
        <v>49</v>
      </c>
      <c s="34" t="s">
        <v>217</v>
      </c>
      <c s="34" t="s">
        <v>1818</v>
      </c>
      <c s="35" t="s">
        <v>51</v>
      </c>
      <c s="6" t="s">
        <v>1819</v>
      </c>
      <c s="36" t="s">
        <v>107</v>
      </c>
      <c s="37">
        <v>2</v>
      </c>
      <c s="36">
        <v>0</v>
      </c>
      <c s="36">
        <f>ROUND(G176*H176,6)</f>
      </c>
      <c r="L176" s="38">
        <v>0</v>
      </c>
      <c s="32">
        <f>ROUND(ROUND(L176,2)*ROUND(G176,3),2)</f>
      </c>
      <c s="36" t="s">
        <v>1741</v>
      </c>
      <c>
        <f>(M176*21)/100</f>
      </c>
      <c t="s">
        <v>27</v>
      </c>
    </row>
    <row r="177" spans="1:5" ht="12.75">
      <c r="A177" s="35" t="s">
        <v>55</v>
      </c>
      <c r="E177" s="39" t="s">
        <v>1013</v>
      </c>
    </row>
    <row r="178" spans="1:5" ht="12.75">
      <c r="A178" s="35" t="s">
        <v>56</v>
      </c>
      <c r="E178" s="40" t="s">
        <v>1014</v>
      </c>
    </row>
    <row r="179" spans="1:5" ht="12.75">
      <c r="A179" t="s">
        <v>57</v>
      </c>
      <c r="E179" s="39" t="s">
        <v>857</v>
      </c>
    </row>
    <row r="180" spans="1:16" ht="12.75">
      <c r="A180" t="s">
        <v>49</v>
      </c>
      <c s="34" t="s">
        <v>220</v>
      </c>
      <c s="34" t="s">
        <v>1820</v>
      </c>
      <c s="35" t="s">
        <v>51</v>
      </c>
      <c s="6" t="s">
        <v>1821</v>
      </c>
      <c s="36" t="s">
        <v>107</v>
      </c>
      <c s="37">
        <v>2</v>
      </c>
      <c s="36">
        <v>0</v>
      </c>
      <c s="36">
        <f>ROUND(G180*H180,6)</f>
      </c>
      <c r="L180" s="38">
        <v>0</v>
      </c>
      <c s="32">
        <f>ROUND(ROUND(L180,2)*ROUND(G180,3),2)</f>
      </c>
      <c s="36" t="s">
        <v>1741</v>
      </c>
      <c>
        <f>(M180*21)/100</f>
      </c>
      <c t="s">
        <v>27</v>
      </c>
    </row>
    <row r="181" spans="1:5" ht="12.75">
      <c r="A181" s="35" t="s">
        <v>55</v>
      </c>
      <c r="E181" s="39" t="s">
        <v>1013</v>
      </c>
    </row>
    <row r="182" spans="1:5" ht="12.75">
      <c r="A182" s="35" t="s">
        <v>56</v>
      </c>
      <c r="E182" s="40" t="s">
        <v>1014</v>
      </c>
    </row>
    <row r="183" spans="1:5" ht="12.75">
      <c r="A183" t="s">
        <v>57</v>
      </c>
      <c r="E183" s="39" t="s">
        <v>857</v>
      </c>
    </row>
    <row r="184" spans="1:16" ht="12.75">
      <c r="A184" t="s">
        <v>49</v>
      </c>
      <c s="34" t="s">
        <v>224</v>
      </c>
      <c s="34" t="s">
        <v>1081</v>
      </c>
      <c s="35" t="s">
        <v>51</v>
      </c>
      <c s="6" t="s">
        <v>1082</v>
      </c>
      <c s="36" t="s">
        <v>107</v>
      </c>
      <c s="37">
        <v>2</v>
      </c>
      <c s="36">
        <v>0</v>
      </c>
      <c s="36">
        <f>ROUND(G184*H184,6)</f>
      </c>
      <c r="L184" s="38">
        <v>0</v>
      </c>
      <c s="32">
        <f>ROUND(ROUND(L184,2)*ROUND(G184,3),2)</f>
      </c>
      <c s="36" t="s">
        <v>1741</v>
      </c>
      <c>
        <f>(M184*21)/100</f>
      </c>
      <c t="s">
        <v>27</v>
      </c>
    </row>
    <row r="185" spans="1:5" ht="12.75">
      <c r="A185" s="35" t="s">
        <v>55</v>
      </c>
      <c r="E185" s="39" t="s">
        <v>1013</v>
      </c>
    </row>
    <row r="186" spans="1:5" ht="12.75">
      <c r="A186" s="35" t="s">
        <v>56</v>
      </c>
      <c r="E186" s="40" t="s">
        <v>1014</v>
      </c>
    </row>
    <row r="187" spans="1:5" ht="12.75">
      <c r="A187" t="s">
        <v>57</v>
      </c>
      <c r="E187" s="39" t="s">
        <v>857</v>
      </c>
    </row>
    <row r="188" spans="1:16" ht="12.75">
      <c r="A188" t="s">
        <v>49</v>
      </c>
      <c s="34" t="s">
        <v>228</v>
      </c>
      <c s="34" t="s">
        <v>1681</v>
      </c>
      <c s="35" t="s">
        <v>51</v>
      </c>
      <c s="6" t="s">
        <v>1682</v>
      </c>
      <c s="36" t="s">
        <v>205</v>
      </c>
      <c s="37">
        <v>0.5</v>
      </c>
      <c s="36">
        <v>0</v>
      </c>
      <c s="36">
        <f>ROUND(G188*H188,6)</f>
      </c>
      <c r="L188" s="38">
        <v>0</v>
      </c>
      <c s="32">
        <f>ROUND(ROUND(L188,2)*ROUND(G188,3),2)</f>
      </c>
      <c s="36" t="s">
        <v>1741</v>
      </c>
      <c>
        <f>(M188*21)/100</f>
      </c>
      <c t="s">
        <v>27</v>
      </c>
    </row>
    <row r="189" spans="1:5" ht="12.75">
      <c r="A189" s="35" t="s">
        <v>55</v>
      </c>
      <c r="E189" s="39" t="s">
        <v>1013</v>
      </c>
    </row>
    <row r="190" spans="1:5" ht="12.75">
      <c r="A190" s="35" t="s">
        <v>56</v>
      </c>
      <c r="E190" s="40" t="s">
        <v>1014</v>
      </c>
    </row>
    <row r="191" spans="1:5" ht="12.75">
      <c r="A191" t="s">
        <v>57</v>
      </c>
      <c r="E191" s="39" t="s">
        <v>857</v>
      </c>
    </row>
    <row r="192" spans="1:16" ht="12.75">
      <c r="A192" t="s">
        <v>49</v>
      </c>
      <c s="34" t="s">
        <v>231</v>
      </c>
      <c s="34" t="s">
        <v>1150</v>
      </c>
      <c s="35" t="s">
        <v>51</v>
      </c>
      <c s="6" t="s">
        <v>1151</v>
      </c>
      <c s="36" t="s">
        <v>150</v>
      </c>
      <c s="37">
        <v>50</v>
      </c>
      <c s="36">
        <v>0</v>
      </c>
      <c s="36">
        <f>ROUND(G192*H192,6)</f>
      </c>
      <c r="L192" s="38">
        <v>0</v>
      </c>
      <c s="32">
        <f>ROUND(ROUND(L192,2)*ROUND(G192,3),2)</f>
      </c>
      <c s="36" t="s">
        <v>1741</v>
      </c>
      <c>
        <f>(M192*21)/100</f>
      </c>
      <c t="s">
        <v>27</v>
      </c>
    </row>
    <row r="193" spans="1:5" ht="12.75">
      <c r="A193" s="35" t="s">
        <v>55</v>
      </c>
      <c r="E193" s="39" t="s">
        <v>1013</v>
      </c>
    </row>
    <row r="194" spans="1:5" ht="12.75">
      <c r="A194" s="35" t="s">
        <v>56</v>
      </c>
      <c r="E194" s="40" t="s">
        <v>1014</v>
      </c>
    </row>
    <row r="195" spans="1:5" ht="12.75">
      <c r="A195" t="s">
        <v>57</v>
      </c>
      <c r="E195" s="39" t="s">
        <v>857</v>
      </c>
    </row>
    <row r="196" spans="1:16" ht="25.5">
      <c r="A196" t="s">
        <v>49</v>
      </c>
      <c s="34" t="s">
        <v>235</v>
      </c>
      <c s="34" t="s">
        <v>1822</v>
      </c>
      <c s="35" t="s">
        <v>51</v>
      </c>
      <c s="6" t="s">
        <v>1823</v>
      </c>
      <c s="36" t="s">
        <v>107</v>
      </c>
      <c s="37">
        <v>8</v>
      </c>
      <c s="36">
        <v>0</v>
      </c>
      <c s="36">
        <f>ROUND(G196*H196,6)</f>
      </c>
      <c r="L196" s="38">
        <v>0</v>
      </c>
      <c s="32">
        <f>ROUND(ROUND(L196,2)*ROUND(G196,3),2)</f>
      </c>
      <c s="36" t="s">
        <v>1741</v>
      </c>
      <c>
        <f>(M196*21)/100</f>
      </c>
      <c t="s">
        <v>27</v>
      </c>
    </row>
    <row r="197" spans="1:5" ht="12.75">
      <c r="A197" s="35" t="s">
        <v>55</v>
      </c>
      <c r="E197" s="39" t="s">
        <v>1013</v>
      </c>
    </row>
    <row r="198" spans="1:5" ht="12.75">
      <c r="A198" s="35" t="s">
        <v>56</v>
      </c>
      <c r="E198" s="40" t="s">
        <v>1014</v>
      </c>
    </row>
    <row r="199" spans="1:5" ht="12.75">
      <c r="A199" t="s">
        <v>57</v>
      </c>
      <c r="E199" s="39" t="s">
        <v>857</v>
      </c>
    </row>
    <row r="200" spans="1:16" ht="12.75">
      <c r="A200" t="s">
        <v>49</v>
      </c>
      <c s="34" t="s">
        <v>239</v>
      </c>
      <c s="34" t="s">
        <v>1824</v>
      </c>
      <c s="35" t="s">
        <v>51</v>
      </c>
      <c s="6" t="s">
        <v>1825</v>
      </c>
      <c s="36" t="s">
        <v>107</v>
      </c>
      <c s="37">
        <v>4</v>
      </c>
      <c s="36">
        <v>0</v>
      </c>
      <c s="36">
        <f>ROUND(G200*H200,6)</f>
      </c>
      <c r="L200" s="38">
        <v>0</v>
      </c>
      <c s="32">
        <f>ROUND(ROUND(L200,2)*ROUND(G200,3),2)</f>
      </c>
      <c s="36" t="s">
        <v>1741</v>
      </c>
      <c>
        <f>(M200*21)/100</f>
      </c>
      <c t="s">
        <v>27</v>
      </c>
    </row>
    <row r="201" spans="1:5" ht="12.75">
      <c r="A201" s="35" t="s">
        <v>55</v>
      </c>
      <c r="E201" s="39" t="s">
        <v>1013</v>
      </c>
    </row>
    <row r="202" spans="1:5" ht="12.75">
      <c r="A202" s="35" t="s">
        <v>56</v>
      </c>
      <c r="E202" s="40" t="s">
        <v>1014</v>
      </c>
    </row>
    <row r="203" spans="1:5" ht="12.75">
      <c r="A203" t="s">
        <v>57</v>
      </c>
      <c r="E203" s="39" t="s">
        <v>857</v>
      </c>
    </row>
    <row r="204" spans="1:16" ht="12.75">
      <c r="A204" t="s">
        <v>49</v>
      </c>
      <c s="34" t="s">
        <v>243</v>
      </c>
      <c s="34" t="s">
        <v>1146</v>
      </c>
      <c s="35" t="s">
        <v>51</v>
      </c>
      <c s="6" t="s">
        <v>1147</v>
      </c>
      <c s="36" t="s">
        <v>107</v>
      </c>
      <c s="37">
        <v>2</v>
      </c>
      <c s="36">
        <v>0</v>
      </c>
      <c s="36">
        <f>ROUND(G204*H204,6)</f>
      </c>
      <c r="L204" s="38">
        <v>0</v>
      </c>
      <c s="32">
        <f>ROUND(ROUND(L204,2)*ROUND(G204,3),2)</f>
      </c>
      <c s="36" t="s">
        <v>1741</v>
      </c>
      <c>
        <f>(M204*21)/100</f>
      </c>
      <c t="s">
        <v>27</v>
      </c>
    </row>
    <row r="205" spans="1:5" ht="12.75">
      <c r="A205" s="35" t="s">
        <v>55</v>
      </c>
      <c r="E205" s="39" t="s">
        <v>1013</v>
      </c>
    </row>
    <row r="206" spans="1:5" ht="12.75">
      <c r="A206" s="35" t="s">
        <v>56</v>
      </c>
      <c r="E206" s="40" t="s">
        <v>1014</v>
      </c>
    </row>
    <row r="207" spans="1:5" ht="12.75">
      <c r="A207" t="s">
        <v>57</v>
      </c>
      <c r="E207" s="39" t="s">
        <v>857</v>
      </c>
    </row>
    <row r="208" spans="1:16" ht="25.5">
      <c r="A208" t="s">
        <v>49</v>
      </c>
      <c s="34" t="s">
        <v>247</v>
      </c>
      <c s="34" t="s">
        <v>1826</v>
      </c>
      <c s="35" t="s">
        <v>51</v>
      </c>
      <c s="6" t="s">
        <v>1827</v>
      </c>
      <c s="36" t="s">
        <v>107</v>
      </c>
      <c s="37">
        <v>4</v>
      </c>
      <c s="36">
        <v>0</v>
      </c>
      <c s="36">
        <f>ROUND(G208*H208,6)</f>
      </c>
      <c r="L208" s="38">
        <v>0</v>
      </c>
      <c s="32">
        <f>ROUND(ROUND(L208,2)*ROUND(G208,3),2)</f>
      </c>
      <c s="36" t="s">
        <v>1741</v>
      </c>
      <c>
        <f>(M208*21)/100</f>
      </c>
      <c t="s">
        <v>27</v>
      </c>
    </row>
    <row r="209" spans="1:5" ht="12.75">
      <c r="A209" s="35" t="s">
        <v>55</v>
      </c>
      <c r="E209" s="39" t="s">
        <v>1013</v>
      </c>
    </row>
    <row r="210" spans="1:5" ht="12.75">
      <c r="A210" s="35" t="s">
        <v>56</v>
      </c>
      <c r="E210" s="40" t="s">
        <v>1014</v>
      </c>
    </row>
    <row r="211" spans="1:5" ht="12.75">
      <c r="A211" t="s">
        <v>57</v>
      </c>
      <c r="E211" s="39" t="s">
        <v>857</v>
      </c>
    </row>
    <row r="212" spans="1:16" ht="12.75">
      <c r="A212" t="s">
        <v>49</v>
      </c>
      <c s="34" t="s">
        <v>250</v>
      </c>
      <c s="34" t="s">
        <v>1828</v>
      </c>
      <c s="35" t="s">
        <v>51</v>
      </c>
      <c s="6" t="s">
        <v>1829</v>
      </c>
      <c s="36" t="s">
        <v>150</v>
      </c>
      <c s="37">
        <v>10</v>
      </c>
      <c s="36">
        <v>0</v>
      </c>
      <c s="36">
        <f>ROUND(G212*H212,6)</f>
      </c>
      <c r="L212" s="38">
        <v>0</v>
      </c>
      <c s="32">
        <f>ROUND(ROUND(L212,2)*ROUND(G212,3),2)</f>
      </c>
      <c s="36" t="s">
        <v>1741</v>
      </c>
      <c>
        <f>(M212*21)/100</f>
      </c>
      <c t="s">
        <v>27</v>
      </c>
    </row>
    <row r="213" spans="1:5" ht="12.75">
      <c r="A213" s="35" t="s">
        <v>55</v>
      </c>
      <c r="E213" s="39" t="s">
        <v>1013</v>
      </c>
    </row>
    <row r="214" spans="1:5" ht="12.75">
      <c r="A214" s="35" t="s">
        <v>56</v>
      </c>
      <c r="E214" s="40" t="s">
        <v>1014</v>
      </c>
    </row>
    <row r="215" spans="1:5" ht="12.75">
      <c r="A215" t="s">
        <v>57</v>
      </c>
      <c r="E215" s="39" t="s">
        <v>857</v>
      </c>
    </row>
    <row r="216" spans="1:16" ht="12.75">
      <c r="A216" t="s">
        <v>49</v>
      </c>
      <c s="34" t="s">
        <v>253</v>
      </c>
      <c s="34" t="s">
        <v>1830</v>
      </c>
      <c s="35" t="s">
        <v>51</v>
      </c>
      <c s="6" t="s">
        <v>1831</v>
      </c>
      <c s="36" t="s">
        <v>150</v>
      </c>
      <c s="37">
        <v>10</v>
      </c>
      <c s="36">
        <v>0</v>
      </c>
      <c s="36">
        <f>ROUND(G216*H216,6)</f>
      </c>
      <c r="L216" s="38">
        <v>0</v>
      </c>
      <c s="32">
        <f>ROUND(ROUND(L216,2)*ROUND(G216,3),2)</f>
      </c>
      <c s="36" t="s">
        <v>1741</v>
      </c>
      <c>
        <f>(M216*21)/100</f>
      </c>
      <c t="s">
        <v>27</v>
      </c>
    </row>
    <row r="217" spans="1:5" ht="12.75">
      <c r="A217" s="35" t="s">
        <v>55</v>
      </c>
      <c r="E217" s="39" t="s">
        <v>1013</v>
      </c>
    </row>
    <row r="218" spans="1:5" ht="12.75">
      <c r="A218" s="35" t="s">
        <v>56</v>
      </c>
      <c r="E218" s="40" t="s">
        <v>1014</v>
      </c>
    </row>
    <row r="219" spans="1:5" ht="12.75">
      <c r="A219" t="s">
        <v>57</v>
      </c>
      <c r="E219" s="39" t="s">
        <v>857</v>
      </c>
    </row>
    <row r="220" spans="1:16" ht="12.75">
      <c r="A220" t="s">
        <v>49</v>
      </c>
      <c s="34" t="s">
        <v>257</v>
      </c>
      <c s="34" t="s">
        <v>1586</v>
      </c>
      <c s="35" t="s">
        <v>51</v>
      </c>
      <c s="6" t="s">
        <v>1587</v>
      </c>
      <c s="36" t="s">
        <v>107</v>
      </c>
      <c s="37">
        <v>2</v>
      </c>
      <c s="36">
        <v>0</v>
      </c>
      <c s="36">
        <f>ROUND(G220*H220,6)</f>
      </c>
      <c r="L220" s="38">
        <v>0</v>
      </c>
      <c s="32">
        <f>ROUND(ROUND(L220,2)*ROUND(G220,3),2)</f>
      </c>
      <c s="36" t="s">
        <v>1741</v>
      </c>
      <c>
        <f>(M220*21)/100</f>
      </c>
      <c t="s">
        <v>27</v>
      </c>
    </row>
    <row r="221" spans="1:5" ht="12.75">
      <c r="A221" s="35" t="s">
        <v>55</v>
      </c>
      <c r="E221" s="39" t="s">
        <v>1013</v>
      </c>
    </row>
    <row r="222" spans="1:5" ht="12.75">
      <c r="A222" s="35" t="s">
        <v>56</v>
      </c>
      <c r="E222" s="40" t="s">
        <v>1014</v>
      </c>
    </row>
    <row r="223" spans="1:5" ht="12.75">
      <c r="A223" t="s">
        <v>57</v>
      </c>
      <c r="E223" s="39" t="s">
        <v>857</v>
      </c>
    </row>
    <row r="224" spans="1:16" ht="12.75">
      <c r="A224" t="s">
        <v>49</v>
      </c>
      <c s="34" t="s">
        <v>261</v>
      </c>
      <c s="34" t="s">
        <v>1678</v>
      </c>
      <c s="35" t="s">
        <v>51</v>
      </c>
      <c s="6" t="s">
        <v>1679</v>
      </c>
      <c s="36" t="s">
        <v>107</v>
      </c>
      <c s="37">
        <v>72</v>
      </c>
      <c s="36">
        <v>0</v>
      </c>
      <c s="36">
        <f>ROUND(G224*H224,6)</f>
      </c>
      <c r="L224" s="38">
        <v>0</v>
      </c>
      <c s="32">
        <f>ROUND(ROUND(L224,2)*ROUND(G224,3),2)</f>
      </c>
      <c s="36" t="s">
        <v>1741</v>
      </c>
      <c>
        <f>(M224*21)/100</f>
      </c>
      <c t="s">
        <v>27</v>
      </c>
    </row>
    <row r="225" spans="1:5" ht="12.75">
      <c r="A225" s="35" t="s">
        <v>55</v>
      </c>
      <c r="E225" s="39" t="s">
        <v>1013</v>
      </c>
    </row>
    <row r="226" spans="1:5" ht="12.75">
      <c r="A226" s="35" t="s">
        <v>56</v>
      </c>
      <c r="E226" s="40" t="s">
        <v>1014</v>
      </c>
    </row>
    <row r="227" spans="1:5" ht="12.75">
      <c r="A227" t="s">
        <v>57</v>
      </c>
      <c r="E227" s="39" t="s">
        <v>857</v>
      </c>
    </row>
    <row r="228" spans="1:16" ht="12.75">
      <c r="A228" t="s">
        <v>49</v>
      </c>
      <c s="34" t="s">
        <v>265</v>
      </c>
      <c s="34" t="s">
        <v>1832</v>
      </c>
      <c s="35" t="s">
        <v>51</v>
      </c>
      <c s="6" t="s">
        <v>1833</v>
      </c>
      <c s="36" t="s">
        <v>150</v>
      </c>
      <c s="37">
        <v>10</v>
      </c>
      <c s="36">
        <v>0</v>
      </c>
      <c s="36">
        <f>ROUND(G228*H228,6)</f>
      </c>
      <c r="L228" s="38">
        <v>0</v>
      </c>
      <c s="32">
        <f>ROUND(ROUND(L228,2)*ROUND(G228,3),2)</f>
      </c>
      <c s="36" t="s">
        <v>1741</v>
      </c>
      <c>
        <f>(M228*21)/100</f>
      </c>
      <c t="s">
        <v>27</v>
      </c>
    </row>
    <row r="229" spans="1:5" ht="12.75">
      <c r="A229" s="35" t="s">
        <v>55</v>
      </c>
      <c r="E229" s="39" t="s">
        <v>1013</v>
      </c>
    </row>
    <row r="230" spans="1:5" ht="12.75">
      <c r="A230" s="35" t="s">
        <v>56</v>
      </c>
      <c r="E230" s="40" t="s">
        <v>1014</v>
      </c>
    </row>
    <row r="231" spans="1:5" ht="12.75">
      <c r="A231" t="s">
        <v>57</v>
      </c>
      <c r="E231" s="39" t="s">
        <v>857</v>
      </c>
    </row>
    <row r="232" spans="1:16" ht="12.75">
      <c r="A232" t="s">
        <v>49</v>
      </c>
      <c s="34" t="s">
        <v>269</v>
      </c>
      <c s="34" t="s">
        <v>1834</v>
      </c>
      <c s="35" t="s">
        <v>51</v>
      </c>
      <c s="6" t="s">
        <v>1835</v>
      </c>
      <c s="36" t="s">
        <v>150</v>
      </c>
      <c s="37">
        <v>30</v>
      </c>
      <c s="36">
        <v>0</v>
      </c>
      <c s="36">
        <f>ROUND(G232*H232,6)</f>
      </c>
      <c r="L232" s="38">
        <v>0</v>
      </c>
      <c s="32">
        <f>ROUND(ROUND(L232,2)*ROUND(G232,3),2)</f>
      </c>
      <c s="36" t="s">
        <v>1741</v>
      </c>
      <c>
        <f>(M232*21)/100</f>
      </c>
      <c t="s">
        <v>27</v>
      </c>
    </row>
    <row r="233" spans="1:5" ht="12.75">
      <c r="A233" s="35" t="s">
        <v>55</v>
      </c>
      <c r="E233" s="39" t="s">
        <v>1013</v>
      </c>
    </row>
    <row r="234" spans="1:5" ht="12.75">
      <c r="A234" s="35" t="s">
        <v>56</v>
      </c>
      <c r="E234" s="40" t="s">
        <v>1014</v>
      </c>
    </row>
    <row r="235" spans="1:5" ht="12.75">
      <c r="A235" t="s">
        <v>57</v>
      </c>
      <c r="E235" s="39" t="s">
        <v>857</v>
      </c>
    </row>
    <row r="236" spans="1:16" ht="12.75">
      <c r="A236" t="s">
        <v>49</v>
      </c>
      <c s="34" t="s">
        <v>273</v>
      </c>
      <c s="34" t="s">
        <v>1836</v>
      </c>
      <c s="35" t="s">
        <v>51</v>
      </c>
      <c s="6" t="s">
        <v>1837</v>
      </c>
      <c s="36" t="s">
        <v>107</v>
      </c>
      <c s="37">
        <v>2</v>
      </c>
      <c s="36">
        <v>0</v>
      </c>
      <c s="36">
        <f>ROUND(G236*H236,6)</f>
      </c>
      <c r="L236" s="38">
        <v>0</v>
      </c>
      <c s="32">
        <f>ROUND(ROUND(L236,2)*ROUND(G236,3),2)</f>
      </c>
      <c s="36" t="s">
        <v>1741</v>
      </c>
      <c>
        <f>(M236*21)/100</f>
      </c>
      <c t="s">
        <v>27</v>
      </c>
    </row>
    <row r="237" spans="1:5" ht="12.75">
      <c r="A237" s="35" t="s">
        <v>55</v>
      </c>
      <c r="E237" s="39" t="s">
        <v>1013</v>
      </c>
    </row>
    <row r="238" spans="1:5" ht="12.75">
      <c r="A238" s="35" t="s">
        <v>56</v>
      </c>
      <c r="E238" s="40" t="s">
        <v>1014</v>
      </c>
    </row>
    <row r="239" spans="1:5" ht="12.75">
      <c r="A239" t="s">
        <v>57</v>
      </c>
      <c r="E239" s="39" t="s">
        <v>857</v>
      </c>
    </row>
    <row r="240" spans="1:16" ht="12.75">
      <c r="A240" t="s">
        <v>49</v>
      </c>
      <c s="34" t="s">
        <v>277</v>
      </c>
      <c s="34" t="s">
        <v>1215</v>
      </c>
      <c s="35" t="s">
        <v>51</v>
      </c>
      <c s="6" t="s">
        <v>1216</v>
      </c>
      <c s="36" t="s">
        <v>107</v>
      </c>
      <c s="37">
        <v>4</v>
      </c>
      <c s="36">
        <v>0</v>
      </c>
      <c s="36">
        <f>ROUND(G240*H240,6)</f>
      </c>
      <c r="L240" s="38">
        <v>0</v>
      </c>
      <c s="32">
        <f>ROUND(ROUND(L240,2)*ROUND(G240,3),2)</f>
      </c>
      <c s="36" t="s">
        <v>1741</v>
      </c>
      <c>
        <f>(M240*21)/100</f>
      </c>
      <c t="s">
        <v>27</v>
      </c>
    </row>
    <row r="241" spans="1:5" ht="12.75">
      <c r="A241" s="35" t="s">
        <v>55</v>
      </c>
      <c r="E241" s="39" t="s">
        <v>1013</v>
      </c>
    </row>
    <row r="242" spans="1:5" ht="12.75">
      <c r="A242" s="35" t="s">
        <v>56</v>
      </c>
      <c r="E242" s="40" t="s">
        <v>1014</v>
      </c>
    </row>
    <row r="243" spans="1:5" ht="12.75">
      <c r="A243" t="s">
        <v>57</v>
      </c>
      <c r="E243" s="39" t="s">
        <v>857</v>
      </c>
    </row>
    <row r="244" spans="1:16" ht="12.75">
      <c r="A244" t="s">
        <v>49</v>
      </c>
      <c s="34" t="s">
        <v>281</v>
      </c>
      <c s="34" t="s">
        <v>1838</v>
      </c>
      <c s="35" t="s">
        <v>51</v>
      </c>
      <c s="6" t="s">
        <v>1839</v>
      </c>
      <c s="36" t="s">
        <v>107</v>
      </c>
      <c s="37">
        <v>2</v>
      </c>
      <c s="36">
        <v>0</v>
      </c>
      <c s="36">
        <f>ROUND(G244*H244,6)</f>
      </c>
      <c r="L244" s="38">
        <v>0</v>
      </c>
      <c s="32">
        <f>ROUND(ROUND(L244,2)*ROUND(G244,3),2)</f>
      </c>
      <c s="36" t="s">
        <v>1670</v>
      </c>
      <c>
        <f>(M244*21)/100</f>
      </c>
      <c t="s">
        <v>27</v>
      </c>
    </row>
    <row r="245" spans="1:5" ht="12.75">
      <c r="A245" s="35" t="s">
        <v>55</v>
      </c>
      <c r="E245" s="39" t="s">
        <v>1013</v>
      </c>
    </row>
    <row r="246" spans="1:5" ht="12.75">
      <c r="A246" s="35" t="s">
        <v>56</v>
      </c>
      <c r="E246" s="40" t="s">
        <v>1014</v>
      </c>
    </row>
    <row r="247" spans="1:5" ht="12.75">
      <c r="A247" t="s">
        <v>57</v>
      </c>
      <c r="E247" s="39" t="s">
        <v>1840</v>
      </c>
    </row>
    <row r="248" spans="1:16" ht="12.75">
      <c r="A248" t="s">
        <v>49</v>
      </c>
      <c s="34" t="s">
        <v>285</v>
      </c>
      <c s="34" t="s">
        <v>1614</v>
      </c>
      <c s="35" t="s">
        <v>51</v>
      </c>
      <c s="6" t="s">
        <v>1615</v>
      </c>
      <c s="36" t="s">
        <v>107</v>
      </c>
      <c s="37">
        <v>2</v>
      </c>
      <c s="36">
        <v>0</v>
      </c>
      <c s="36">
        <f>ROUND(G248*H248,6)</f>
      </c>
      <c r="L248" s="38">
        <v>0</v>
      </c>
      <c s="32">
        <f>ROUND(ROUND(L248,2)*ROUND(G248,3),2)</f>
      </c>
      <c s="36" t="s">
        <v>1741</v>
      </c>
      <c>
        <f>(M248*21)/100</f>
      </c>
      <c t="s">
        <v>27</v>
      </c>
    </row>
    <row r="249" spans="1:5" ht="12.75">
      <c r="A249" s="35" t="s">
        <v>55</v>
      </c>
      <c r="E249" s="39" t="s">
        <v>1013</v>
      </c>
    </row>
    <row r="250" spans="1:5" ht="12.75">
      <c r="A250" s="35" t="s">
        <v>56</v>
      </c>
      <c r="E250" s="40" t="s">
        <v>1014</v>
      </c>
    </row>
    <row r="251" spans="1:5" ht="12.75">
      <c r="A251" t="s">
        <v>57</v>
      </c>
      <c r="E251" s="39" t="s">
        <v>857</v>
      </c>
    </row>
    <row r="252" spans="1:16" ht="12.75">
      <c r="A252" t="s">
        <v>49</v>
      </c>
      <c s="34" t="s">
        <v>289</v>
      </c>
      <c s="34" t="s">
        <v>1841</v>
      </c>
      <c s="35" t="s">
        <v>51</v>
      </c>
      <c s="6" t="s">
        <v>1842</v>
      </c>
      <c s="36" t="s">
        <v>150</v>
      </c>
      <c s="37">
        <v>30</v>
      </c>
      <c s="36">
        <v>0</v>
      </c>
      <c s="36">
        <f>ROUND(G252*H252,6)</f>
      </c>
      <c r="L252" s="38">
        <v>0</v>
      </c>
      <c s="32">
        <f>ROUND(ROUND(L252,2)*ROUND(G252,3),2)</f>
      </c>
      <c s="36" t="s">
        <v>1741</v>
      </c>
      <c>
        <f>(M252*21)/100</f>
      </c>
      <c t="s">
        <v>27</v>
      </c>
    </row>
    <row r="253" spans="1:5" ht="12.75">
      <c r="A253" s="35" t="s">
        <v>55</v>
      </c>
      <c r="E253" s="39" t="s">
        <v>1013</v>
      </c>
    </row>
    <row r="254" spans="1:5" ht="12.75">
      <c r="A254" s="35" t="s">
        <v>56</v>
      </c>
      <c r="E254" s="40" t="s">
        <v>1014</v>
      </c>
    </row>
    <row r="255" spans="1:5" ht="12.75">
      <c r="A255" t="s">
        <v>57</v>
      </c>
      <c r="E255" s="39" t="s">
        <v>857</v>
      </c>
    </row>
    <row r="256" spans="1:16" ht="12.75">
      <c r="A256" t="s">
        <v>49</v>
      </c>
      <c s="34" t="s">
        <v>292</v>
      </c>
      <c s="34" t="s">
        <v>1843</v>
      </c>
      <c s="35" t="s">
        <v>51</v>
      </c>
      <c s="6" t="s">
        <v>1844</v>
      </c>
      <c s="36" t="s">
        <v>150</v>
      </c>
      <c s="37">
        <v>30</v>
      </c>
      <c s="36">
        <v>0</v>
      </c>
      <c s="36">
        <f>ROUND(G256*H256,6)</f>
      </c>
      <c r="L256" s="38">
        <v>0</v>
      </c>
      <c s="32">
        <f>ROUND(ROUND(L256,2)*ROUND(G256,3),2)</f>
      </c>
      <c s="36" t="s">
        <v>1741</v>
      </c>
      <c>
        <f>(M256*21)/100</f>
      </c>
      <c t="s">
        <v>27</v>
      </c>
    </row>
    <row r="257" spans="1:5" ht="12.75">
      <c r="A257" s="35" t="s">
        <v>55</v>
      </c>
      <c r="E257" s="39" t="s">
        <v>1013</v>
      </c>
    </row>
    <row r="258" spans="1:5" ht="12.75">
      <c r="A258" s="35" t="s">
        <v>56</v>
      </c>
      <c r="E258" s="40" t="s">
        <v>1014</v>
      </c>
    </row>
    <row r="259" spans="1:5" ht="12.75">
      <c r="A259" t="s">
        <v>57</v>
      </c>
      <c r="E259" s="39" t="s">
        <v>857</v>
      </c>
    </row>
    <row r="260" spans="1:16" ht="25.5">
      <c r="A260" t="s">
        <v>49</v>
      </c>
      <c s="34" t="s">
        <v>296</v>
      </c>
      <c s="34" t="s">
        <v>1845</v>
      </c>
      <c s="35" t="s">
        <v>51</v>
      </c>
      <c s="6" t="s">
        <v>1846</v>
      </c>
      <c s="36" t="s">
        <v>107</v>
      </c>
      <c s="37">
        <v>2</v>
      </c>
      <c s="36">
        <v>0</v>
      </c>
      <c s="36">
        <f>ROUND(G260*H260,6)</f>
      </c>
      <c r="L260" s="38">
        <v>0</v>
      </c>
      <c s="32">
        <f>ROUND(ROUND(L260,2)*ROUND(G260,3),2)</f>
      </c>
      <c s="36" t="s">
        <v>1741</v>
      </c>
      <c>
        <f>(M260*21)/100</f>
      </c>
      <c t="s">
        <v>27</v>
      </c>
    </row>
    <row r="261" spans="1:5" ht="12.75">
      <c r="A261" s="35" t="s">
        <v>55</v>
      </c>
      <c r="E261" s="39" t="s">
        <v>1013</v>
      </c>
    </row>
    <row r="262" spans="1:5" ht="12.75">
      <c r="A262" s="35" t="s">
        <v>56</v>
      </c>
      <c r="E262" s="40" t="s">
        <v>1014</v>
      </c>
    </row>
    <row r="263" spans="1:5" ht="12.75">
      <c r="A263" t="s">
        <v>57</v>
      </c>
      <c r="E263" s="39" t="s">
        <v>857</v>
      </c>
    </row>
    <row r="264" spans="1:16" ht="12.75">
      <c r="A264" t="s">
        <v>49</v>
      </c>
      <c s="34" t="s">
        <v>300</v>
      </c>
      <c s="34" t="s">
        <v>1847</v>
      </c>
      <c s="35" t="s">
        <v>51</v>
      </c>
      <c s="6" t="s">
        <v>1848</v>
      </c>
      <c s="36" t="s">
        <v>537</v>
      </c>
      <c s="37">
        <v>8</v>
      </c>
      <c s="36">
        <v>0</v>
      </c>
      <c s="36">
        <f>ROUND(G264*H264,6)</f>
      </c>
      <c r="L264" s="38">
        <v>0</v>
      </c>
      <c s="32">
        <f>ROUND(ROUND(L264,2)*ROUND(G264,3),2)</f>
      </c>
      <c s="36" t="s">
        <v>1741</v>
      </c>
      <c>
        <f>(M264*21)/100</f>
      </c>
      <c t="s">
        <v>27</v>
      </c>
    </row>
    <row r="265" spans="1:5" ht="12.75">
      <c r="A265" s="35" t="s">
        <v>55</v>
      </c>
      <c r="E265" s="39" t="s">
        <v>1013</v>
      </c>
    </row>
    <row r="266" spans="1:5" ht="12.75">
      <c r="A266" s="35" t="s">
        <v>56</v>
      </c>
      <c r="E266" s="40" t="s">
        <v>1014</v>
      </c>
    </row>
    <row r="267" spans="1:5" ht="12.75">
      <c r="A267" t="s">
        <v>57</v>
      </c>
      <c r="E267" s="39" t="s">
        <v>857</v>
      </c>
    </row>
    <row r="268" spans="1:16" ht="12.75">
      <c r="A268" t="s">
        <v>49</v>
      </c>
      <c s="34" t="s">
        <v>304</v>
      </c>
      <c s="34" t="s">
        <v>1849</v>
      </c>
      <c s="35" t="s">
        <v>51</v>
      </c>
      <c s="6" t="s">
        <v>1850</v>
      </c>
      <c s="36" t="s">
        <v>537</v>
      </c>
      <c s="37">
        <v>8</v>
      </c>
      <c s="36">
        <v>0</v>
      </c>
      <c s="36">
        <f>ROUND(G268*H268,6)</f>
      </c>
      <c r="L268" s="38">
        <v>0</v>
      </c>
      <c s="32">
        <f>ROUND(ROUND(L268,2)*ROUND(G268,3),2)</f>
      </c>
      <c s="36" t="s">
        <v>1741</v>
      </c>
      <c>
        <f>(M268*21)/100</f>
      </c>
      <c t="s">
        <v>27</v>
      </c>
    </row>
    <row r="269" spans="1:5" ht="12.75">
      <c r="A269" s="35" t="s">
        <v>55</v>
      </c>
      <c r="E269" s="39" t="s">
        <v>1013</v>
      </c>
    </row>
    <row r="270" spans="1:5" ht="12.75">
      <c r="A270" s="35" t="s">
        <v>56</v>
      </c>
      <c r="E270" s="40" t="s">
        <v>1014</v>
      </c>
    </row>
    <row r="271" spans="1:5" ht="12.75">
      <c r="A271" t="s">
        <v>57</v>
      </c>
      <c r="E271" s="39" t="s">
        <v>857</v>
      </c>
    </row>
    <row r="272" spans="1:16" ht="12.75">
      <c r="A272" t="s">
        <v>49</v>
      </c>
      <c s="34" t="s">
        <v>308</v>
      </c>
      <c s="34" t="s">
        <v>1851</v>
      </c>
      <c s="35" t="s">
        <v>51</v>
      </c>
      <c s="6" t="s">
        <v>1852</v>
      </c>
      <c s="36" t="s">
        <v>537</v>
      </c>
      <c s="37">
        <v>4</v>
      </c>
      <c s="36">
        <v>0</v>
      </c>
      <c s="36">
        <f>ROUND(G272*H272,6)</f>
      </c>
      <c r="L272" s="38">
        <v>0</v>
      </c>
      <c s="32">
        <f>ROUND(ROUND(L272,2)*ROUND(G272,3),2)</f>
      </c>
      <c s="36" t="s">
        <v>1741</v>
      </c>
      <c>
        <f>(M272*21)/100</f>
      </c>
      <c t="s">
        <v>27</v>
      </c>
    </row>
    <row r="273" spans="1:5" ht="12.75">
      <c r="A273" s="35" t="s">
        <v>55</v>
      </c>
      <c r="E273" s="39" t="s">
        <v>1013</v>
      </c>
    </row>
    <row r="274" spans="1:5" ht="12.75">
      <c r="A274" s="35" t="s">
        <v>56</v>
      </c>
      <c r="E274" s="40" t="s">
        <v>1014</v>
      </c>
    </row>
    <row r="275" spans="1:5" ht="12.75">
      <c r="A275" t="s">
        <v>57</v>
      </c>
      <c r="E275" s="39" t="s">
        <v>857</v>
      </c>
    </row>
    <row r="276" spans="1:16" ht="12.75">
      <c r="A276" t="s">
        <v>49</v>
      </c>
      <c s="34" t="s">
        <v>312</v>
      </c>
      <c s="34" t="s">
        <v>1144</v>
      </c>
      <c s="35" t="s">
        <v>51</v>
      </c>
      <c s="6" t="s">
        <v>1145</v>
      </c>
      <c s="36" t="s">
        <v>150</v>
      </c>
      <c s="37">
        <v>45</v>
      </c>
      <c s="36">
        <v>0</v>
      </c>
      <c s="36">
        <f>ROUND(G276*H276,6)</f>
      </c>
      <c r="L276" s="38">
        <v>0</v>
      </c>
      <c s="32">
        <f>ROUND(ROUND(L276,2)*ROUND(G276,3),2)</f>
      </c>
      <c s="36" t="s">
        <v>1741</v>
      </c>
      <c>
        <f>(M276*21)/100</f>
      </c>
      <c t="s">
        <v>27</v>
      </c>
    </row>
    <row r="277" spans="1:5" ht="12.75">
      <c r="A277" s="35" t="s">
        <v>55</v>
      </c>
      <c r="E277" s="39" t="s">
        <v>1013</v>
      </c>
    </row>
    <row r="278" spans="1:5" ht="12.75">
      <c r="A278" s="35" t="s">
        <v>56</v>
      </c>
      <c r="E278" s="40" t="s">
        <v>1014</v>
      </c>
    </row>
    <row r="279" spans="1:5" ht="12.75">
      <c r="A279" t="s">
        <v>57</v>
      </c>
      <c r="E279" s="39" t="s">
        <v>857</v>
      </c>
    </row>
    <row r="280" spans="1:16" ht="25.5">
      <c r="A280" t="s">
        <v>49</v>
      </c>
      <c s="34" t="s">
        <v>316</v>
      </c>
      <c s="34" t="s">
        <v>1853</v>
      </c>
      <c s="35" t="s">
        <v>51</v>
      </c>
      <c s="6" t="s">
        <v>1854</v>
      </c>
      <c s="36" t="s">
        <v>150</v>
      </c>
      <c s="37">
        <v>6</v>
      </c>
      <c s="36">
        <v>0</v>
      </c>
      <c s="36">
        <f>ROUND(G280*H280,6)</f>
      </c>
      <c r="L280" s="38">
        <v>0</v>
      </c>
      <c s="32">
        <f>ROUND(ROUND(L280,2)*ROUND(G280,3),2)</f>
      </c>
      <c s="36" t="s">
        <v>1741</v>
      </c>
      <c>
        <f>(M280*21)/100</f>
      </c>
      <c t="s">
        <v>27</v>
      </c>
    </row>
    <row r="281" spans="1:5" ht="12.75">
      <c r="A281" s="35" t="s">
        <v>55</v>
      </c>
      <c r="E281" s="39" t="s">
        <v>1013</v>
      </c>
    </row>
    <row r="282" spans="1:5" ht="12.75">
      <c r="A282" s="35" t="s">
        <v>56</v>
      </c>
      <c r="E282" s="40" t="s">
        <v>1014</v>
      </c>
    </row>
    <row r="283" spans="1:5" ht="12.75">
      <c r="A283" t="s">
        <v>57</v>
      </c>
      <c r="E283" s="39" t="s">
        <v>857</v>
      </c>
    </row>
    <row r="284" spans="1:16" ht="25.5">
      <c r="A284" t="s">
        <v>49</v>
      </c>
      <c s="34" t="s">
        <v>320</v>
      </c>
      <c s="34" t="s">
        <v>1217</v>
      </c>
      <c s="35" t="s">
        <v>51</v>
      </c>
      <c s="6" t="s">
        <v>1218</v>
      </c>
      <c s="36" t="s">
        <v>150</v>
      </c>
      <c s="37">
        <v>60</v>
      </c>
      <c s="36">
        <v>0</v>
      </c>
      <c s="36">
        <f>ROUND(G284*H284,6)</f>
      </c>
      <c r="L284" s="38">
        <v>0</v>
      </c>
      <c s="32">
        <f>ROUND(ROUND(L284,2)*ROUND(G284,3),2)</f>
      </c>
      <c s="36" t="s">
        <v>1741</v>
      </c>
      <c>
        <f>(M284*21)/100</f>
      </c>
      <c t="s">
        <v>27</v>
      </c>
    </row>
    <row r="285" spans="1:5" ht="12.75">
      <c r="A285" s="35" t="s">
        <v>55</v>
      </c>
      <c r="E285" s="39" t="s">
        <v>1013</v>
      </c>
    </row>
    <row r="286" spans="1:5" ht="12.75">
      <c r="A286" s="35" t="s">
        <v>56</v>
      </c>
      <c r="E286" s="40" t="s">
        <v>1014</v>
      </c>
    </row>
    <row r="287" spans="1:5" ht="12.75">
      <c r="A287" t="s">
        <v>57</v>
      </c>
      <c r="E287" s="39" t="s">
        <v>857</v>
      </c>
    </row>
    <row r="288" spans="1:16" ht="25.5">
      <c r="A288" t="s">
        <v>49</v>
      </c>
      <c s="34" t="s">
        <v>324</v>
      </c>
      <c s="34" t="s">
        <v>1347</v>
      </c>
      <c s="35" t="s">
        <v>51</v>
      </c>
      <c s="6" t="s">
        <v>1348</v>
      </c>
      <c s="36" t="s">
        <v>107</v>
      </c>
      <c s="37">
        <v>1</v>
      </c>
      <c s="36">
        <v>0</v>
      </c>
      <c s="36">
        <f>ROUND(G288*H288,6)</f>
      </c>
      <c r="L288" s="38">
        <v>0</v>
      </c>
      <c s="32">
        <f>ROUND(ROUND(L288,2)*ROUND(G288,3),2)</f>
      </c>
      <c s="36" t="s">
        <v>1741</v>
      </c>
      <c>
        <f>(M288*21)/100</f>
      </c>
      <c t="s">
        <v>27</v>
      </c>
    </row>
    <row r="289" spans="1:5" ht="12.75">
      <c r="A289" s="35" t="s">
        <v>55</v>
      </c>
      <c r="E289" s="39" t="s">
        <v>1013</v>
      </c>
    </row>
    <row r="290" spans="1:5" ht="12.75">
      <c r="A290" s="35" t="s">
        <v>56</v>
      </c>
      <c r="E290" s="40" t="s">
        <v>1014</v>
      </c>
    </row>
    <row r="291" spans="1:5" ht="12.75">
      <c r="A291" t="s">
        <v>57</v>
      </c>
      <c r="E291" s="39" t="s">
        <v>857</v>
      </c>
    </row>
    <row r="292" spans="1:16" ht="38.25">
      <c r="A292" t="s">
        <v>49</v>
      </c>
      <c s="34" t="s">
        <v>328</v>
      </c>
      <c s="34" t="s">
        <v>1484</v>
      </c>
      <c s="35" t="s">
        <v>51</v>
      </c>
      <c s="6" t="s">
        <v>1485</v>
      </c>
      <c s="36" t="s">
        <v>107</v>
      </c>
      <c s="37">
        <v>3</v>
      </c>
      <c s="36">
        <v>0</v>
      </c>
      <c s="36">
        <f>ROUND(G292*H292,6)</f>
      </c>
      <c r="L292" s="38">
        <v>0</v>
      </c>
      <c s="32">
        <f>ROUND(ROUND(L292,2)*ROUND(G292,3),2)</f>
      </c>
      <c s="36" t="s">
        <v>1670</v>
      </c>
      <c>
        <f>(M292*21)/100</f>
      </c>
      <c t="s">
        <v>27</v>
      </c>
    </row>
    <row r="293" spans="1:5" ht="12.75">
      <c r="A293" s="35" t="s">
        <v>55</v>
      </c>
      <c r="E293" s="39" t="s">
        <v>1013</v>
      </c>
    </row>
    <row r="294" spans="1:5" ht="12.75">
      <c r="A294" s="35" t="s">
        <v>56</v>
      </c>
      <c r="E294" s="40" t="s">
        <v>1014</v>
      </c>
    </row>
    <row r="295" spans="1:5" ht="12.75">
      <c r="A295" t="s">
        <v>57</v>
      </c>
      <c r="E295" s="39" t="s">
        <v>857</v>
      </c>
    </row>
    <row r="296" spans="1:13" ht="12.75">
      <c r="A296" t="s">
        <v>46</v>
      </c>
      <c r="C296" s="31" t="s">
        <v>63</v>
      </c>
      <c r="E296" s="33" t="s">
        <v>1009</v>
      </c>
      <c r="J296" s="32">
        <f>0</f>
      </c>
      <c s="32">
        <f>0</f>
      </c>
      <c s="32">
        <f>0+L297+L301+L305+L309+L313+L317+L321+L325+L329</f>
      </c>
      <c s="32">
        <f>0+M297+M301+M305+M309+M313+M317+M321+M325+M329</f>
      </c>
    </row>
    <row r="297" spans="1:16" ht="12.75">
      <c r="A297" t="s">
        <v>49</v>
      </c>
      <c s="34" t="s">
        <v>333</v>
      </c>
      <c s="34" t="s">
        <v>1855</v>
      </c>
      <c s="35" t="s">
        <v>51</v>
      </c>
      <c s="6" t="s">
        <v>1856</v>
      </c>
      <c s="36" t="s">
        <v>368</v>
      </c>
      <c s="37">
        <v>0.15</v>
      </c>
      <c s="36">
        <v>0</v>
      </c>
      <c s="36">
        <f>ROUND(G297*H297,6)</f>
      </c>
      <c r="L297" s="38">
        <v>0</v>
      </c>
      <c s="32">
        <f>ROUND(ROUND(L297,2)*ROUND(G297,3),2)</f>
      </c>
      <c s="36" t="s">
        <v>1857</v>
      </c>
      <c>
        <f>(M297*21)/100</f>
      </c>
      <c t="s">
        <v>27</v>
      </c>
    </row>
    <row r="298" spans="1:5" ht="12.75">
      <c r="A298" s="35" t="s">
        <v>55</v>
      </c>
      <c r="E298" s="39" t="s">
        <v>1013</v>
      </c>
    </row>
    <row r="299" spans="1:5" ht="12.75">
      <c r="A299" s="35" t="s">
        <v>56</v>
      </c>
      <c r="E299" s="40" t="s">
        <v>1014</v>
      </c>
    </row>
    <row r="300" spans="1:5" ht="12.75">
      <c r="A300" t="s">
        <v>57</v>
      </c>
      <c r="E300" s="39" t="s">
        <v>857</v>
      </c>
    </row>
    <row r="301" spans="1:16" ht="12.75">
      <c r="A301" t="s">
        <v>49</v>
      </c>
      <c s="34" t="s">
        <v>337</v>
      </c>
      <c s="34" t="s">
        <v>1858</v>
      </c>
      <c s="35" t="s">
        <v>51</v>
      </c>
      <c s="6" t="s">
        <v>1859</v>
      </c>
      <c s="36" t="s">
        <v>368</v>
      </c>
      <c s="37">
        <v>0.15</v>
      </c>
      <c s="36">
        <v>0</v>
      </c>
      <c s="36">
        <f>ROUND(G301*H301,6)</f>
      </c>
      <c r="L301" s="38">
        <v>0</v>
      </c>
      <c s="32">
        <f>ROUND(ROUND(L301,2)*ROUND(G301,3),2)</f>
      </c>
      <c s="36" t="s">
        <v>1857</v>
      </c>
      <c>
        <f>(M301*21)/100</f>
      </c>
      <c t="s">
        <v>27</v>
      </c>
    </row>
    <row r="302" spans="1:5" ht="12.75">
      <c r="A302" s="35" t="s">
        <v>55</v>
      </c>
      <c r="E302" s="39" t="s">
        <v>1013</v>
      </c>
    </row>
    <row r="303" spans="1:5" ht="12.75">
      <c r="A303" s="35" t="s">
        <v>56</v>
      </c>
      <c r="E303" s="40" t="s">
        <v>1014</v>
      </c>
    </row>
    <row r="304" spans="1:5" ht="12.75">
      <c r="A304" t="s">
        <v>57</v>
      </c>
      <c r="E304" s="39" t="s">
        <v>857</v>
      </c>
    </row>
    <row r="305" spans="1:16" ht="12.75">
      <c r="A305" t="s">
        <v>49</v>
      </c>
      <c s="34" t="s">
        <v>341</v>
      </c>
      <c s="34" t="s">
        <v>1860</v>
      </c>
      <c s="35" t="s">
        <v>51</v>
      </c>
      <c s="6" t="s">
        <v>1861</v>
      </c>
      <c s="36" t="s">
        <v>115</v>
      </c>
      <c s="37">
        <v>12</v>
      </c>
      <c s="36">
        <v>0</v>
      </c>
      <c s="36">
        <f>ROUND(G305*H305,6)</f>
      </c>
      <c r="L305" s="38">
        <v>0</v>
      </c>
      <c s="32">
        <f>ROUND(ROUND(L305,2)*ROUND(G305,3),2)</f>
      </c>
      <c s="36" t="s">
        <v>1741</v>
      </c>
      <c>
        <f>(M305*21)/100</f>
      </c>
      <c t="s">
        <v>27</v>
      </c>
    </row>
    <row r="306" spans="1:5" ht="12.75">
      <c r="A306" s="35" t="s">
        <v>55</v>
      </c>
      <c r="E306" s="39" t="s">
        <v>1013</v>
      </c>
    </row>
    <row r="307" spans="1:5" ht="12.75">
      <c r="A307" s="35" t="s">
        <v>56</v>
      </c>
      <c r="E307" s="40" t="s">
        <v>1014</v>
      </c>
    </row>
    <row r="308" spans="1:5" ht="12.75">
      <c r="A308" t="s">
        <v>57</v>
      </c>
      <c r="E308" s="39" t="s">
        <v>857</v>
      </c>
    </row>
    <row r="309" spans="1:16" ht="12.75">
      <c r="A309" t="s">
        <v>49</v>
      </c>
      <c s="34" t="s">
        <v>345</v>
      </c>
      <c s="34" t="s">
        <v>1862</v>
      </c>
      <c s="35" t="s">
        <v>51</v>
      </c>
      <c s="6" t="s">
        <v>1863</v>
      </c>
      <c s="36" t="s">
        <v>115</v>
      </c>
      <c s="37">
        <v>8</v>
      </c>
      <c s="36">
        <v>0</v>
      </c>
      <c s="36">
        <f>ROUND(G309*H309,6)</f>
      </c>
      <c r="L309" s="38">
        <v>0</v>
      </c>
      <c s="32">
        <f>ROUND(ROUND(L309,2)*ROUND(G309,3),2)</f>
      </c>
      <c s="36" t="s">
        <v>1741</v>
      </c>
      <c>
        <f>(M309*21)/100</f>
      </c>
      <c t="s">
        <v>27</v>
      </c>
    </row>
    <row r="310" spans="1:5" ht="12.75">
      <c r="A310" s="35" t="s">
        <v>55</v>
      </c>
      <c r="E310" s="39" t="s">
        <v>1013</v>
      </c>
    </row>
    <row r="311" spans="1:5" ht="12.75">
      <c r="A311" s="35" t="s">
        <v>56</v>
      </c>
      <c r="E311" s="40" t="s">
        <v>1014</v>
      </c>
    </row>
    <row r="312" spans="1:5" ht="12.75">
      <c r="A312" t="s">
        <v>57</v>
      </c>
      <c r="E312" s="39" t="s">
        <v>857</v>
      </c>
    </row>
    <row r="313" spans="1:16" ht="12.75">
      <c r="A313" t="s">
        <v>49</v>
      </c>
      <c s="34" t="s">
        <v>349</v>
      </c>
      <c s="34" t="s">
        <v>138</v>
      </c>
      <c s="35" t="s">
        <v>51</v>
      </c>
      <c s="6" t="s">
        <v>139</v>
      </c>
      <c s="36" t="s">
        <v>115</v>
      </c>
      <c s="37">
        <v>6</v>
      </c>
      <c s="36">
        <v>0</v>
      </c>
      <c s="36">
        <f>ROUND(G313*H313,6)</f>
      </c>
      <c r="L313" s="38">
        <v>0</v>
      </c>
      <c s="32">
        <f>ROUND(ROUND(L313,2)*ROUND(G313,3),2)</f>
      </c>
      <c s="36" t="s">
        <v>1741</v>
      </c>
      <c>
        <f>(M313*21)/100</f>
      </c>
      <c t="s">
        <v>27</v>
      </c>
    </row>
    <row r="314" spans="1:5" ht="12.75">
      <c r="A314" s="35" t="s">
        <v>55</v>
      </c>
      <c r="E314" s="39" t="s">
        <v>1013</v>
      </c>
    </row>
    <row r="315" spans="1:5" ht="12.75">
      <c r="A315" s="35" t="s">
        <v>56</v>
      </c>
      <c r="E315" s="40" t="s">
        <v>1014</v>
      </c>
    </row>
    <row r="316" spans="1:5" ht="12.75">
      <c r="A316" t="s">
        <v>57</v>
      </c>
      <c r="E316" s="39" t="s">
        <v>857</v>
      </c>
    </row>
    <row r="317" spans="1:16" ht="12.75">
      <c r="A317" t="s">
        <v>49</v>
      </c>
      <c s="34" t="s">
        <v>353</v>
      </c>
      <c s="34" t="s">
        <v>1864</v>
      </c>
      <c s="35" t="s">
        <v>51</v>
      </c>
      <c s="6" t="s">
        <v>1865</v>
      </c>
      <c s="36" t="s">
        <v>115</v>
      </c>
      <c s="37">
        <v>1</v>
      </c>
      <c s="36">
        <v>0</v>
      </c>
      <c s="36">
        <f>ROUND(G317*H317,6)</f>
      </c>
      <c r="L317" s="38">
        <v>0</v>
      </c>
      <c s="32">
        <f>ROUND(ROUND(L317,2)*ROUND(G317,3),2)</f>
      </c>
      <c s="36" t="s">
        <v>1741</v>
      </c>
      <c>
        <f>(M317*21)/100</f>
      </c>
      <c t="s">
        <v>27</v>
      </c>
    </row>
    <row r="318" spans="1:5" ht="12.75">
      <c r="A318" s="35" t="s">
        <v>55</v>
      </c>
      <c r="E318" s="39" t="s">
        <v>1013</v>
      </c>
    </row>
    <row r="319" spans="1:5" ht="12.75">
      <c r="A319" s="35" t="s">
        <v>56</v>
      </c>
      <c r="E319" s="40" t="s">
        <v>1014</v>
      </c>
    </row>
    <row r="320" spans="1:5" ht="12.75">
      <c r="A320" t="s">
        <v>57</v>
      </c>
      <c r="E320" s="39" t="s">
        <v>857</v>
      </c>
    </row>
    <row r="321" spans="1:16" ht="12.75">
      <c r="A321" t="s">
        <v>49</v>
      </c>
      <c s="34" t="s">
        <v>357</v>
      </c>
      <c s="34" t="s">
        <v>945</v>
      </c>
      <c s="35" t="s">
        <v>51</v>
      </c>
      <c s="6" t="s">
        <v>946</v>
      </c>
      <c s="36" t="s">
        <v>115</v>
      </c>
      <c s="37">
        <v>5</v>
      </c>
      <c s="36">
        <v>0</v>
      </c>
      <c s="36">
        <f>ROUND(G321*H321,6)</f>
      </c>
      <c r="L321" s="38">
        <v>0</v>
      </c>
      <c s="32">
        <f>ROUND(ROUND(L321,2)*ROUND(G321,3),2)</f>
      </c>
      <c s="36" t="s">
        <v>1741</v>
      </c>
      <c>
        <f>(M321*21)/100</f>
      </c>
      <c t="s">
        <v>27</v>
      </c>
    </row>
    <row r="322" spans="1:5" ht="12.75">
      <c r="A322" s="35" t="s">
        <v>55</v>
      </c>
      <c r="E322" s="39" t="s">
        <v>1013</v>
      </c>
    </row>
    <row r="323" spans="1:5" ht="12.75">
      <c r="A323" s="35" t="s">
        <v>56</v>
      </c>
      <c r="E323" s="40" t="s">
        <v>1014</v>
      </c>
    </row>
    <row r="324" spans="1:5" ht="12.75">
      <c r="A324" t="s">
        <v>57</v>
      </c>
      <c r="E324" s="39" t="s">
        <v>857</v>
      </c>
    </row>
    <row r="325" spans="1:16" ht="12.75">
      <c r="A325" t="s">
        <v>49</v>
      </c>
      <c s="34" t="s">
        <v>361</v>
      </c>
      <c s="34" t="s">
        <v>183</v>
      </c>
      <c s="35" t="s">
        <v>51</v>
      </c>
      <c s="6" t="s">
        <v>184</v>
      </c>
      <c s="36" t="s">
        <v>107</v>
      </c>
      <c s="37">
        <v>4</v>
      </c>
      <c s="36">
        <v>0</v>
      </c>
      <c s="36">
        <f>ROUND(G325*H325,6)</f>
      </c>
      <c r="L325" s="38">
        <v>0</v>
      </c>
      <c s="32">
        <f>ROUND(ROUND(L325,2)*ROUND(G325,3),2)</f>
      </c>
      <c s="36" t="s">
        <v>1741</v>
      </c>
      <c>
        <f>(M325*21)/100</f>
      </c>
      <c t="s">
        <v>27</v>
      </c>
    </row>
    <row r="326" spans="1:5" ht="12.75">
      <c r="A326" s="35" t="s">
        <v>55</v>
      </c>
      <c r="E326" s="39" t="s">
        <v>1013</v>
      </c>
    </row>
    <row r="327" spans="1:5" ht="12.75">
      <c r="A327" s="35" t="s">
        <v>56</v>
      </c>
      <c r="E327" s="40" t="s">
        <v>1014</v>
      </c>
    </row>
    <row r="328" spans="1:5" ht="12.75">
      <c r="A328" t="s">
        <v>57</v>
      </c>
      <c r="E328" s="39" t="s">
        <v>857</v>
      </c>
    </row>
    <row r="329" spans="1:16" ht="12.75">
      <c r="A329" t="s">
        <v>49</v>
      </c>
      <c s="34" t="s">
        <v>365</v>
      </c>
      <c s="34" t="s">
        <v>1838</v>
      </c>
      <c s="35" t="s">
        <v>51</v>
      </c>
      <c s="6" t="s">
        <v>1866</v>
      </c>
      <c s="36" t="s">
        <v>150</v>
      </c>
      <c s="37">
        <v>40</v>
      </c>
      <c s="36">
        <v>0</v>
      </c>
      <c s="36">
        <f>ROUND(G329*H329,6)</f>
      </c>
      <c r="L329" s="38">
        <v>0</v>
      </c>
      <c s="32">
        <f>ROUND(ROUND(L329,2)*ROUND(G329,3),2)</f>
      </c>
      <c s="36" t="s">
        <v>1670</v>
      </c>
      <c>
        <f>(M329*21)/100</f>
      </c>
      <c t="s">
        <v>27</v>
      </c>
    </row>
    <row r="330" spans="1:5" ht="12.75">
      <c r="A330" s="35" t="s">
        <v>55</v>
      </c>
      <c r="E330" s="39" t="s">
        <v>1013</v>
      </c>
    </row>
    <row r="331" spans="1:5" ht="12.75">
      <c r="A331" s="35" t="s">
        <v>56</v>
      </c>
      <c r="E331" s="40" t="s">
        <v>1014</v>
      </c>
    </row>
    <row r="332" spans="1:5" ht="12.75">
      <c r="A332" t="s">
        <v>57</v>
      </c>
      <c r="E332" s="39" t="s">
        <v>1867</v>
      </c>
    </row>
    <row r="333" spans="1:13" ht="12.75">
      <c r="A333" t="s">
        <v>46</v>
      </c>
      <c r="C333" s="31" t="s">
        <v>66</v>
      </c>
      <c r="E333" s="33" t="s">
        <v>1868</v>
      </c>
      <c r="J333" s="32">
        <f>0</f>
      </c>
      <c s="32">
        <f>0</f>
      </c>
      <c s="32">
        <f>0+L334+L338+L342+L346+L350+L354</f>
      </c>
      <c s="32">
        <f>0+M334+M338+M342+M346+M350+M354</f>
      </c>
    </row>
    <row r="334" spans="1:16" ht="25.5">
      <c r="A334" t="s">
        <v>49</v>
      </c>
      <c s="34" t="s">
        <v>370</v>
      </c>
      <c s="34" t="s">
        <v>50</v>
      </c>
      <c s="35" t="s">
        <v>51</v>
      </c>
      <c s="6" t="s">
        <v>1869</v>
      </c>
      <c s="36" t="s">
        <v>53</v>
      </c>
      <c s="37">
        <v>5</v>
      </c>
      <c s="36">
        <v>0</v>
      </c>
      <c s="36">
        <f>ROUND(G334*H334,6)</f>
      </c>
      <c r="L334" s="38">
        <v>0</v>
      </c>
      <c s="32">
        <f>ROUND(ROUND(L334,2)*ROUND(G334,3),2)</f>
      </c>
      <c s="36" t="s">
        <v>1741</v>
      </c>
      <c>
        <f>(M334*21)/100</f>
      </c>
      <c t="s">
        <v>27</v>
      </c>
    </row>
    <row r="335" spans="1:5" ht="12.75">
      <c r="A335" s="35" t="s">
        <v>55</v>
      </c>
      <c r="E335" s="39" t="s">
        <v>1013</v>
      </c>
    </row>
    <row r="336" spans="1:5" ht="12.75">
      <c r="A336" s="35" t="s">
        <v>56</v>
      </c>
      <c r="E336" s="40" t="s">
        <v>1014</v>
      </c>
    </row>
    <row r="337" spans="1:5" ht="12.75">
      <c r="A337" t="s">
        <v>57</v>
      </c>
      <c r="E337" s="39" t="s">
        <v>857</v>
      </c>
    </row>
    <row r="338" spans="1:16" ht="25.5">
      <c r="A338" t="s">
        <v>49</v>
      </c>
      <c s="34" t="s">
        <v>374</v>
      </c>
      <c s="34" t="s">
        <v>1870</v>
      </c>
      <c s="35" t="s">
        <v>51</v>
      </c>
      <c s="6" t="s">
        <v>1871</v>
      </c>
      <c s="36" t="s">
        <v>53</v>
      </c>
      <c s="37">
        <v>0.1</v>
      </c>
      <c s="36">
        <v>0</v>
      </c>
      <c s="36">
        <f>ROUND(G338*H338,6)</f>
      </c>
      <c r="L338" s="38">
        <v>0</v>
      </c>
      <c s="32">
        <f>ROUND(ROUND(L338,2)*ROUND(G338,3),2)</f>
      </c>
      <c s="36" t="s">
        <v>1741</v>
      </c>
      <c>
        <f>(M338*21)/100</f>
      </c>
      <c t="s">
        <v>27</v>
      </c>
    </row>
    <row r="339" spans="1:5" ht="12.75">
      <c r="A339" s="35" t="s">
        <v>55</v>
      </c>
      <c r="E339" s="39" t="s">
        <v>1013</v>
      </c>
    </row>
    <row r="340" spans="1:5" ht="12.75">
      <c r="A340" s="35" t="s">
        <v>56</v>
      </c>
      <c r="E340" s="40" t="s">
        <v>1014</v>
      </c>
    </row>
    <row r="341" spans="1:5" ht="12.75">
      <c r="A341" t="s">
        <v>57</v>
      </c>
      <c r="E341" s="39" t="s">
        <v>857</v>
      </c>
    </row>
    <row r="342" spans="1:16" ht="25.5">
      <c r="A342" t="s">
        <v>49</v>
      </c>
      <c s="34" t="s">
        <v>378</v>
      </c>
      <c s="34" t="s">
        <v>1872</v>
      </c>
      <c s="35" t="s">
        <v>51</v>
      </c>
      <c s="6" t="s">
        <v>1873</v>
      </c>
      <c s="36" t="s">
        <v>53</v>
      </c>
      <c s="37">
        <v>0.5</v>
      </c>
      <c s="36">
        <v>0</v>
      </c>
      <c s="36">
        <f>ROUND(G342*H342,6)</f>
      </c>
      <c r="L342" s="38">
        <v>0</v>
      </c>
      <c s="32">
        <f>ROUND(ROUND(L342,2)*ROUND(G342,3),2)</f>
      </c>
      <c s="36" t="s">
        <v>1741</v>
      </c>
      <c>
        <f>(M342*21)/100</f>
      </c>
      <c t="s">
        <v>27</v>
      </c>
    </row>
    <row r="343" spans="1:5" ht="12.75">
      <c r="A343" s="35" t="s">
        <v>55</v>
      </c>
      <c r="E343" s="39" t="s">
        <v>1013</v>
      </c>
    </row>
    <row r="344" spans="1:5" ht="12.75">
      <c r="A344" s="35" t="s">
        <v>56</v>
      </c>
      <c r="E344" s="40" t="s">
        <v>1014</v>
      </c>
    </row>
    <row r="345" spans="1:5" ht="12.75">
      <c r="A345" t="s">
        <v>57</v>
      </c>
      <c r="E345" s="39" t="s">
        <v>857</v>
      </c>
    </row>
    <row r="346" spans="1:16" ht="25.5">
      <c r="A346" t="s">
        <v>49</v>
      </c>
      <c s="34" t="s">
        <v>382</v>
      </c>
      <c s="34" t="s">
        <v>64</v>
      </c>
      <c s="35" t="s">
        <v>51</v>
      </c>
      <c s="6" t="s">
        <v>1874</v>
      </c>
      <c s="36" t="s">
        <v>53</v>
      </c>
      <c s="37">
        <v>4</v>
      </c>
      <c s="36">
        <v>0</v>
      </c>
      <c s="36">
        <f>ROUND(G346*H346,6)</f>
      </c>
      <c r="L346" s="38">
        <v>0</v>
      </c>
      <c s="32">
        <f>ROUND(ROUND(L346,2)*ROUND(G346,3),2)</f>
      </c>
      <c s="36" t="s">
        <v>1741</v>
      </c>
      <c>
        <f>(M346*21)/100</f>
      </c>
      <c t="s">
        <v>27</v>
      </c>
    </row>
    <row r="347" spans="1:5" ht="12.75">
      <c r="A347" s="35" t="s">
        <v>55</v>
      </c>
      <c r="E347" s="39" t="s">
        <v>1013</v>
      </c>
    </row>
    <row r="348" spans="1:5" ht="12.75">
      <c r="A348" s="35" t="s">
        <v>56</v>
      </c>
      <c r="E348" s="40" t="s">
        <v>1014</v>
      </c>
    </row>
    <row r="349" spans="1:5" ht="12.75">
      <c r="A349" t="s">
        <v>57</v>
      </c>
      <c r="E349" s="39" t="s">
        <v>857</v>
      </c>
    </row>
    <row r="350" spans="1:16" ht="25.5">
      <c r="A350" t="s">
        <v>49</v>
      </c>
      <c s="34" t="s">
        <v>386</v>
      </c>
      <c s="34" t="s">
        <v>76</v>
      </c>
      <c s="35" t="s">
        <v>51</v>
      </c>
      <c s="6" t="s">
        <v>921</v>
      </c>
      <c s="36" t="s">
        <v>53</v>
      </c>
      <c s="37">
        <v>0.05</v>
      </c>
      <c s="36">
        <v>0</v>
      </c>
      <c s="36">
        <f>ROUND(G350*H350,6)</f>
      </c>
      <c r="L350" s="38">
        <v>0</v>
      </c>
      <c s="32">
        <f>ROUND(ROUND(L350,2)*ROUND(G350,3),2)</f>
      </c>
      <c s="36" t="s">
        <v>1741</v>
      </c>
      <c>
        <f>(M350*21)/100</f>
      </c>
      <c t="s">
        <v>27</v>
      </c>
    </row>
    <row r="351" spans="1:5" ht="12.75">
      <c r="A351" s="35" t="s">
        <v>55</v>
      </c>
      <c r="E351" s="39" t="s">
        <v>1013</v>
      </c>
    </row>
    <row r="352" spans="1:5" ht="12.75">
      <c r="A352" s="35" t="s">
        <v>56</v>
      </c>
      <c r="E352" s="40" t="s">
        <v>1014</v>
      </c>
    </row>
    <row r="353" spans="1:5" ht="12.75">
      <c r="A353" t="s">
        <v>57</v>
      </c>
      <c r="E353" s="39" t="s">
        <v>857</v>
      </c>
    </row>
    <row r="354" spans="1:16" ht="25.5">
      <c r="A354" t="s">
        <v>49</v>
      </c>
      <c s="34" t="s">
        <v>390</v>
      </c>
      <c s="34" t="s">
        <v>91</v>
      </c>
      <c s="35" t="s">
        <v>51</v>
      </c>
      <c s="6" t="s">
        <v>1875</v>
      </c>
      <c s="36" t="s">
        <v>53</v>
      </c>
      <c s="37">
        <v>0.2</v>
      </c>
      <c s="36">
        <v>0</v>
      </c>
      <c s="36">
        <f>ROUND(G354*H354,6)</f>
      </c>
      <c r="L354" s="38">
        <v>0</v>
      </c>
      <c s="32">
        <f>ROUND(ROUND(L354,2)*ROUND(G354,3),2)</f>
      </c>
      <c s="36" t="s">
        <v>1741</v>
      </c>
      <c>
        <f>(M354*21)/100</f>
      </c>
      <c t="s">
        <v>27</v>
      </c>
    </row>
    <row r="355" spans="1:5" ht="12.75">
      <c r="A355" s="35" t="s">
        <v>55</v>
      </c>
      <c r="E355" s="39" t="s">
        <v>1013</v>
      </c>
    </row>
    <row r="356" spans="1:5" ht="12.75">
      <c r="A356" s="35" t="s">
        <v>56</v>
      </c>
      <c r="E356" s="40" t="s">
        <v>1014</v>
      </c>
    </row>
    <row r="357" spans="1:5" ht="12.75">
      <c r="A357" t="s">
        <v>57</v>
      </c>
      <c r="E357"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1878</v>
      </c>
      <c r="E8" s="30" t="s">
        <v>1877</v>
      </c>
      <c r="J8" s="29">
        <f>0+J9+J58</f>
      </c>
      <c s="29">
        <f>0+K9+K58</f>
      </c>
      <c s="29">
        <f>0+L9+L58</f>
      </c>
      <c s="29">
        <f>0+M9+M58</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1855</v>
      </c>
      <c s="35" t="s">
        <v>51</v>
      </c>
      <c s="6" t="s">
        <v>1856</v>
      </c>
      <c s="36" t="s">
        <v>368</v>
      </c>
      <c s="37">
        <v>0.1</v>
      </c>
      <c s="36">
        <v>0</v>
      </c>
      <c s="36">
        <f>ROUND(G10*H10,6)</f>
      </c>
      <c r="L10" s="38">
        <v>0</v>
      </c>
      <c s="32">
        <f>ROUND(ROUND(L10,2)*ROUND(G10,3),2)</f>
      </c>
      <c s="36" t="s">
        <v>1857</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1858</v>
      </c>
      <c s="35" t="s">
        <v>51</v>
      </c>
      <c s="6" t="s">
        <v>1859</v>
      </c>
      <c s="36" t="s">
        <v>368</v>
      </c>
      <c s="37">
        <v>0.1</v>
      </c>
      <c s="36">
        <v>0</v>
      </c>
      <c s="36">
        <f>ROUND(G14*H14,6)</f>
      </c>
      <c r="L14" s="38">
        <v>0</v>
      </c>
      <c s="32">
        <f>ROUND(ROUND(L14,2)*ROUND(G14,3),2)</f>
      </c>
      <c s="36" t="s">
        <v>1857</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138</v>
      </c>
      <c s="35" t="s">
        <v>51</v>
      </c>
      <c s="6" t="s">
        <v>139</v>
      </c>
      <c s="36" t="s">
        <v>115</v>
      </c>
      <c s="37">
        <v>3</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1879</v>
      </c>
      <c s="35" t="s">
        <v>51</v>
      </c>
      <c s="6" t="s">
        <v>1880</v>
      </c>
      <c s="36" t="s">
        <v>122</v>
      </c>
      <c s="37">
        <v>60</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945</v>
      </c>
      <c s="35" t="s">
        <v>51</v>
      </c>
      <c s="6" t="s">
        <v>946</v>
      </c>
      <c s="36" t="s">
        <v>115</v>
      </c>
      <c s="37">
        <v>2.5</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171</v>
      </c>
      <c s="35" t="s">
        <v>51</v>
      </c>
      <c s="6" t="s">
        <v>172</v>
      </c>
      <c s="36" t="s">
        <v>150</v>
      </c>
      <c s="37">
        <v>45</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12.75">
      <c r="A34" t="s">
        <v>49</v>
      </c>
      <c s="34" t="s">
        <v>72</v>
      </c>
      <c s="34" t="s">
        <v>175</v>
      </c>
      <c s="35" t="s">
        <v>51</v>
      </c>
      <c s="6" t="s">
        <v>176</v>
      </c>
      <c s="36" t="s">
        <v>150</v>
      </c>
      <c s="37">
        <v>20</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1881</v>
      </c>
      <c s="35" t="s">
        <v>51</v>
      </c>
      <c s="6" t="s">
        <v>1882</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1014</v>
      </c>
    </row>
    <row r="41" spans="1:5" ht="12.75">
      <c r="A41" t="s">
        <v>57</v>
      </c>
      <c r="E41" s="39" t="s">
        <v>857</v>
      </c>
    </row>
    <row r="42" spans="1:16" ht="25.5">
      <c r="A42" t="s">
        <v>49</v>
      </c>
      <c s="34" t="s">
        <v>78</v>
      </c>
      <c s="34" t="s">
        <v>179</v>
      </c>
      <c s="35" t="s">
        <v>51</v>
      </c>
      <c s="6" t="s">
        <v>180</v>
      </c>
      <c s="36" t="s">
        <v>107</v>
      </c>
      <c s="37">
        <v>4</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155</v>
      </c>
      <c s="35" t="s">
        <v>51</v>
      </c>
      <c s="6" t="s">
        <v>156</v>
      </c>
      <c s="36" t="s">
        <v>107</v>
      </c>
      <c s="37">
        <v>20</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1025</v>
      </c>
      <c s="35" t="s">
        <v>51</v>
      </c>
      <c s="6" t="s">
        <v>1026</v>
      </c>
      <c s="36" t="s">
        <v>107</v>
      </c>
      <c s="37">
        <v>4</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1838</v>
      </c>
      <c s="35" t="s">
        <v>51</v>
      </c>
      <c s="6" t="s">
        <v>1866</v>
      </c>
      <c s="36" t="s">
        <v>150</v>
      </c>
      <c s="37">
        <v>40</v>
      </c>
      <c s="36">
        <v>0</v>
      </c>
      <c s="36">
        <f>ROUND(G54*H54,6)</f>
      </c>
      <c r="L54" s="38">
        <v>0</v>
      </c>
      <c s="32">
        <f>ROUND(ROUND(L54,2)*ROUND(G54,3),2)</f>
      </c>
      <c s="36" t="s">
        <v>1670</v>
      </c>
      <c>
        <f>(M54*21)/100</f>
      </c>
      <c t="s">
        <v>27</v>
      </c>
    </row>
    <row r="55" spans="1:5" ht="12.75">
      <c r="A55" s="35" t="s">
        <v>55</v>
      </c>
      <c r="E55" s="39" t="s">
        <v>1013</v>
      </c>
    </row>
    <row r="56" spans="1:5" ht="12.75">
      <c r="A56" s="35" t="s">
        <v>56</v>
      </c>
      <c r="E56" s="40" t="s">
        <v>1014</v>
      </c>
    </row>
    <row r="57" spans="1:5" ht="12.75">
      <c r="A57" t="s">
        <v>57</v>
      </c>
      <c r="E57" s="39" t="s">
        <v>1883</v>
      </c>
    </row>
    <row r="58" spans="1:13" ht="12.75">
      <c r="A58" t="s">
        <v>46</v>
      </c>
      <c r="C58" s="31" t="s">
        <v>27</v>
      </c>
      <c r="E58" s="33" t="s">
        <v>1868</v>
      </c>
      <c r="J58" s="32">
        <f>0</f>
      </c>
      <c s="32">
        <f>0</f>
      </c>
      <c s="32">
        <f>0+L59</f>
      </c>
      <c s="32">
        <f>0+M59</f>
      </c>
    </row>
    <row r="59" spans="1:16" ht="25.5">
      <c r="A59" t="s">
        <v>49</v>
      </c>
      <c s="34" t="s">
        <v>90</v>
      </c>
      <c s="34" t="s">
        <v>50</v>
      </c>
      <c s="35" t="s">
        <v>51</v>
      </c>
      <c s="6" t="s">
        <v>1884</v>
      </c>
      <c s="36" t="s">
        <v>53</v>
      </c>
      <c s="37">
        <v>1</v>
      </c>
      <c s="36">
        <v>0</v>
      </c>
      <c s="36">
        <f>ROUND(G59*H59,6)</f>
      </c>
      <c r="L59" s="38">
        <v>0</v>
      </c>
      <c s="32">
        <f>ROUND(ROUND(L59,2)*ROUND(G59,3),2)</f>
      </c>
      <c s="36" t="s">
        <v>1741</v>
      </c>
      <c>
        <f>(M59*21)/100</f>
      </c>
      <c t="s">
        <v>27</v>
      </c>
    </row>
    <row r="60" spans="1:5" ht="12.75">
      <c r="A60" s="35" t="s">
        <v>55</v>
      </c>
      <c r="E60" s="39" t="s">
        <v>1013</v>
      </c>
    </row>
    <row r="61" spans="1:5" ht="12.75">
      <c r="A61" s="35" t="s">
        <v>56</v>
      </c>
      <c r="E61" s="40" t="s">
        <v>1014</v>
      </c>
    </row>
    <row r="62" spans="1:5" ht="12.75">
      <c r="A62" t="s">
        <v>57</v>
      </c>
      <c r="E62"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1887</v>
      </c>
      <c r="E8" s="30" t="s">
        <v>1886</v>
      </c>
      <c r="J8" s="29">
        <f>0+J9</f>
      </c>
      <c s="29">
        <f>0+K9</f>
      </c>
      <c s="29">
        <f>0+L9</f>
      </c>
      <c s="29">
        <f>0+M9</f>
      </c>
    </row>
    <row r="9" spans="1:13" ht="12.75">
      <c r="A9" t="s">
        <v>46</v>
      </c>
      <c r="C9" s="31" t="s">
        <v>47</v>
      </c>
      <c r="E9" s="33" t="s">
        <v>1888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25.5">
      <c r="A10" t="s">
        <v>49</v>
      </c>
      <c s="34" t="s">
        <v>47</v>
      </c>
      <c s="34" t="s">
        <v>1889</v>
      </c>
      <c s="35" t="s">
        <v>51</v>
      </c>
      <c s="6" t="s">
        <v>1890</v>
      </c>
      <c s="36" t="s">
        <v>107</v>
      </c>
      <c s="37">
        <v>3</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2.75">
      <c r="A13" t="s">
        <v>57</v>
      </c>
      <c r="E13" s="39" t="s">
        <v>857</v>
      </c>
    </row>
    <row r="14" spans="1:16" ht="25.5">
      <c r="A14" t="s">
        <v>49</v>
      </c>
      <c s="34" t="s">
        <v>27</v>
      </c>
      <c s="34" t="s">
        <v>1891</v>
      </c>
      <c s="35" t="s">
        <v>51</v>
      </c>
      <c s="6" t="s">
        <v>1892</v>
      </c>
      <c s="36" t="s">
        <v>107</v>
      </c>
      <c s="37">
        <v>4</v>
      </c>
      <c s="36">
        <v>0</v>
      </c>
      <c s="36">
        <f>ROUND(G14*H14,6)</f>
      </c>
      <c r="L14" s="38">
        <v>0</v>
      </c>
      <c s="32">
        <f>ROUND(ROUND(L14,2)*ROUND(G14,3),2)</f>
      </c>
      <c s="36" t="s">
        <v>1741</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1893</v>
      </c>
      <c s="35" t="s">
        <v>51</v>
      </c>
      <c s="6" t="s">
        <v>1894</v>
      </c>
      <c s="36" t="s">
        <v>107</v>
      </c>
      <c s="37">
        <v>44</v>
      </c>
      <c s="36">
        <v>0</v>
      </c>
      <c s="36">
        <f>ROUND(G18*H18,6)</f>
      </c>
      <c r="L18" s="38">
        <v>0</v>
      </c>
      <c s="32">
        <f>ROUND(ROUND(L18,2)*ROUND(G18,3),2)</f>
      </c>
      <c s="36" t="s">
        <v>1741</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1895</v>
      </c>
      <c s="35" t="s">
        <v>51</v>
      </c>
      <c s="6" t="s">
        <v>1896</v>
      </c>
      <c s="36" t="s">
        <v>107</v>
      </c>
      <c s="37">
        <v>6</v>
      </c>
      <c s="36">
        <v>0</v>
      </c>
      <c s="36">
        <f>ROUND(G22*H22,6)</f>
      </c>
      <c r="L22" s="38">
        <v>0</v>
      </c>
      <c s="32">
        <f>ROUND(ROUND(L22,2)*ROUND(G22,3),2)</f>
      </c>
      <c s="36" t="s">
        <v>1741</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1897</v>
      </c>
      <c s="35" t="s">
        <v>51</v>
      </c>
      <c s="6" t="s">
        <v>1898</v>
      </c>
      <c s="36" t="s">
        <v>107</v>
      </c>
      <c s="37">
        <v>2</v>
      </c>
      <c s="36">
        <v>0</v>
      </c>
      <c s="36">
        <f>ROUND(G26*H26,6)</f>
      </c>
      <c r="L26" s="38">
        <v>0</v>
      </c>
      <c s="32">
        <f>ROUND(ROUND(L26,2)*ROUND(G26,3),2)</f>
      </c>
      <c s="36" t="s">
        <v>1741</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1193</v>
      </c>
      <c s="35" t="s">
        <v>51</v>
      </c>
      <c s="6" t="s">
        <v>1194</v>
      </c>
      <c s="36" t="s">
        <v>107</v>
      </c>
      <c s="37">
        <v>1</v>
      </c>
      <c s="36">
        <v>0</v>
      </c>
      <c s="36">
        <f>ROUND(G30*H30,6)</f>
      </c>
      <c r="L30" s="38">
        <v>0</v>
      </c>
      <c s="32">
        <f>ROUND(ROUND(L30,2)*ROUND(G30,3),2)</f>
      </c>
      <c s="36" t="s">
        <v>1741</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1899</v>
      </c>
      <c s="35" t="s">
        <v>51</v>
      </c>
      <c s="6" t="s">
        <v>1900</v>
      </c>
      <c s="36" t="s">
        <v>107</v>
      </c>
      <c s="37">
        <v>14</v>
      </c>
      <c s="36">
        <v>0</v>
      </c>
      <c s="36">
        <f>ROUND(G34*H34,6)</f>
      </c>
      <c r="L34" s="38">
        <v>0</v>
      </c>
      <c s="32">
        <f>ROUND(ROUND(L34,2)*ROUND(G34,3),2)</f>
      </c>
      <c s="36" t="s">
        <v>1741</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1477</v>
      </c>
      <c s="35" t="s">
        <v>51</v>
      </c>
      <c s="6" t="s">
        <v>1478</v>
      </c>
      <c s="36" t="s">
        <v>107</v>
      </c>
      <c s="37">
        <v>15</v>
      </c>
      <c s="36">
        <v>0</v>
      </c>
      <c s="36">
        <f>ROUND(G38*H38,6)</f>
      </c>
      <c r="L38" s="38">
        <v>0</v>
      </c>
      <c s="32">
        <f>ROUND(ROUND(L38,2)*ROUND(G38,3),2)</f>
      </c>
      <c s="36" t="s">
        <v>1741</v>
      </c>
      <c>
        <f>(M38*21)/100</f>
      </c>
      <c t="s">
        <v>27</v>
      </c>
    </row>
    <row r="39" spans="1:5" ht="12.75">
      <c r="A39" s="35" t="s">
        <v>55</v>
      </c>
      <c r="E39" s="39" t="s">
        <v>1013</v>
      </c>
    </row>
    <row r="40" spans="1:5" ht="12.75">
      <c r="A40" s="35" t="s">
        <v>56</v>
      </c>
      <c r="E40" s="40" t="s">
        <v>1901</v>
      </c>
    </row>
    <row r="41" spans="1:5" ht="12.75">
      <c r="A41" t="s">
        <v>57</v>
      </c>
      <c r="E41" s="39" t="s">
        <v>857</v>
      </c>
    </row>
    <row r="42" spans="1:16" ht="25.5">
      <c r="A42" t="s">
        <v>49</v>
      </c>
      <c s="34" t="s">
        <v>78</v>
      </c>
      <c s="34" t="s">
        <v>1902</v>
      </c>
      <c s="35" t="s">
        <v>51</v>
      </c>
      <c s="6" t="s">
        <v>1903</v>
      </c>
      <c s="36" t="s">
        <v>107</v>
      </c>
      <c s="37">
        <v>8</v>
      </c>
      <c s="36">
        <v>0</v>
      </c>
      <c s="36">
        <f>ROUND(G42*H42,6)</f>
      </c>
      <c r="L42" s="38">
        <v>0</v>
      </c>
      <c s="32">
        <f>ROUND(ROUND(L42,2)*ROUND(G42,3),2)</f>
      </c>
      <c s="36" t="s">
        <v>1741</v>
      </c>
      <c>
        <f>(M42*21)/100</f>
      </c>
      <c t="s">
        <v>27</v>
      </c>
    </row>
    <row r="43" spans="1:5" ht="12.75">
      <c r="A43" s="35" t="s">
        <v>55</v>
      </c>
      <c r="E43" s="39" t="s">
        <v>1013</v>
      </c>
    </row>
    <row r="44" spans="1:5" ht="12.75">
      <c r="A44" s="35" t="s">
        <v>56</v>
      </c>
      <c r="E44" s="40" t="s">
        <v>1014</v>
      </c>
    </row>
    <row r="45" spans="1:5" ht="12.75">
      <c r="A45" t="s">
        <v>57</v>
      </c>
      <c r="E45" s="39" t="s">
        <v>857</v>
      </c>
    </row>
    <row r="46" spans="1:16" ht="12.75">
      <c r="A46" t="s">
        <v>49</v>
      </c>
      <c s="34" t="s">
        <v>81</v>
      </c>
      <c s="34" t="s">
        <v>1904</v>
      </c>
      <c s="35" t="s">
        <v>51</v>
      </c>
      <c s="6" t="s">
        <v>1905</v>
      </c>
      <c s="36" t="s">
        <v>107</v>
      </c>
      <c s="37">
        <v>8</v>
      </c>
      <c s="36">
        <v>0</v>
      </c>
      <c s="36">
        <f>ROUND(G46*H46,6)</f>
      </c>
      <c r="L46" s="38">
        <v>0</v>
      </c>
      <c s="32">
        <f>ROUND(ROUND(L46,2)*ROUND(G46,3),2)</f>
      </c>
      <c s="36" t="s">
        <v>1741</v>
      </c>
      <c>
        <f>(M46*21)/100</f>
      </c>
      <c t="s">
        <v>27</v>
      </c>
    </row>
    <row r="47" spans="1:5" ht="12.75">
      <c r="A47" s="35" t="s">
        <v>55</v>
      </c>
      <c r="E47" s="39" t="s">
        <v>1013</v>
      </c>
    </row>
    <row r="48" spans="1:5" ht="12.75">
      <c r="A48" s="35" t="s">
        <v>56</v>
      </c>
      <c r="E48" s="40" t="s">
        <v>1014</v>
      </c>
    </row>
    <row r="49" spans="1:5" ht="12.75">
      <c r="A49" t="s">
        <v>57</v>
      </c>
      <c r="E49" s="39" t="s">
        <v>857</v>
      </c>
    </row>
    <row r="50" spans="1:16" ht="25.5">
      <c r="A50" t="s">
        <v>49</v>
      </c>
      <c s="34" t="s">
        <v>84</v>
      </c>
      <c s="34" t="s">
        <v>1906</v>
      </c>
      <c s="35" t="s">
        <v>51</v>
      </c>
      <c s="6" t="s">
        <v>1907</v>
      </c>
      <c s="36" t="s">
        <v>107</v>
      </c>
      <c s="37">
        <v>1</v>
      </c>
      <c s="36">
        <v>0</v>
      </c>
      <c s="36">
        <f>ROUND(G50*H50,6)</f>
      </c>
      <c r="L50" s="38">
        <v>0</v>
      </c>
      <c s="32">
        <f>ROUND(ROUND(L50,2)*ROUND(G50,3),2)</f>
      </c>
      <c s="36" t="s">
        <v>1741</v>
      </c>
      <c>
        <f>(M50*21)/100</f>
      </c>
      <c t="s">
        <v>27</v>
      </c>
    </row>
    <row r="51" spans="1:5" ht="12.75">
      <c r="A51" s="35" t="s">
        <v>55</v>
      </c>
      <c r="E51" s="39" t="s">
        <v>1013</v>
      </c>
    </row>
    <row r="52" spans="1:5" ht="12.75">
      <c r="A52" s="35" t="s">
        <v>56</v>
      </c>
      <c r="E52" s="40" t="s">
        <v>1014</v>
      </c>
    </row>
    <row r="53" spans="1:5" ht="12.75">
      <c r="A53" t="s">
        <v>57</v>
      </c>
      <c r="E53" s="39" t="s">
        <v>857</v>
      </c>
    </row>
    <row r="54" spans="1:16" ht="25.5">
      <c r="A54" t="s">
        <v>49</v>
      </c>
      <c s="34" t="s">
        <v>87</v>
      </c>
      <c s="34" t="s">
        <v>1908</v>
      </c>
      <c s="35" t="s">
        <v>51</v>
      </c>
      <c s="6" t="s">
        <v>1909</v>
      </c>
      <c s="36" t="s">
        <v>107</v>
      </c>
      <c s="37">
        <v>1</v>
      </c>
      <c s="36">
        <v>0</v>
      </c>
      <c s="36">
        <f>ROUND(G54*H54,6)</f>
      </c>
      <c r="L54" s="38">
        <v>0</v>
      </c>
      <c s="32">
        <f>ROUND(ROUND(L54,2)*ROUND(G54,3),2)</f>
      </c>
      <c s="36" t="s">
        <v>1741</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1910</v>
      </c>
      <c s="35" t="s">
        <v>51</v>
      </c>
      <c s="6" t="s">
        <v>1911</v>
      </c>
      <c s="36" t="s">
        <v>107</v>
      </c>
      <c s="37">
        <v>2</v>
      </c>
      <c s="36">
        <v>0</v>
      </c>
      <c s="36">
        <f>ROUND(G58*H58,6)</f>
      </c>
      <c r="L58" s="38">
        <v>0</v>
      </c>
      <c s="32">
        <f>ROUND(ROUND(L58,2)*ROUND(G58,3),2)</f>
      </c>
      <c s="36" t="s">
        <v>1741</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1912</v>
      </c>
      <c s="35" t="s">
        <v>51</v>
      </c>
      <c s="6" t="s">
        <v>1913</v>
      </c>
      <c s="36" t="s">
        <v>107</v>
      </c>
      <c s="37">
        <v>2</v>
      </c>
      <c s="36">
        <v>0</v>
      </c>
      <c s="36">
        <f>ROUND(G62*H62,6)</f>
      </c>
      <c r="L62" s="38">
        <v>0</v>
      </c>
      <c s="32">
        <f>ROUND(ROUND(L62,2)*ROUND(G62,3),2)</f>
      </c>
      <c s="36" t="s">
        <v>1741</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1308</v>
      </c>
      <c s="35" t="s">
        <v>51</v>
      </c>
      <c s="6" t="s">
        <v>1309</v>
      </c>
      <c s="36" t="s">
        <v>205</v>
      </c>
      <c s="37">
        <v>1.5</v>
      </c>
      <c s="36">
        <v>0</v>
      </c>
      <c s="36">
        <f>ROUND(G66*H66,6)</f>
      </c>
      <c r="L66" s="38">
        <v>0</v>
      </c>
      <c s="32">
        <f>ROUND(ROUND(L66,2)*ROUND(G66,3),2)</f>
      </c>
      <c s="36" t="s">
        <v>1741</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1311</v>
      </c>
      <c s="35" t="s">
        <v>51</v>
      </c>
      <c s="6" t="s">
        <v>1312</v>
      </c>
      <c s="36" t="s">
        <v>205</v>
      </c>
      <c s="37">
        <v>1.5</v>
      </c>
      <c s="36">
        <v>0</v>
      </c>
      <c s="36">
        <f>ROUND(G70*H70,6)</f>
      </c>
      <c r="L70" s="38">
        <v>0</v>
      </c>
      <c s="32">
        <f>ROUND(ROUND(L70,2)*ROUND(G70,3),2)</f>
      </c>
      <c s="36" t="s">
        <v>1741</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1914</v>
      </c>
      <c s="35" t="s">
        <v>51</v>
      </c>
      <c s="6" t="s">
        <v>1915</v>
      </c>
      <c s="36" t="s">
        <v>107</v>
      </c>
      <c s="37">
        <v>13</v>
      </c>
      <c s="36">
        <v>0</v>
      </c>
      <c s="36">
        <f>ROUND(G74*H74,6)</f>
      </c>
      <c r="L74" s="38">
        <v>0</v>
      </c>
      <c s="32">
        <f>ROUND(ROUND(L74,2)*ROUND(G74,3),2)</f>
      </c>
      <c s="36" t="s">
        <v>1741</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1608</v>
      </c>
      <c s="35" t="s">
        <v>51</v>
      </c>
      <c s="6" t="s">
        <v>1609</v>
      </c>
      <c s="36" t="s">
        <v>107</v>
      </c>
      <c s="37">
        <v>13</v>
      </c>
      <c s="36">
        <v>0</v>
      </c>
      <c s="36">
        <f>ROUND(G78*H78,6)</f>
      </c>
      <c r="L78" s="38">
        <v>0</v>
      </c>
      <c s="32">
        <f>ROUND(ROUND(L78,2)*ROUND(G78,3),2)</f>
      </c>
      <c s="36" t="s">
        <v>1741</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1289</v>
      </c>
      <c s="35" t="s">
        <v>51</v>
      </c>
      <c s="6" t="s">
        <v>1290</v>
      </c>
      <c s="36" t="s">
        <v>107</v>
      </c>
      <c s="37">
        <v>3</v>
      </c>
      <c s="36">
        <v>0</v>
      </c>
      <c s="36">
        <f>ROUND(G82*H82,6)</f>
      </c>
      <c r="L82" s="38">
        <v>0</v>
      </c>
      <c s="32">
        <f>ROUND(ROUND(L82,2)*ROUND(G82,3),2)</f>
      </c>
      <c s="36" t="s">
        <v>1741</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1292</v>
      </c>
      <c s="35" t="s">
        <v>51</v>
      </c>
      <c s="6" t="s">
        <v>1293</v>
      </c>
      <c s="36" t="s">
        <v>107</v>
      </c>
      <c s="37">
        <v>3</v>
      </c>
      <c s="36">
        <v>0</v>
      </c>
      <c s="36">
        <f>ROUND(G86*H86,6)</f>
      </c>
      <c r="L86" s="38">
        <v>0</v>
      </c>
      <c s="32">
        <f>ROUND(ROUND(L86,2)*ROUND(G86,3),2)</f>
      </c>
      <c s="36" t="s">
        <v>1741</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1523</v>
      </c>
      <c s="35" t="s">
        <v>51</v>
      </c>
      <c s="6" t="s">
        <v>1524</v>
      </c>
      <c s="36" t="s">
        <v>107</v>
      </c>
      <c s="37">
        <v>5</v>
      </c>
      <c s="36">
        <v>0</v>
      </c>
      <c s="36">
        <f>ROUND(G90*H90,6)</f>
      </c>
      <c r="L90" s="38">
        <v>0</v>
      </c>
      <c s="32">
        <f>ROUND(ROUND(L90,2)*ROUND(G90,3),2)</f>
      </c>
      <c s="36" t="s">
        <v>1741</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1525</v>
      </c>
      <c s="35" t="s">
        <v>51</v>
      </c>
      <c s="6" t="s">
        <v>1526</v>
      </c>
      <c s="36" t="s">
        <v>107</v>
      </c>
      <c s="37">
        <v>5</v>
      </c>
      <c s="36">
        <v>0</v>
      </c>
      <c s="36">
        <f>ROUND(G94*H94,6)</f>
      </c>
      <c r="L94" s="38">
        <v>0</v>
      </c>
      <c s="32">
        <f>ROUND(ROUND(L94,2)*ROUND(G94,3),2)</f>
      </c>
      <c s="36" t="s">
        <v>1741</v>
      </c>
      <c>
        <f>(M94*21)/100</f>
      </c>
      <c t="s">
        <v>27</v>
      </c>
    </row>
    <row r="95" spans="1:5" ht="12.75">
      <c r="A95" s="35" t="s">
        <v>55</v>
      </c>
      <c r="E95" s="39" t="s">
        <v>1013</v>
      </c>
    </row>
    <row r="96" spans="1:5" ht="12.75">
      <c r="A96" s="35" t="s">
        <v>56</v>
      </c>
      <c r="E96" s="40" t="s">
        <v>1014</v>
      </c>
    </row>
    <row r="97" spans="1:5" ht="12.75">
      <c r="A97" t="s">
        <v>57</v>
      </c>
      <c r="E97" s="39" t="s">
        <v>857</v>
      </c>
    </row>
    <row r="98" spans="1:16" ht="12.75">
      <c r="A98" t="s">
        <v>49</v>
      </c>
      <c s="34" t="s">
        <v>137</v>
      </c>
      <c s="34" t="s">
        <v>1527</v>
      </c>
      <c s="35" t="s">
        <v>51</v>
      </c>
      <c s="6" t="s">
        <v>1528</v>
      </c>
      <c s="36" t="s">
        <v>107</v>
      </c>
      <c s="37">
        <v>8</v>
      </c>
      <c s="36">
        <v>0</v>
      </c>
      <c s="36">
        <f>ROUND(G98*H98,6)</f>
      </c>
      <c r="L98" s="38">
        <v>0</v>
      </c>
      <c s="32">
        <f>ROUND(ROUND(L98,2)*ROUND(G98,3),2)</f>
      </c>
      <c s="36" t="s">
        <v>1741</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1529</v>
      </c>
      <c s="35" t="s">
        <v>51</v>
      </c>
      <c s="6" t="s">
        <v>1530</v>
      </c>
      <c s="36" t="s">
        <v>107</v>
      </c>
      <c s="37">
        <v>8</v>
      </c>
      <c s="36">
        <v>0</v>
      </c>
      <c s="36">
        <f>ROUND(G102*H102,6)</f>
      </c>
      <c r="L102" s="38">
        <v>0</v>
      </c>
      <c s="32">
        <f>ROUND(ROUND(L102,2)*ROUND(G102,3),2)</f>
      </c>
      <c s="36" t="s">
        <v>1741</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1916</v>
      </c>
      <c s="35" t="s">
        <v>51</v>
      </c>
      <c s="6" t="s">
        <v>1917</v>
      </c>
      <c s="36" t="s">
        <v>107</v>
      </c>
      <c s="37">
        <v>5</v>
      </c>
      <c s="36">
        <v>0</v>
      </c>
      <c s="36">
        <f>ROUND(G106*H106,6)</f>
      </c>
      <c r="L106" s="38">
        <v>0</v>
      </c>
      <c s="32">
        <f>ROUND(ROUND(L106,2)*ROUND(G106,3),2)</f>
      </c>
      <c s="36" t="s">
        <v>1741</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1918</v>
      </c>
      <c s="35" t="s">
        <v>51</v>
      </c>
      <c s="6" t="s">
        <v>1919</v>
      </c>
      <c s="36" t="s">
        <v>107</v>
      </c>
      <c s="37">
        <v>5</v>
      </c>
      <c s="36">
        <v>0</v>
      </c>
      <c s="36">
        <f>ROUND(G110*H110,6)</f>
      </c>
      <c r="L110" s="38">
        <v>0</v>
      </c>
      <c s="32">
        <f>ROUND(ROUND(L110,2)*ROUND(G110,3),2)</f>
      </c>
      <c s="36" t="s">
        <v>1741</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1828</v>
      </c>
      <c s="35" t="s">
        <v>51</v>
      </c>
      <c s="6" t="s">
        <v>1829</v>
      </c>
      <c s="36" t="s">
        <v>150</v>
      </c>
      <c s="37">
        <v>25</v>
      </c>
      <c s="36">
        <v>0</v>
      </c>
      <c s="36">
        <f>ROUND(G114*H114,6)</f>
      </c>
      <c r="L114" s="38">
        <v>0</v>
      </c>
      <c s="32">
        <f>ROUND(ROUND(L114,2)*ROUND(G114,3),2)</f>
      </c>
      <c s="36" t="s">
        <v>1741</v>
      </c>
      <c>
        <f>(M114*21)/100</f>
      </c>
      <c t="s">
        <v>27</v>
      </c>
    </row>
    <row r="115" spans="1:5" ht="12.75">
      <c r="A115" s="35" t="s">
        <v>55</v>
      </c>
      <c r="E115" s="39" t="s">
        <v>1013</v>
      </c>
    </row>
    <row r="116" spans="1:5" ht="12.75">
      <c r="A116" s="35" t="s">
        <v>56</v>
      </c>
      <c r="E116" s="40" t="s">
        <v>1014</v>
      </c>
    </row>
    <row r="117" spans="1:5" ht="12.75">
      <c r="A117" t="s">
        <v>57</v>
      </c>
      <c r="E117" s="39" t="s">
        <v>857</v>
      </c>
    </row>
    <row r="118" spans="1:16" ht="12.75">
      <c r="A118" t="s">
        <v>49</v>
      </c>
      <c s="34" t="s">
        <v>162</v>
      </c>
      <c s="34" t="s">
        <v>1830</v>
      </c>
      <c s="35" t="s">
        <v>51</v>
      </c>
      <c s="6" t="s">
        <v>1831</v>
      </c>
      <c s="36" t="s">
        <v>150</v>
      </c>
      <c s="37">
        <v>25</v>
      </c>
      <c s="36">
        <v>0</v>
      </c>
      <c s="36">
        <f>ROUND(G118*H118,6)</f>
      </c>
      <c r="L118" s="38">
        <v>0</v>
      </c>
      <c s="32">
        <f>ROUND(ROUND(L118,2)*ROUND(G118,3),2)</f>
      </c>
      <c s="36" t="s">
        <v>1741</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1920</v>
      </c>
      <c s="35" t="s">
        <v>51</v>
      </c>
      <c s="6" t="s">
        <v>1921</v>
      </c>
      <c s="36" t="s">
        <v>150</v>
      </c>
      <c s="37">
        <v>25</v>
      </c>
      <c s="36">
        <v>0</v>
      </c>
      <c s="36">
        <f>ROUND(G122*H122,6)</f>
      </c>
      <c r="L122" s="38">
        <v>0</v>
      </c>
      <c s="32">
        <f>ROUND(ROUND(L122,2)*ROUND(G122,3),2)</f>
      </c>
      <c s="36" t="s">
        <v>1741</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1922</v>
      </c>
      <c s="35" t="s">
        <v>51</v>
      </c>
      <c s="6" t="s">
        <v>1923</v>
      </c>
      <c s="36" t="s">
        <v>150</v>
      </c>
      <c s="37">
        <v>25</v>
      </c>
      <c s="36">
        <v>0</v>
      </c>
      <c s="36">
        <f>ROUND(G126*H126,6)</f>
      </c>
      <c r="L126" s="38">
        <v>0</v>
      </c>
      <c s="32">
        <f>ROUND(ROUND(L126,2)*ROUND(G126,3),2)</f>
      </c>
      <c s="36" t="s">
        <v>1741</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1924</v>
      </c>
      <c s="35" t="s">
        <v>51</v>
      </c>
      <c s="6" t="s">
        <v>1925</v>
      </c>
      <c s="36" t="s">
        <v>107</v>
      </c>
      <c s="37">
        <v>20</v>
      </c>
      <c s="36">
        <v>0</v>
      </c>
      <c s="36">
        <f>ROUND(G130*H130,6)</f>
      </c>
      <c r="L130" s="38">
        <v>0</v>
      </c>
      <c s="32">
        <f>ROUND(ROUND(L130,2)*ROUND(G130,3),2)</f>
      </c>
      <c s="36" t="s">
        <v>1741</v>
      </c>
      <c>
        <f>(M130*21)/100</f>
      </c>
      <c t="s">
        <v>27</v>
      </c>
    </row>
    <row r="131" spans="1:5" ht="12.75">
      <c r="A131" s="35" t="s">
        <v>55</v>
      </c>
      <c r="E131" s="39" t="s">
        <v>1013</v>
      </c>
    </row>
    <row r="132" spans="1:5" ht="12.75">
      <c r="A132" s="35" t="s">
        <v>56</v>
      </c>
      <c r="E132" s="40" t="s">
        <v>1014</v>
      </c>
    </row>
    <row r="133" spans="1:5" ht="12.75">
      <c r="A133" t="s">
        <v>57</v>
      </c>
      <c r="E133" s="39" t="s">
        <v>857</v>
      </c>
    </row>
    <row r="134" spans="1:16" ht="12.75">
      <c r="A134" t="s">
        <v>49</v>
      </c>
      <c s="34" t="s">
        <v>178</v>
      </c>
      <c s="34" t="s">
        <v>1926</v>
      </c>
      <c s="35" t="s">
        <v>51</v>
      </c>
      <c s="6" t="s">
        <v>1927</v>
      </c>
      <c s="36" t="s">
        <v>107</v>
      </c>
      <c s="37">
        <v>20</v>
      </c>
      <c s="36">
        <v>0</v>
      </c>
      <c s="36">
        <f>ROUND(G134*H134,6)</f>
      </c>
      <c r="L134" s="38">
        <v>0</v>
      </c>
      <c s="32">
        <f>ROUND(ROUND(L134,2)*ROUND(G134,3),2)</f>
      </c>
      <c s="36" t="s">
        <v>1741</v>
      </c>
      <c>
        <f>(M134*21)/100</f>
      </c>
      <c t="s">
        <v>27</v>
      </c>
    </row>
    <row r="135" spans="1:5" ht="12.75">
      <c r="A135" s="35" t="s">
        <v>55</v>
      </c>
      <c r="E135" s="39" t="s">
        <v>1013</v>
      </c>
    </row>
    <row r="136" spans="1:5" ht="12.75">
      <c r="A136" s="35" t="s">
        <v>56</v>
      </c>
      <c r="E136" s="40" t="s">
        <v>1014</v>
      </c>
    </row>
    <row r="137" spans="1:5" ht="12.75">
      <c r="A137" t="s">
        <v>57</v>
      </c>
      <c r="E137" s="39" t="s">
        <v>857</v>
      </c>
    </row>
    <row r="138" spans="1:16" ht="12.75">
      <c r="A138" t="s">
        <v>49</v>
      </c>
      <c s="34" t="s">
        <v>182</v>
      </c>
      <c s="34" t="s">
        <v>1928</v>
      </c>
      <c s="35" t="s">
        <v>51</v>
      </c>
      <c s="6" t="s">
        <v>1929</v>
      </c>
      <c s="36" t="s">
        <v>107</v>
      </c>
      <c s="37">
        <v>5</v>
      </c>
      <c s="36">
        <v>0</v>
      </c>
      <c s="36">
        <f>ROUND(G138*H138,6)</f>
      </c>
      <c r="L138" s="38">
        <v>0</v>
      </c>
      <c s="32">
        <f>ROUND(ROUND(L138,2)*ROUND(G138,3),2)</f>
      </c>
      <c s="36" t="s">
        <v>1741</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1930</v>
      </c>
      <c s="35" t="s">
        <v>51</v>
      </c>
      <c s="6" t="s">
        <v>1931</v>
      </c>
      <c s="36" t="s">
        <v>107</v>
      </c>
      <c s="37">
        <v>5</v>
      </c>
      <c s="36">
        <v>0</v>
      </c>
      <c s="36">
        <f>ROUND(G142*H142,6)</f>
      </c>
      <c r="L142" s="38">
        <v>0</v>
      </c>
      <c s="32">
        <f>ROUND(ROUND(L142,2)*ROUND(G142,3),2)</f>
      </c>
      <c s="36" t="s">
        <v>1741</v>
      </c>
      <c>
        <f>(M142*21)/100</f>
      </c>
      <c t="s">
        <v>27</v>
      </c>
    </row>
    <row r="143" spans="1:5" ht="12.75">
      <c r="A143" s="35" t="s">
        <v>55</v>
      </c>
      <c r="E143" s="39" t="s">
        <v>1013</v>
      </c>
    </row>
    <row r="144" spans="1:5" ht="12.75">
      <c r="A144" s="35" t="s">
        <v>56</v>
      </c>
      <c r="E144" s="40" t="s">
        <v>1014</v>
      </c>
    </row>
    <row r="145" spans="1:5" ht="12.75">
      <c r="A145" t="s">
        <v>57</v>
      </c>
      <c r="E145" s="39" t="s">
        <v>857</v>
      </c>
    </row>
    <row r="146" spans="1:16" ht="12.75">
      <c r="A146" t="s">
        <v>49</v>
      </c>
      <c s="34" t="s">
        <v>190</v>
      </c>
      <c s="34" t="s">
        <v>1932</v>
      </c>
      <c s="35" t="s">
        <v>51</v>
      </c>
      <c s="6" t="s">
        <v>1933</v>
      </c>
      <c s="36" t="s">
        <v>107</v>
      </c>
      <c s="37">
        <v>5</v>
      </c>
      <c s="36">
        <v>0</v>
      </c>
      <c s="36">
        <f>ROUND(G146*H146,6)</f>
      </c>
      <c r="L146" s="38">
        <v>0</v>
      </c>
      <c s="32">
        <f>ROUND(ROUND(L146,2)*ROUND(G146,3),2)</f>
      </c>
      <c s="36" t="s">
        <v>1741</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1934</v>
      </c>
      <c s="35" t="s">
        <v>51</v>
      </c>
      <c s="6" t="s">
        <v>1935</v>
      </c>
      <c s="36" t="s">
        <v>107</v>
      </c>
      <c s="37">
        <v>5</v>
      </c>
      <c s="36">
        <v>0</v>
      </c>
      <c s="36">
        <f>ROUND(G150*H150,6)</f>
      </c>
      <c r="L150" s="38">
        <v>0</v>
      </c>
      <c s="32">
        <f>ROUND(ROUND(L150,2)*ROUND(G150,3),2)</f>
      </c>
      <c s="36" t="s">
        <v>1741</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1936</v>
      </c>
      <c s="35" t="s">
        <v>51</v>
      </c>
      <c s="6" t="s">
        <v>1937</v>
      </c>
      <c s="36" t="s">
        <v>107</v>
      </c>
      <c s="37">
        <v>14</v>
      </c>
      <c s="36">
        <v>0</v>
      </c>
      <c s="36">
        <f>ROUND(G154*H154,6)</f>
      </c>
      <c r="L154" s="38">
        <v>0</v>
      </c>
      <c s="32">
        <f>ROUND(ROUND(L154,2)*ROUND(G154,3),2)</f>
      </c>
      <c s="36" t="s">
        <v>1741</v>
      </c>
      <c>
        <f>(M154*21)/100</f>
      </c>
      <c t="s">
        <v>27</v>
      </c>
    </row>
    <row r="155" spans="1:5" ht="12.75">
      <c r="A155" s="35" t="s">
        <v>55</v>
      </c>
      <c r="E155" s="39" t="s">
        <v>1013</v>
      </c>
    </row>
    <row r="156" spans="1:5" ht="12.75">
      <c r="A156" s="35" t="s">
        <v>56</v>
      </c>
      <c r="E156" s="40" t="s">
        <v>1014</v>
      </c>
    </row>
    <row r="157" spans="1:5" ht="12.75">
      <c r="A157" t="s">
        <v>57</v>
      </c>
      <c r="E157" s="39" t="s">
        <v>857</v>
      </c>
    </row>
    <row r="158" spans="1:16" ht="12.75">
      <c r="A158" t="s">
        <v>49</v>
      </c>
      <c s="34" t="s">
        <v>202</v>
      </c>
      <c s="34" t="s">
        <v>1199</v>
      </c>
      <c s="35" t="s">
        <v>51</v>
      </c>
      <c s="6" t="s">
        <v>1200</v>
      </c>
      <c s="36" t="s">
        <v>107</v>
      </c>
      <c s="37">
        <v>15</v>
      </c>
      <c s="36">
        <v>0</v>
      </c>
      <c s="36">
        <f>ROUND(G158*H158,6)</f>
      </c>
      <c r="L158" s="38">
        <v>0</v>
      </c>
      <c s="32">
        <f>ROUND(ROUND(L158,2)*ROUND(G158,3),2)</f>
      </c>
      <c s="36" t="s">
        <v>1741</v>
      </c>
      <c>
        <f>(M158*21)/100</f>
      </c>
      <c t="s">
        <v>27</v>
      </c>
    </row>
    <row r="159" spans="1:5" ht="12.75">
      <c r="A159" s="35" t="s">
        <v>55</v>
      </c>
      <c r="E159" s="39" t="s">
        <v>1013</v>
      </c>
    </row>
    <row r="160" spans="1:5" ht="12.75">
      <c r="A160" s="35" t="s">
        <v>56</v>
      </c>
      <c r="E160" s="40" t="s">
        <v>1014</v>
      </c>
    </row>
    <row r="161" spans="1:5" ht="12.75">
      <c r="A161" t="s">
        <v>57</v>
      </c>
      <c r="E161" s="39" t="s">
        <v>857</v>
      </c>
    </row>
    <row r="162" spans="1:16" ht="25.5">
      <c r="A162" t="s">
        <v>49</v>
      </c>
      <c s="34" t="s">
        <v>207</v>
      </c>
      <c s="34" t="s">
        <v>1938</v>
      </c>
      <c s="35" t="s">
        <v>51</v>
      </c>
      <c s="6" t="s">
        <v>1939</v>
      </c>
      <c s="36" t="s">
        <v>107</v>
      </c>
      <c s="37">
        <v>50</v>
      </c>
      <c s="36">
        <v>0</v>
      </c>
      <c s="36">
        <f>ROUND(G162*H162,6)</f>
      </c>
      <c r="L162" s="38">
        <v>0</v>
      </c>
      <c s="32">
        <f>ROUND(ROUND(L162,2)*ROUND(G162,3),2)</f>
      </c>
      <c s="36" t="s">
        <v>1741</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1146</v>
      </c>
      <c s="35" t="s">
        <v>51</v>
      </c>
      <c s="6" t="s">
        <v>1147</v>
      </c>
      <c s="36" t="s">
        <v>107</v>
      </c>
      <c s="37">
        <v>26</v>
      </c>
      <c s="36">
        <v>0</v>
      </c>
      <c s="36">
        <f>ROUND(G166*H166,6)</f>
      </c>
      <c r="L166" s="38">
        <v>0</v>
      </c>
      <c s="32">
        <f>ROUND(ROUND(L166,2)*ROUND(G166,3),2)</f>
      </c>
      <c s="36" t="s">
        <v>1741</v>
      </c>
      <c>
        <f>(M166*21)/100</f>
      </c>
      <c t="s">
        <v>27</v>
      </c>
    </row>
    <row r="167" spans="1:5" ht="12.75">
      <c r="A167" s="35" t="s">
        <v>55</v>
      </c>
      <c r="E167" s="39" t="s">
        <v>1013</v>
      </c>
    </row>
    <row r="168" spans="1:5" ht="12.75">
      <c r="A168" s="35" t="s">
        <v>56</v>
      </c>
      <c r="E168" s="40" t="s">
        <v>1014</v>
      </c>
    </row>
    <row r="169" spans="1:5" ht="12.75">
      <c r="A169" t="s">
        <v>57</v>
      </c>
      <c r="E169" s="39" t="s">
        <v>857</v>
      </c>
    </row>
    <row r="170" spans="1:16" ht="12.75">
      <c r="A170" t="s">
        <v>49</v>
      </c>
      <c s="34" t="s">
        <v>213</v>
      </c>
      <c s="34" t="s">
        <v>1940</v>
      </c>
      <c s="35" t="s">
        <v>51</v>
      </c>
      <c s="6" t="s">
        <v>1941</v>
      </c>
      <c s="36" t="s">
        <v>107</v>
      </c>
      <c s="37">
        <v>20</v>
      </c>
      <c s="36">
        <v>0</v>
      </c>
      <c s="36">
        <f>ROUND(G170*H170,6)</f>
      </c>
      <c r="L170" s="38">
        <v>0</v>
      </c>
      <c s="32">
        <f>ROUND(ROUND(L170,2)*ROUND(G170,3),2)</f>
      </c>
      <c s="36" t="s">
        <v>1741</v>
      </c>
      <c>
        <f>(M170*21)/100</f>
      </c>
      <c t="s">
        <v>27</v>
      </c>
    </row>
    <row r="171" spans="1:5" ht="12.75">
      <c r="A171" s="35" t="s">
        <v>55</v>
      </c>
      <c r="E171" s="39" t="s">
        <v>1013</v>
      </c>
    </row>
    <row r="172" spans="1:5" ht="12.75">
      <c r="A172" s="35" t="s">
        <v>56</v>
      </c>
      <c r="E172" s="40" t="s">
        <v>1014</v>
      </c>
    </row>
    <row r="173" spans="1:5" ht="12.75">
      <c r="A173" t="s">
        <v>57</v>
      </c>
      <c r="E173" s="39" t="s">
        <v>857</v>
      </c>
    </row>
    <row r="174" spans="1:16" ht="12.75">
      <c r="A174" t="s">
        <v>49</v>
      </c>
      <c s="34" t="s">
        <v>217</v>
      </c>
      <c s="34" t="s">
        <v>1150</v>
      </c>
      <c s="35" t="s">
        <v>51</v>
      </c>
      <c s="6" t="s">
        <v>1151</v>
      </c>
      <c s="36" t="s">
        <v>150</v>
      </c>
      <c s="37">
        <v>300</v>
      </c>
      <c s="36">
        <v>0</v>
      </c>
      <c s="36">
        <f>ROUND(G174*H174,6)</f>
      </c>
      <c r="L174" s="38">
        <v>0</v>
      </c>
      <c s="32">
        <f>ROUND(ROUND(L174,2)*ROUND(G174,3),2)</f>
      </c>
      <c s="36" t="s">
        <v>1741</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1822</v>
      </c>
      <c s="35" t="s">
        <v>51</v>
      </c>
      <c s="6" t="s">
        <v>1823</v>
      </c>
      <c s="36" t="s">
        <v>107</v>
      </c>
      <c s="37">
        <v>38</v>
      </c>
      <c s="36">
        <v>0</v>
      </c>
      <c s="36">
        <f>ROUND(G178*H178,6)</f>
      </c>
      <c r="L178" s="38">
        <v>0</v>
      </c>
      <c s="32">
        <f>ROUND(ROUND(L178,2)*ROUND(G178,3),2)</f>
      </c>
      <c s="36" t="s">
        <v>1741</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1610</v>
      </c>
      <c s="35" t="s">
        <v>51</v>
      </c>
      <c s="6" t="s">
        <v>1611</v>
      </c>
      <c s="36" t="s">
        <v>107</v>
      </c>
      <c s="37">
        <v>100</v>
      </c>
      <c s="36">
        <v>0</v>
      </c>
      <c s="36">
        <f>ROUND(G182*H182,6)</f>
      </c>
      <c r="L182" s="38">
        <v>0</v>
      </c>
      <c s="32">
        <f>ROUND(ROUND(L182,2)*ROUND(G182,3),2)</f>
      </c>
      <c s="36" t="s">
        <v>1741</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1612</v>
      </c>
      <c s="35" t="s">
        <v>51</v>
      </c>
      <c s="6" t="s">
        <v>1613</v>
      </c>
      <c s="36" t="s">
        <v>107</v>
      </c>
      <c s="37">
        <v>100</v>
      </c>
      <c s="36">
        <v>0</v>
      </c>
      <c s="36">
        <f>ROUND(G186*H186,6)</f>
      </c>
      <c r="L186" s="38">
        <v>0</v>
      </c>
      <c s="32">
        <f>ROUND(ROUND(L186,2)*ROUND(G186,3),2)</f>
      </c>
      <c s="36" t="s">
        <v>1741</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1075</v>
      </c>
      <c s="35" t="s">
        <v>51</v>
      </c>
      <c s="6" t="s">
        <v>1076</v>
      </c>
      <c s="36" t="s">
        <v>107</v>
      </c>
      <c s="37">
        <v>20</v>
      </c>
      <c s="36">
        <v>0</v>
      </c>
      <c s="36">
        <f>ROUND(G190*H190,6)</f>
      </c>
      <c r="L190" s="38">
        <v>0</v>
      </c>
      <c s="32">
        <f>ROUND(ROUND(L190,2)*ROUND(G190,3),2)</f>
      </c>
      <c s="36" t="s">
        <v>1741</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1071</v>
      </c>
      <c s="35" t="s">
        <v>51</v>
      </c>
      <c s="6" t="s">
        <v>1072</v>
      </c>
      <c s="36" t="s">
        <v>107</v>
      </c>
      <c s="37">
        <v>11</v>
      </c>
      <c s="36">
        <v>0</v>
      </c>
      <c s="36">
        <f>ROUND(G194*H194,6)</f>
      </c>
      <c r="L194" s="38">
        <v>0</v>
      </c>
      <c s="32">
        <f>ROUND(ROUND(L194,2)*ROUND(G194,3),2)</f>
      </c>
      <c s="36" t="s">
        <v>1741</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1942</v>
      </c>
      <c s="35" t="s">
        <v>51</v>
      </c>
      <c s="6" t="s">
        <v>1943</v>
      </c>
      <c s="36" t="s">
        <v>107</v>
      </c>
      <c s="37">
        <v>11</v>
      </c>
      <c s="36">
        <v>0</v>
      </c>
      <c s="36">
        <f>ROUND(G198*H198,6)</f>
      </c>
      <c r="L198" s="38">
        <v>0</v>
      </c>
      <c s="32">
        <f>ROUND(ROUND(L198,2)*ROUND(G198,3),2)</f>
      </c>
      <c s="36" t="s">
        <v>1741</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1944</v>
      </c>
      <c s="35" t="s">
        <v>51</v>
      </c>
      <c s="6" t="s">
        <v>1945</v>
      </c>
      <c s="36" t="s">
        <v>150</v>
      </c>
      <c s="37">
        <v>100</v>
      </c>
      <c s="36">
        <v>0</v>
      </c>
      <c s="36">
        <f>ROUND(G202*H202,6)</f>
      </c>
      <c r="L202" s="38">
        <v>0</v>
      </c>
      <c s="32">
        <f>ROUND(ROUND(L202,2)*ROUND(G202,3),2)</f>
      </c>
      <c s="36" t="s">
        <v>1741</v>
      </c>
      <c>
        <f>(M202*21)/100</f>
      </c>
      <c t="s">
        <v>27</v>
      </c>
    </row>
    <row r="203" spans="1:5" ht="12.75">
      <c r="A203" s="35" t="s">
        <v>55</v>
      </c>
      <c r="E203" s="39" t="s">
        <v>1013</v>
      </c>
    </row>
    <row r="204" spans="1:5" ht="12.75">
      <c r="A204" s="35" t="s">
        <v>56</v>
      </c>
      <c r="E204" s="40" t="s">
        <v>1014</v>
      </c>
    </row>
    <row r="205" spans="1:5" ht="12.75">
      <c r="A205" t="s">
        <v>57</v>
      </c>
      <c r="E205" s="39" t="s">
        <v>857</v>
      </c>
    </row>
    <row r="206" spans="1:16" ht="12.75">
      <c r="A206" t="s">
        <v>49</v>
      </c>
      <c s="34" t="s">
        <v>247</v>
      </c>
      <c s="34" t="s">
        <v>1946</v>
      </c>
      <c s="35" t="s">
        <v>51</v>
      </c>
      <c s="6" t="s">
        <v>1947</v>
      </c>
      <c s="36" t="s">
        <v>150</v>
      </c>
      <c s="37">
        <v>100</v>
      </c>
      <c s="36">
        <v>0</v>
      </c>
      <c s="36">
        <f>ROUND(G206*H206,6)</f>
      </c>
      <c r="L206" s="38">
        <v>0</v>
      </c>
      <c s="32">
        <f>ROUND(ROUND(L206,2)*ROUND(G206,3),2)</f>
      </c>
      <c s="36" t="s">
        <v>1741</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1215</v>
      </c>
      <c s="35" t="s">
        <v>51</v>
      </c>
      <c s="6" t="s">
        <v>1216</v>
      </c>
      <c s="36" t="s">
        <v>107</v>
      </c>
      <c s="37">
        <v>40</v>
      </c>
      <c s="36">
        <v>0</v>
      </c>
      <c s="36">
        <f>ROUND(G210*H210,6)</f>
      </c>
      <c r="L210" s="38">
        <v>0</v>
      </c>
      <c s="32">
        <f>ROUND(ROUND(L210,2)*ROUND(G210,3),2)</f>
      </c>
      <c s="36" t="s">
        <v>1741</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1144</v>
      </c>
      <c s="35" t="s">
        <v>51</v>
      </c>
      <c s="6" t="s">
        <v>1145</v>
      </c>
      <c s="36" t="s">
        <v>150</v>
      </c>
      <c s="37">
        <v>90</v>
      </c>
      <c s="36">
        <v>0</v>
      </c>
      <c s="36">
        <f>ROUND(G214*H214,6)</f>
      </c>
      <c r="L214" s="38">
        <v>0</v>
      </c>
      <c s="32">
        <f>ROUND(ROUND(L214,2)*ROUND(G214,3),2)</f>
      </c>
      <c s="36" t="s">
        <v>1741</v>
      </c>
      <c>
        <f>(M214*21)/100</f>
      </c>
      <c t="s">
        <v>27</v>
      </c>
    </row>
    <row r="215" spans="1:5" ht="12.75">
      <c r="A215" s="35" t="s">
        <v>55</v>
      </c>
      <c r="E215" s="39" t="s">
        <v>1013</v>
      </c>
    </row>
    <row r="216" spans="1:5" ht="12.75">
      <c r="A216" s="35" t="s">
        <v>56</v>
      </c>
      <c r="E216" s="40" t="s">
        <v>1014</v>
      </c>
    </row>
    <row r="217" spans="1:5" ht="12.75">
      <c r="A217" t="s">
        <v>57</v>
      </c>
      <c r="E217" s="39" t="s">
        <v>857</v>
      </c>
    </row>
    <row r="218" spans="1:16" ht="25.5">
      <c r="A218" t="s">
        <v>49</v>
      </c>
      <c s="34" t="s">
        <v>257</v>
      </c>
      <c s="34" t="s">
        <v>1217</v>
      </c>
      <c s="35" t="s">
        <v>51</v>
      </c>
      <c s="6" t="s">
        <v>1218</v>
      </c>
      <c s="36" t="s">
        <v>150</v>
      </c>
      <c s="37">
        <v>80</v>
      </c>
      <c s="36">
        <v>0</v>
      </c>
      <c s="36">
        <f>ROUND(G218*H218,6)</f>
      </c>
      <c r="L218" s="38">
        <v>0</v>
      </c>
      <c s="32">
        <f>ROUND(ROUND(L218,2)*ROUND(G218,3),2)</f>
      </c>
      <c s="36" t="s">
        <v>1741</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1948</v>
      </c>
      <c s="35" t="s">
        <v>51</v>
      </c>
      <c s="6" t="s">
        <v>1949</v>
      </c>
      <c s="36" t="s">
        <v>150</v>
      </c>
      <c s="37">
        <v>40</v>
      </c>
      <c s="36">
        <v>0</v>
      </c>
      <c s="36">
        <f>ROUND(G222*H222,6)</f>
      </c>
      <c r="L222" s="38">
        <v>0</v>
      </c>
      <c s="32">
        <f>ROUND(ROUND(L222,2)*ROUND(G222,3),2)</f>
      </c>
      <c s="36" t="s">
        <v>1741</v>
      </c>
      <c>
        <f>(M222*21)/100</f>
      </c>
      <c t="s">
        <v>27</v>
      </c>
    </row>
    <row r="223" spans="1:5" ht="12.75">
      <c r="A223" s="35" t="s">
        <v>55</v>
      </c>
      <c r="E223" s="39" t="s">
        <v>1013</v>
      </c>
    </row>
    <row r="224" spans="1:5" ht="12.75">
      <c r="A224" s="35" t="s">
        <v>56</v>
      </c>
      <c r="E224" s="40" t="s">
        <v>1014</v>
      </c>
    </row>
    <row r="225" spans="1:5" ht="12.75">
      <c r="A225" t="s">
        <v>57</v>
      </c>
      <c r="E225" s="39" t="s">
        <v>857</v>
      </c>
    </row>
    <row r="226" spans="1:16" ht="12.75">
      <c r="A226" t="s">
        <v>49</v>
      </c>
      <c s="34" t="s">
        <v>265</v>
      </c>
      <c s="34" t="s">
        <v>183</v>
      </c>
      <c s="35" t="s">
        <v>51</v>
      </c>
      <c s="6" t="s">
        <v>184</v>
      </c>
      <c s="36" t="s">
        <v>107</v>
      </c>
      <c s="37">
        <v>7</v>
      </c>
      <c s="36">
        <v>0</v>
      </c>
      <c s="36">
        <f>ROUND(G226*H226,6)</f>
      </c>
      <c r="L226" s="38">
        <v>0</v>
      </c>
      <c s="32">
        <f>ROUND(ROUND(L226,2)*ROUND(G226,3),2)</f>
      </c>
      <c s="36" t="s">
        <v>1741</v>
      </c>
      <c>
        <f>(M226*21)/100</f>
      </c>
      <c t="s">
        <v>27</v>
      </c>
    </row>
    <row r="227" spans="1:5" ht="12.75">
      <c r="A227" s="35" t="s">
        <v>55</v>
      </c>
      <c r="E227" s="39" t="s">
        <v>1013</v>
      </c>
    </row>
    <row r="228" spans="1:5" ht="12.75">
      <c r="A228" s="35" t="s">
        <v>56</v>
      </c>
      <c r="E228" s="40" t="s">
        <v>1014</v>
      </c>
    </row>
    <row r="229" spans="1:5" ht="12.75">
      <c r="A229" t="s">
        <v>57</v>
      </c>
      <c r="E229" s="39" t="s">
        <v>857</v>
      </c>
    </row>
    <row r="230" spans="1:16" ht="12.75">
      <c r="A230" t="s">
        <v>49</v>
      </c>
      <c s="34" t="s">
        <v>269</v>
      </c>
      <c s="34" t="s">
        <v>1041</v>
      </c>
      <c s="35" t="s">
        <v>51</v>
      </c>
      <c s="6" t="s">
        <v>1042</v>
      </c>
      <c s="36" t="s">
        <v>1043</v>
      </c>
      <c s="37">
        <v>0.72</v>
      </c>
      <c s="36">
        <v>0</v>
      </c>
      <c s="36">
        <f>ROUND(G230*H230,6)</f>
      </c>
      <c r="L230" s="38">
        <v>0</v>
      </c>
      <c s="32">
        <f>ROUND(ROUND(L230,2)*ROUND(G230,3),2)</f>
      </c>
      <c s="36" t="s">
        <v>1741</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1633</v>
      </c>
      <c s="35" t="s">
        <v>51</v>
      </c>
      <c s="6" t="s">
        <v>1634</v>
      </c>
      <c s="36" t="s">
        <v>107</v>
      </c>
      <c s="37">
        <v>4</v>
      </c>
      <c s="36">
        <v>0</v>
      </c>
      <c s="36">
        <f>ROUND(G234*H234,6)</f>
      </c>
      <c r="L234" s="38">
        <v>0</v>
      </c>
      <c s="32">
        <f>ROUND(ROUND(L234,2)*ROUND(G234,3),2)</f>
      </c>
      <c s="36" t="s">
        <v>1741</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1950</v>
      </c>
      <c s="35" t="s">
        <v>51</v>
      </c>
      <c s="6" t="s">
        <v>1951</v>
      </c>
      <c s="36" t="s">
        <v>107</v>
      </c>
      <c s="37">
        <v>4</v>
      </c>
      <c s="36">
        <v>0</v>
      </c>
      <c s="36">
        <f>ROUND(G238*H238,6)</f>
      </c>
      <c r="L238" s="38">
        <v>0</v>
      </c>
      <c s="32">
        <f>ROUND(ROUND(L238,2)*ROUND(G238,3),2)</f>
      </c>
      <c s="36" t="s">
        <v>1741</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1101</v>
      </c>
      <c s="35" t="s">
        <v>51</v>
      </c>
      <c s="6" t="s">
        <v>1102</v>
      </c>
      <c s="36" t="s">
        <v>107</v>
      </c>
      <c s="37">
        <v>24</v>
      </c>
      <c s="36">
        <v>0</v>
      </c>
      <c s="36">
        <f>ROUND(G242*H242,6)</f>
      </c>
      <c r="L242" s="38">
        <v>0</v>
      </c>
      <c s="32">
        <f>ROUND(ROUND(L242,2)*ROUND(G242,3),2)</f>
      </c>
      <c s="36" t="s">
        <v>1741</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1952</v>
      </c>
      <c s="35" t="s">
        <v>51</v>
      </c>
      <c s="6" t="s">
        <v>1104</v>
      </c>
      <c s="36" t="s">
        <v>107</v>
      </c>
      <c s="37">
        <v>24</v>
      </c>
      <c s="36">
        <v>0</v>
      </c>
      <c s="36">
        <f>ROUND(G246*H246,6)</f>
      </c>
      <c r="L246" s="38">
        <v>0</v>
      </c>
      <c s="32">
        <f>ROUND(ROUND(L246,2)*ROUND(G246,3),2)</f>
      </c>
      <c s="36" t="s">
        <v>1741</v>
      </c>
      <c>
        <f>(M246*21)/100</f>
      </c>
      <c t="s">
        <v>27</v>
      </c>
    </row>
    <row r="247" spans="1:5" ht="12.75">
      <c r="A247" s="35" t="s">
        <v>55</v>
      </c>
      <c r="E247" s="39" t="s">
        <v>1013</v>
      </c>
    </row>
    <row r="248" spans="1:5" ht="12.75">
      <c r="A248" s="35" t="s">
        <v>56</v>
      </c>
      <c r="E248" s="40" t="s">
        <v>1014</v>
      </c>
    </row>
    <row r="249" spans="1:5" ht="12.75">
      <c r="A249" t="s">
        <v>57</v>
      </c>
      <c r="E249" s="39" t="s">
        <v>857</v>
      </c>
    </row>
    <row r="250" spans="1:16" ht="12.75">
      <c r="A250" t="s">
        <v>49</v>
      </c>
      <c s="34" t="s">
        <v>289</v>
      </c>
      <c s="34" t="s">
        <v>1063</v>
      </c>
      <c s="35" t="s">
        <v>51</v>
      </c>
      <c s="6" t="s">
        <v>1064</v>
      </c>
      <c s="36" t="s">
        <v>107</v>
      </c>
      <c s="37">
        <v>4</v>
      </c>
      <c s="36">
        <v>0</v>
      </c>
      <c s="36">
        <f>ROUND(G250*H250,6)</f>
      </c>
      <c r="L250" s="38">
        <v>0</v>
      </c>
      <c s="32">
        <f>ROUND(ROUND(L250,2)*ROUND(G250,3),2)</f>
      </c>
      <c s="36" t="s">
        <v>1741</v>
      </c>
      <c>
        <f>(M250*21)/100</f>
      </c>
      <c t="s">
        <v>27</v>
      </c>
    </row>
    <row r="251" spans="1:5" ht="12.75">
      <c r="A251" s="35" t="s">
        <v>55</v>
      </c>
      <c r="E251" s="39" t="s">
        <v>1013</v>
      </c>
    </row>
    <row r="252" spans="1:5" ht="12.75">
      <c r="A252" s="35" t="s">
        <v>56</v>
      </c>
      <c r="E252" s="40" t="s">
        <v>1014</v>
      </c>
    </row>
    <row r="253" spans="1:5" ht="12.75">
      <c r="A253" t="s">
        <v>57</v>
      </c>
      <c r="E253" s="39" t="s">
        <v>857</v>
      </c>
    </row>
    <row r="254" spans="1:16" ht="12.75">
      <c r="A254" t="s">
        <v>49</v>
      </c>
      <c s="34" t="s">
        <v>292</v>
      </c>
      <c s="34" t="s">
        <v>1065</v>
      </c>
      <c s="35" t="s">
        <v>51</v>
      </c>
      <c s="6" t="s">
        <v>1066</v>
      </c>
      <c s="36" t="s">
        <v>107</v>
      </c>
      <c s="37">
        <v>4</v>
      </c>
      <c s="36">
        <v>0</v>
      </c>
      <c s="36">
        <f>ROUND(G254*H254,6)</f>
      </c>
      <c r="L254" s="38">
        <v>0</v>
      </c>
      <c s="32">
        <f>ROUND(ROUND(L254,2)*ROUND(G254,3),2)</f>
      </c>
      <c s="36" t="s">
        <v>1741</v>
      </c>
      <c>
        <f>(M254*21)/100</f>
      </c>
      <c t="s">
        <v>27</v>
      </c>
    </row>
    <row r="255" spans="1:5" ht="12.75">
      <c r="A255" s="35" t="s">
        <v>55</v>
      </c>
      <c r="E255" s="39" t="s">
        <v>1013</v>
      </c>
    </row>
    <row r="256" spans="1:5" ht="12.75">
      <c r="A256" s="35" t="s">
        <v>56</v>
      </c>
      <c r="E256" s="40" t="s">
        <v>1014</v>
      </c>
    </row>
    <row r="257" spans="1:5" ht="12.75">
      <c r="A257" t="s">
        <v>57</v>
      </c>
      <c r="E257" s="39" t="s">
        <v>857</v>
      </c>
    </row>
    <row r="258" spans="1:16" ht="12.75">
      <c r="A258" t="s">
        <v>49</v>
      </c>
      <c s="34" t="s">
        <v>296</v>
      </c>
      <c s="34" t="s">
        <v>1953</v>
      </c>
      <c s="35" t="s">
        <v>51</v>
      </c>
      <c s="6" t="s">
        <v>1954</v>
      </c>
      <c s="36" t="s">
        <v>107</v>
      </c>
      <c s="37">
        <v>22</v>
      </c>
      <c s="36">
        <v>0</v>
      </c>
      <c s="36">
        <f>ROUND(G258*H258,6)</f>
      </c>
      <c r="L258" s="38">
        <v>0</v>
      </c>
      <c s="32">
        <f>ROUND(ROUND(L258,2)*ROUND(G258,3),2)</f>
      </c>
      <c s="36" t="s">
        <v>1741</v>
      </c>
      <c>
        <f>(M258*21)/100</f>
      </c>
      <c t="s">
        <v>27</v>
      </c>
    </row>
    <row r="259" spans="1:5" ht="12.75">
      <c r="A259" s="35" t="s">
        <v>55</v>
      </c>
      <c r="E259" s="39" t="s">
        <v>1013</v>
      </c>
    </row>
    <row r="260" spans="1:5" ht="12.75">
      <c r="A260" s="35" t="s">
        <v>56</v>
      </c>
      <c r="E260" s="40" t="s">
        <v>1014</v>
      </c>
    </row>
    <row r="261" spans="1:5" ht="12.75">
      <c r="A261" t="s">
        <v>57</v>
      </c>
      <c r="E261" s="39" t="s">
        <v>857</v>
      </c>
    </row>
    <row r="262" spans="1:16" ht="25.5">
      <c r="A262" t="s">
        <v>49</v>
      </c>
      <c s="34" t="s">
        <v>300</v>
      </c>
      <c s="34" t="s">
        <v>1955</v>
      </c>
      <c s="35" t="s">
        <v>51</v>
      </c>
      <c s="6" t="s">
        <v>1542</v>
      </c>
      <c s="36" t="s">
        <v>107</v>
      </c>
      <c s="37">
        <v>10</v>
      </c>
      <c s="36">
        <v>0</v>
      </c>
      <c s="36">
        <f>ROUND(G262*H262,6)</f>
      </c>
      <c r="L262" s="38">
        <v>0</v>
      </c>
      <c s="32">
        <f>ROUND(ROUND(L262,2)*ROUND(G262,3),2)</f>
      </c>
      <c s="36" t="s">
        <v>1741</v>
      </c>
      <c>
        <f>(M262*21)/100</f>
      </c>
      <c t="s">
        <v>27</v>
      </c>
    </row>
    <row r="263" spans="1:5" ht="12.75">
      <c r="A263" s="35" t="s">
        <v>55</v>
      </c>
      <c r="E263" s="39" t="s">
        <v>1013</v>
      </c>
    </row>
    <row r="264" spans="1:5" ht="12.75">
      <c r="A264" s="35" t="s">
        <v>56</v>
      </c>
      <c r="E264" s="40" t="s">
        <v>1014</v>
      </c>
    </row>
    <row r="265" spans="1:5" ht="12.75">
      <c r="A265" t="s">
        <v>57</v>
      </c>
      <c r="E265" s="39" t="s">
        <v>857</v>
      </c>
    </row>
    <row r="266" spans="1:16" ht="25.5">
      <c r="A266" t="s">
        <v>49</v>
      </c>
      <c s="34" t="s">
        <v>304</v>
      </c>
      <c s="34" t="s">
        <v>1347</v>
      </c>
      <c s="35" t="s">
        <v>51</v>
      </c>
      <c s="6" t="s">
        <v>1348</v>
      </c>
      <c s="36" t="s">
        <v>107</v>
      </c>
      <c s="37">
        <v>1</v>
      </c>
      <c s="36">
        <v>0</v>
      </c>
      <c s="36">
        <f>ROUND(G266*H266,6)</f>
      </c>
      <c r="L266" s="38">
        <v>0</v>
      </c>
      <c s="32">
        <f>ROUND(ROUND(L266,2)*ROUND(G266,3),2)</f>
      </c>
      <c s="36" t="s">
        <v>1741</v>
      </c>
      <c>
        <f>(M266*21)/100</f>
      </c>
      <c t="s">
        <v>27</v>
      </c>
    </row>
    <row r="267" spans="1:5" ht="12.75">
      <c r="A267" s="35" t="s">
        <v>55</v>
      </c>
      <c r="E267" s="39" t="s">
        <v>1013</v>
      </c>
    </row>
    <row r="268" spans="1:5" ht="12.75">
      <c r="A268" s="35" t="s">
        <v>56</v>
      </c>
      <c r="E268" s="40" t="s">
        <v>1014</v>
      </c>
    </row>
    <row r="269" spans="1:5" ht="12.75">
      <c r="A269" t="s">
        <v>57</v>
      </c>
      <c r="E269" s="39" t="s">
        <v>857</v>
      </c>
    </row>
    <row r="270" spans="1:16" ht="38.25">
      <c r="A270" t="s">
        <v>49</v>
      </c>
      <c s="34" t="s">
        <v>308</v>
      </c>
      <c s="34" t="s">
        <v>1484</v>
      </c>
      <c s="35" t="s">
        <v>51</v>
      </c>
      <c s="6" t="s">
        <v>1485</v>
      </c>
      <c s="36" t="s">
        <v>107</v>
      </c>
      <c s="37">
        <v>24</v>
      </c>
      <c s="36">
        <v>0</v>
      </c>
      <c s="36">
        <f>ROUND(G270*H270,6)</f>
      </c>
      <c r="L270" s="38">
        <v>0</v>
      </c>
      <c s="32">
        <f>ROUND(ROUND(L270,2)*ROUND(G270,3),2)</f>
      </c>
      <c s="36" t="s">
        <v>1741</v>
      </c>
      <c>
        <f>(M270*21)/100</f>
      </c>
      <c t="s">
        <v>27</v>
      </c>
    </row>
    <row r="271" spans="1:5" ht="12.75">
      <c r="A271" s="35" t="s">
        <v>55</v>
      </c>
      <c r="E271" s="39" t="s">
        <v>1013</v>
      </c>
    </row>
    <row r="272" spans="1:5" ht="12.75">
      <c r="A272" s="35" t="s">
        <v>56</v>
      </c>
      <c r="E272" s="40" t="s">
        <v>1014</v>
      </c>
    </row>
    <row r="273" spans="1:5" ht="12.75">
      <c r="A273" t="s">
        <v>57</v>
      </c>
      <c r="E273" s="39" t="s">
        <v>857</v>
      </c>
    </row>
    <row r="274" spans="1:16" ht="25.5">
      <c r="A274" t="s">
        <v>49</v>
      </c>
      <c s="34" t="s">
        <v>312</v>
      </c>
      <c s="34" t="s">
        <v>1838</v>
      </c>
      <c s="35" t="s">
        <v>51</v>
      </c>
      <c s="6" t="s">
        <v>1956</v>
      </c>
      <c s="36" t="s">
        <v>1957</v>
      </c>
      <c s="37">
        <v>8</v>
      </c>
      <c s="36">
        <v>0</v>
      </c>
      <c s="36">
        <f>ROUND(G274*H274,6)</f>
      </c>
      <c r="L274" s="38">
        <v>0</v>
      </c>
      <c s="32">
        <f>ROUND(ROUND(L274,2)*ROUND(G274,3),2)</f>
      </c>
      <c s="36" t="s">
        <v>1670</v>
      </c>
      <c>
        <f>(M274*21)/100</f>
      </c>
      <c t="s">
        <v>27</v>
      </c>
    </row>
    <row r="275" spans="1:5" ht="12.75">
      <c r="A275" s="35" t="s">
        <v>55</v>
      </c>
      <c r="E275" s="39" t="s">
        <v>1013</v>
      </c>
    </row>
    <row r="276" spans="1:5" ht="12.75">
      <c r="A276" s="35" t="s">
        <v>56</v>
      </c>
      <c r="E276" s="40" t="s">
        <v>1014</v>
      </c>
    </row>
    <row r="277" spans="1:5" ht="12.75">
      <c r="A277" t="s">
        <v>57</v>
      </c>
      <c r="E277" s="39" t="s">
        <v>51</v>
      </c>
    </row>
    <row r="278" spans="1:16" ht="12.75">
      <c r="A278" t="s">
        <v>49</v>
      </c>
      <c s="34" t="s">
        <v>316</v>
      </c>
      <c s="34" t="s">
        <v>1838</v>
      </c>
      <c s="35" t="s">
        <v>47</v>
      </c>
      <c s="6" t="s">
        <v>1958</v>
      </c>
      <c s="36" t="s">
        <v>1957</v>
      </c>
      <c s="37">
        <v>8</v>
      </c>
      <c s="36">
        <v>0</v>
      </c>
      <c s="36">
        <f>ROUND(G278*H278,6)</f>
      </c>
      <c r="L278" s="38">
        <v>0</v>
      </c>
      <c s="32">
        <f>ROUND(ROUND(L278,2)*ROUND(G278,3),2)</f>
      </c>
      <c s="36" t="s">
        <v>1670</v>
      </c>
      <c>
        <f>(M278*21)/100</f>
      </c>
      <c t="s">
        <v>27</v>
      </c>
    </row>
    <row r="279" spans="1:5" ht="12.75">
      <c r="A279" s="35" t="s">
        <v>55</v>
      </c>
      <c r="E279" s="39" t="s">
        <v>1013</v>
      </c>
    </row>
    <row r="280" spans="1:5" ht="12.75">
      <c r="A280" s="35" t="s">
        <v>56</v>
      </c>
      <c r="E280" s="40" t="s">
        <v>1014</v>
      </c>
    </row>
    <row r="281" spans="1:5" ht="12.75">
      <c r="A281" t="s">
        <v>57</v>
      </c>
      <c r="E281" s="39" t="s">
        <v>51</v>
      </c>
    </row>
    <row r="282" spans="1:16" ht="12.75">
      <c r="A282" t="s">
        <v>49</v>
      </c>
      <c s="34" t="s">
        <v>320</v>
      </c>
      <c s="34" t="s">
        <v>1838</v>
      </c>
      <c s="35" t="s">
        <v>27</v>
      </c>
      <c s="6" t="s">
        <v>1959</v>
      </c>
      <c s="36" t="s">
        <v>1960</v>
      </c>
      <c s="37">
        <v>150</v>
      </c>
      <c s="36">
        <v>0</v>
      </c>
      <c s="36">
        <f>ROUND(G282*H282,6)</f>
      </c>
      <c r="L282" s="38">
        <v>0</v>
      </c>
      <c s="32">
        <f>ROUND(ROUND(L282,2)*ROUND(G282,3),2)</f>
      </c>
      <c s="36" t="s">
        <v>1670</v>
      </c>
      <c>
        <f>(M282*21)/100</f>
      </c>
      <c t="s">
        <v>27</v>
      </c>
    </row>
    <row r="283" spans="1:5" ht="12.75">
      <c r="A283" s="35" t="s">
        <v>55</v>
      </c>
      <c r="E283" s="39" t="s">
        <v>1013</v>
      </c>
    </row>
    <row r="284" spans="1:5" ht="12.75">
      <c r="A284" s="35" t="s">
        <v>56</v>
      </c>
      <c r="E284" s="40" t="s">
        <v>1014</v>
      </c>
    </row>
    <row r="285" spans="1:5" ht="12.75">
      <c r="A285" t="s">
        <v>57</v>
      </c>
      <c r="E285" s="39" t="s">
        <v>51</v>
      </c>
    </row>
    <row r="286" spans="1:16" ht="25.5">
      <c r="A286" t="s">
        <v>49</v>
      </c>
      <c s="34" t="s">
        <v>324</v>
      </c>
      <c s="34" t="s">
        <v>1436</v>
      </c>
      <c s="35" t="s">
        <v>51</v>
      </c>
      <c s="6" t="s">
        <v>1437</v>
      </c>
      <c s="36" t="s">
        <v>107</v>
      </c>
      <c s="37">
        <v>14</v>
      </c>
      <c s="36">
        <v>0</v>
      </c>
      <c s="36">
        <f>ROUND(G286*H286,6)</f>
      </c>
      <c r="L286" s="38">
        <v>0</v>
      </c>
      <c s="32">
        <f>ROUND(ROUND(L286,2)*ROUND(G286,3),2)</f>
      </c>
      <c s="36" t="s">
        <v>1741</v>
      </c>
      <c>
        <f>(M286*21)/100</f>
      </c>
      <c t="s">
        <v>27</v>
      </c>
    </row>
    <row r="287" spans="1:5" ht="12.75">
      <c r="A287" s="35" t="s">
        <v>55</v>
      </c>
      <c r="E287" s="39" t="s">
        <v>1013</v>
      </c>
    </row>
    <row r="288" spans="1:5" ht="12.75">
      <c r="A288" s="35" t="s">
        <v>56</v>
      </c>
      <c r="E288" s="40" t="s">
        <v>1014</v>
      </c>
    </row>
    <row r="289" spans="1:5" ht="12.75">
      <c r="A289" t="s">
        <v>57</v>
      </c>
      <c r="E289" s="39" t="s">
        <v>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1963</v>
      </c>
      <c r="E8" s="30" t="s">
        <v>1962</v>
      </c>
      <c r="J8" s="29">
        <f>0+J9+J126</f>
      </c>
      <c s="29">
        <f>0+K9+K126</f>
      </c>
      <c s="29">
        <f>0+L9+L126</f>
      </c>
      <c s="29">
        <f>0+M9+M126</f>
      </c>
    </row>
    <row r="9" spans="1:13" ht="12.75">
      <c r="A9" t="s">
        <v>46</v>
      </c>
      <c r="C9" s="31" t="s">
        <v>47</v>
      </c>
      <c r="E9" s="33" t="s">
        <v>1964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1965</v>
      </c>
      <c s="35" t="s">
        <v>51</v>
      </c>
      <c s="6" t="s">
        <v>1966</v>
      </c>
      <c s="36" t="s">
        <v>107</v>
      </c>
      <c s="37">
        <v>10</v>
      </c>
      <c s="36">
        <v>0</v>
      </c>
      <c s="36">
        <f>ROUND(G10*H10,6)</f>
      </c>
      <c r="L10" s="38">
        <v>0</v>
      </c>
      <c s="32">
        <f>ROUND(ROUND(L10,2)*ROUND(G10,3),2)</f>
      </c>
      <c s="36" t="s">
        <v>1967</v>
      </c>
      <c>
        <f>(M10*21)/100</f>
      </c>
      <c t="s">
        <v>27</v>
      </c>
    </row>
    <row r="11" spans="1:5" ht="12.75">
      <c r="A11" s="35" t="s">
        <v>55</v>
      </c>
      <c r="E11" s="39" t="s">
        <v>1013</v>
      </c>
    </row>
    <row r="12" spans="1:5" ht="12.75">
      <c r="A12" s="35" t="s">
        <v>56</v>
      </c>
      <c r="E12" s="40" t="s">
        <v>1968</v>
      </c>
    </row>
    <row r="13" spans="1:5" ht="12.75">
      <c r="A13" t="s">
        <v>57</v>
      </c>
      <c r="E13" s="39" t="s">
        <v>1969</v>
      </c>
    </row>
    <row r="14" spans="1:16" ht="12.75">
      <c r="A14" t="s">
        <v>49</v>
      </c>
      <c s="34" t="s">
        <v>27</v>
      </c>
      <c s="34" t="s">
        <v>1970</v>
      </c>
      <c s="35" t="s">
        <v>51</v>
      </c>
      <c s="6" t="s">
        <v>1971</v>
      </c>
      <c s="36" t="s">
        <v>150</v>
      </c>
      <c s="37">
        <v>200</v>
      </c>
      <c s="36">
        <v>0</v>
      </c>
      <c s="36">
        <f>ROUND(G14*H14,6)</f>
      </c>
      <c r="L14" s="38">
        <v>0</v>
      </c>
      <c s="32">
        <f>ROUND(ROUND(L14,2)*ROUND(G14,3),2)</f>
      </c>
      <c s="36" t="s">
        <v>1741</v>
      </c>
      <c>
        <f>(M14*21)/100</f>
      </c>
      <c t="s">
        <v>27</v>
      </c>
    </row>
    <row r="15" spans="1:5" ht="12.75">
      <c r="A15" s="35" t="s">
        <v>55</v>
      </c>
      <c r="E15" s="39" t="s">
        <v>51</v>
      </c>
    </row>
    <row r="16" spans="1:5" ht="12.75">
      <c r="A16" s="35" t="s">
        <v>56</v>
      </c>
      <c r="E16" s="40" t="s">
        <v>1968</v>
      </c>
    </row>
    <row r="17" spans="1:5" ht="38.25">
      <c r="A17" t="s">
        <v>57</v>
      </c>
      <c r="E17" s="39" t="s">
        <v>1972</v>
      </c>
    </row>
    <row r="18" spans="1:16" ht="12.75">
      <c r="A18" t="s">
        <v>49</v>
      </c>
      <c s="34" t="s">
        <v>26</v>
      </c>
      <c s="34" t="s">
        <v>1973</v>
      </c>
      <c s="35" t="s">
        <v>51</v>
      </c>
      <c s="6" t="s">
        <v>1974</v>
      </c>
      <c s="36" t="s">
        <v>107</v>
      </c>
      <c s="37">
        <v>5</v>
      </c>
      <c s="36">
        <v>0</v>
      </c>
      <c s="36">
        <f>ROUND(G18*H18,6)</f>
      </c>
      <c r="L18" s="38">
        <v>0</v>
      </c>
      <c s="32">
        <f>ROUND(ROUND(L18,2)*ROUND(G18,3),2)</f>
      </c>
      <c s="36" t="s">
        <v>1741</v>
      </c>
      <c>
        <f>(M18*21)/100</f>
      </c>
      <c t="s">
        <v>27</v>
      </c>
    </row>
    <row r="19" spans="1:5" ht="12.75">
      <c r="A19" s="35" t="s">
        <v>55</v>
      </c>
      <c r="E19" s="39" t="s">
        <v>51</v>
      </c>
    </row>
    <row r="20" spans="1:5" ht="12.75">
      <c r="A20" s="35" t="s">
        <v>56</v>
      </c>
      <c r="E20" s="40" t="s">
        <v>1968</v>
      </c>
    </row>
    <row r="21" spans="1:5" ht="165.75">
      <c r="A21" t="s">
        <v>57</v>
      </c>
      <c r="E21" s="39" t="s">
        <v>1975</v>
      </c>
    </row>
    <row r="22" spans="1:16" ht="12.75">
      <c r="A22" t="s">
        <v>49</v>
      </c>
      <c s="34" t="s">
        <v>63</v>
      </c>
      <c s="34" t="s">
        <v>1976</v>
      </c>
      <c s="35" t="s">
        <v>51</v>
      </c>
      <c s="6" t="s">
        <v>1977</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1968</v>
      </c>
    </row>
    <row r="25" spans="1:5" ht="165.75">
      <c r="A25" t="s">
        <v>57</v>
      </c>
      <c r="E25" s="39" t="s">
        <v>1978</v>
      </c>
    </row>
    <row r="26" spans="1:16" ht="12.75">
      <c r="A26" t="s">
        <v>49</v>
      </c>
      <c s="34" t="s">
        <v>66</v>
      </c>
      <c s="34" t="s">
        <v>1979</v>
      </c>
      <c s="35" t="s">
        <v>51</v>
      </c>
      <c s="6" t="s">
        <v>1980</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1968</v>
      </c>
    </row>
    <row r="29" spans="1:5" ht="165.75">
      <c r="A29" t="s">
        <v>57</v>
      </c>
      <c r="E29" s="39" t="s">
        <v>1981</v>
      </c>
    </row>
    <row r="30" spans="1:16" ht="12.75">
      <c r="A30" t="s">
        <v>49</v>
      </c>
      <c s="34" t="s">
        <v>69</v>
      </c>
      <c s="34" t="s">
        <v>1982</v>
      </c>
      <c s="35" t="s">
        <v>51</v>
      </c>
      <c s="6" t="s">
        <v>1983</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1968</v>
      </c>
    </row>
    <row r="33" spans="1:5" ht="127.5">
      <c r="A33" t="s">
        <v>57</v>
      </c>
      <c r="E33" s="39" t="s">
        <v>1984</v>
      </c>
    </row>
    <row r="34" spans="1:16" ht="25.5">
      <c r="A34" t="s">
        <v>49</v>
      </c>
      <c s="34" t="s">
        <v>72</v>
      </c>
      <c s="34" t="s">
        <v>1985</v>
      </c>
      <c s="35" t="s">
        <v>51</v>
      </c>
      <c s="6" t="s">
        <v>1986</v>
      </c>
      <c s="36" t="s">
        <v>107</v>
      </c>
      <c s="37">
        <v>5</v>
      </c>
      <c s="36">
        <v>0</v>
      </c>
      <c s="36">
        <f>ROUND(G34*H34,6)</f>
      </c>
      <c r="L34" s="38">
        <v>0</v>
      </c>
      <c s="32">
        <f>ROUND(ROUND(L34,2)*ROUND(G34,3),2)</f>
      </c>
      <c s="36" t="s">
        <v>1741</v>
      </c>
      <c>
        <f>(M34*21)/100</f>
      </c>
      <c t="s">
        <v>27</v>
      </c>
    </row>
    <row r="35" spans="1:5" ht="12.75">
      <c r="A35" s="35" t="s">
        <v>55</v>
      </c>
      <c r="E35" s="39" t="s">
        <v>51</v>
      </c>
    </row>
    <row r="36" spans="1:5" ht="12.75">
      <c r="A36" s="35" t="s">
        <v>56</v>
      </c>
      <c r="E36" s="40" t="s">
        <v>1968</v>
      </c>
    </row>
    <row r="37" spans="1:5" ht="63.75">
      <c r="A37" t="s">
        <v>57</v>
      </c>
      <c r="E37" s="39" t="s">
        <v>1987</v>
      </c>
    </row>
    <row r="38" spans="1:16" ht="12.75">
      <c r="A38" t="s">
        <v>49</v>
      </c>
      <c s="34" t="s">
        <v>75</v>
      </c>
      <c s="34" t="s">
        <v>1988</v>
      </c>
      <c s="35" t="s">
        <v>51</v>
      </c>
      <c s="6" t="s">
        <v>1989</v>
      </c>
      <c s="36" t="s">
        <v>107</v>
      </c>
      <c s="37">
        <v>5</v>
      </c>
      <c s="36">
        <v>0</v>
      </c>
      <c s="36">
        <f>ROUND(G38*H38,6)</f>
      </c>
      <c r="L38" s="38">
        <v>0</v>
      </c>
      <c s="32">
        <f>ROUND(ROUND(L38,2)*ROUND(G38,3),2)</f>
      </c>
      <c s="36" t="s">
        <v>1741</v>
      </c>
      <c>
        <f>(M38*21)/100</f>
      </c>
      <c t="s">
        <v>27</v>
      </c>
    </row>
    <row r="39" spans="1:5" ht="12.75">
      <c r="A39" s="35" t="s">
        <v>55</v>
      </c>
      <c r="E39" s="39" t="s">
        <v>51</v>
      </c>
    </row>
    <row r="40" spans="1:5" ht="12.75">
      <c r="A40" s="35" t="s">
        <v>56</v>
      </c>
      <c r="E40" s="40" t="s">
        <v>1968</v>
      </c>
    </row>
    <row r="41" spans="1:5" ht="102">
      <c r="A41" t="s">
        <v>57</v>
      </c>
      <c r="E41" s="39" t="s">
        <v>1990</v>
      </c>
    </row>
    <row r="42" spans="1:16" ht="12.75">
      <c r="A42" t="s">
        <v>49</v>
      </c>
      <c s="34" t="s">
        <v>81</v>
      </c>
      <c s="34" t="s">
        <v>1991</v>
      </c>
      <c s="35" t="s">
        <v>51</v>
      </c>
      <c s="6" t="s">
        <v>1992</v>
      </c>
      <c s="36" t="s">
        <v>107</v>
      </c>
      <c s="37">
        <v>132</v>
      </c>
      <c s="36">
        <v>0</v>
      </c>
      <c s="36">
        <f>ROUND(G42*H42,6)</f>
      </c>
      <c r="L42" s="38">
        <v>0</v>
      </c>
      <c s="32">
        <f>ROUND(ROUND(L42,2)*ROUND(G42,3),2)</f>
      </c>
      <c s="36" t="s">
        <v>1741</v>
      </c>
      <c>
        <f>(M42*21)/100</f>
      </c>
      <c t="s">
        <v>27</v>
      </c>
    </row>
    <row r="43" spans="1:5" ht="12.75">
      <c r="A43" s="35" t="s">
        <v>55</v>
      </c>
      <c r="E43" s="39" t="s">
        <v>51</v>
      </c>
    </row>
    <row r="44" spans="1:5" ht="12.75">
      <c r="A44" s="35" t="s">
        <v>56</v>
      </c>
      <c r="E44" s="40" t="s">
        <v>1968</v>
      </c>
    </row>
    <row r="45" spans="1:5" ht="127.5">
      <c r="A45" t="s">
        <v>57</v>
      </c>
      <c r="E45" s="39" t="s">
        <v>1993</v>
      </c>
    </row>
    <row r="46" spans="1:16" ht="12.75">
      <c r="A46" t="s">
        <v>49</v>
      </c>
      <c s="34" t="s">
        <v>84</v>
      </c>
      <c s="34" t="s">
        <v>1994</v>
      </c>
      <c s="35" t="s">
        <v>51</v>
      </c>
      <c s="6" t="s">
        <v>1995</v>
      </c>
      <c s="36" t="s">
        <v>107</v>
      </c>
      <c s="37">
        <v>3</v>
      </c>
      <c s="36">
        <v>0</v>
      </c>
      <c s="36">
        <f>ROUND(G46*H46,6)</f>
      </c>
      <c r="L46" s="38">
        <v>0</v>
      </c>
      <c s="32">
        <f>ROUND(ROUND(L46,2)*ROUND(G46,3),2)</f>
      </c>
      <c s="36" t="s">
        <v>1741</v>
      </c>
      <c>
        <f>(M46*21)/100</f>
      </c>
      <c t="s">
        <v>27</v>
      </c>
    </row>
    <row r="47" spans="1:5" ht="12.75">
      <c r="A47" s="35" t="s">
        <v>55</v>
      </c>
      <c r="E47" s="39" t="s">
        <v>51</v>
      </c>
    </row>
    <row r="48" spans="1:5" ht="12.75">
      <c r="A48" s="35" t="s">
        <v>56</v>
      </c>
      <c r="E48" s="40" t="s">
        <v>1968</v>
      </c>
    </row>
    <row r="49" spans="1:5" ht="153">
      <c r="A49" t="s">
        <v>57</v>
      </c>
      <c r="E49" s="39" t="s">
        <v>1996</v>
      </c>
    </row>
    <row r="50" spans="1:16" ht="12.75">
      <c r="A50" t="s">
        <v>49</v>
      </c>
      <c s="34" t="s">
        <v>87</v>
      </c>
      <c s="34" t="s">
        <v>1997</v>
      </c>
      <c s="35" t="s">
        <v>51</v>
      </c>
      <c s="6" t="s">
        <v>1998</v>
      </c>
      <c s="36" t="s">
        <v>107</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1968</v>
      </c>
    </row>
    <row r="53" spans="1:5" ht="153">
      <c r="A53" t="s">
        <v>57</v>
      </c>
      <c r="E53" s="39" t="s">
        <v>1999</v>
      </c>
    </row>
    <row r="54" spans="1:16" ht="12.75">
      <c r="A54" t="s">
        <v>49</v>
      </c>
      <c s="34" t="s">
        <v>90</v>
      </c>
      <c s="34" t="s">
        <v>2000</v>
      </c>
      <c s="35" t="s">
        <v>51</v>
      </c>
      <c s="6" t="s">
        <v>2001</v>
      </c>
      <c s="36" t="s">
        <v>107</v>
      </c>
      <c s="37">
        <v>10</v>
      </c>
      <c s="36">
        <v>0</v>
      </c>
      <c s="36">
        <f>ROUND(G54*H54,6)</f>
      </c>
      <c r="L54" s="38">
        <v>0</v>
      </c>
      <c s="32">
        <f>ROUND(ROUND(L54,2)*ROUND(G54,3),2)</f>
      </c>
      <c s="36" t="s">
        <v>1741</v>
      </c>
      <c>
        <f>(M54*21)/100</f>
      </c>
      <c t="s">
        <v>27</v>
      </c>
    </row>
    <row r="55" spans="1:5" ht="12.75">
      <c r="A55" s="35" t="s">
        <v>55</v>
      </c>
      <c r="E55" s="39" t="s">
        <v>51</v>
      </c>
    </row>
    <row r="56" spans="1:5" ht="12.75">
      <c r="A56" s="35" t="s">
        <v>56</v>
      </c>
      <c r="E56" s="40" t="s">
        <v>1968</v>
      </c>
    </row>
    <row r="57" spans="1:5" ht="140.25">
      <c r="A57" t="s">
        <v>57</v>
      </c>
      <c r="E57" s="39" t="s">
        <v>2002</v>
      </c>
    </row>
    <row r="58" spans="1:16" ht="12.75">
      <c r="A58" t="s">
        <v>49</v>
      </c>
      <c s="34" t="s">
        <v>95</v>
      </c>
      <c s="34" t="s">
        <v>2003</v>
      </c>
      <c s="35" t="s">
        <v>51</v>
      </c>
      <c s="6" t="s">
        <v>2004</v>
      </c>
      <c s="36" t="s">
        <v>107</v>
      </c>
      <c s="37">
        <v>10</v>
      </c>
      <c s="36">
        <v>0</v>
      </c>
      <c s="36">
        <f>ROUND(G58*H58,6)</f>
      </c>
      <c r="L58" s="38">
        <v>0</v>
      </c>
      <c s="32">
        <f>ROUND(ROUND(L58,2)*ROUND(G58,3),2)</f>
      </c>
      <c s="36" t="s">
        <v>1741</v>
      </c>
      <c>
        <f>(M58*21)/100</f>
      </c>
      <c t="s">
        <v>27</v>
      </c>
    </row>
    <row r="59" spans="1:5" ht="12.75">
      <c r="A59" s="35" t="s">
        <v>55</v>
      </c>
      <c r="E59" s="39" t="s">
        <v>51</v>
      </c>
    </row>
    <row r="60" spans="1:5" ht="12.75">
      <c r="A60" s="35" t="s">
        <v>56</v>
      </c>
      <c r="E60" s="40" t="s">
        <v>1968</v>
      </c>
    </row>
    <row r="61" spans="1:5" ht="102">
      <c r="A61" t="s">
        <v>57</v>
      </c>
      <c r="E61" s="39" t="s">
        <v>2005</v>
      </c>
    </row>
    <row r="62" spans="1:16" ht="12.75">
      <c r="A62" t="s">
        <v>49</v>
      </c>
      <c s="34" t="s">
        <v>100</v>
      </c>
      <c s="34" t="s">
        <v>2006</v>
      </c>
      <c s="35" t="s">
        <v>51</v>
      </c>
      <c s="6" t="s">
        <v>2007</v>
      </c>
      <c s="36" t="s">
        <v>107</v>
      </c>
      <c s="37">
        <v>3</v>
      </c>
      <c s="36">
        <v>0</v>
      </c>
      <c s="36">
        <f>ROUND(G62*H62,6)</f>
      </c>
      <c r="L62" s="38">
        <v>0</v>
      </c>
      <c s="32">
        <f>ROUND(ROUND(L62,2)*ROUND(G62,3),2)</f>
      </c>
      <c s="36" t="s">
        <v>1741</v>
      </c>
      <c>
        <f>(M62*21)/100</f>
      </c>
      <c t="s">
        <v>27</v>
      </c>
    </row>
    <row r="63" spans="1:5" ht="12.75">
      <c r="A63" s="35" t="s">
        <v>55</v>
      </c>
      <c r="E63" s="39" t="s">
        <v>51</v>
      </c>
    </row>
    <row r="64" spans="1:5" ht="12.75">
      <c r="A64" s="35" t="s">
        <v>56</v>
      </c>
      <c r="E64" s="40" t="s">
        <v>1968</v>
      </c>
    </row>
    <row r="65" spans="1:5" ht="153">
      <c r="A65" t="s">
        <v>57</v>
      </c>
      <c r="E65" s="39" t="s">
        <v>2008</v>
      </c>
    </row>
    <row r="66" spans="1:16" ht="12.75">
      <c r="A66" t="s">
        <v>49</v>
      </c>
      <c s="34" t="s">
        <v>104</v>
      </c>
      <c s="34" t="s">
        <v>2009</v>
      </c>
      <c s="35" t="s">
        <v>51</v>
      </c>
      <c s="6" t="s">
        <v>2010</v>
      </c>
      <c s="36" t="s">
        <v>107</v>
      </c>
      <c s="37">
        <v>11</v>
      </c>
      <c s="36">
        <v>0</v>
      </c>
      <c s="36">
        <f>ROUND(G66*H66,6)</f>
      </c>
      <c r="L66" s="38">
        <v>0</v>
      </c>
      <c s="32">
        <f>ROUND(ROUND(L66,2)*ROUND(G66,3),2)</f>
      </c>
      <c s="36" t="s">
        <v>1741</v>
      </c>
      <c>
        <f>(M66*21)/100</f>
      </c>
      <c t="s">
        <v>27</v>
      </c>
    </row>
    <row r="67" spans="1:5" ht="12.75">
      <c r="A67" s="35" t="s">
        <v>55</v>
      </c>
      <c r="E67" s="39" t="s">
        <v>51</v>
      </c>
    </row>
    <row r="68" spans="1:5" ht="12.75">
      <c r="A68" s="35" t="s">
        <v>56</v>
      </c>
      <c r="E68" s="40" t="s">
        <v>1968</v>
      </c>
    </row>
    <row r="69" spans="1:5" ht="153">
      <c r="A69" t="s">
        <v>57</v>
      </c>
      <c r="E69" s="39" t="s">
        <v>2011</v>
      </c>
    </row>
    <row r="70" spans="1:16" ht="12.75">
      <c r="A70" t="s">
        <v>49</v>
      </c>
      <c s="34" t="s">
        <v>109</v>
      </c>
      <c s="34" t="s">
        <v>2012</v>
      </c>
      <c s="35" t="s">
        <v>51</v>
      </c>
      <c s="6" t="s">
        <v>2013</v>
      </c>
      <c s="36" t="s">
        <v>107</v>
      </c>
      <c s="37">
        <v>5</v>
      </c>
      <c s="36">
        <v>0</v>
      </c>
      <c s="36">
        <f>ROUND(G70*H70,6)</f>
      </c>
      <c r="L70" s="38">
        <v>0</v>
      </c>
      <c s="32">
        <f>ROUND(ROUND(L70,2)*ROUND(G70,3),2)</f>
      </c>
      <c s="36" t="s">
        <v>1741</v>
      </c>
      <c>
        <f>(M70*21)/100</f>
      </c>
      <c t="s">
        <v>27</v>
      </c>
    </row>
    <row r="71" spans="1:5" ht="12.75">
      <c r="A71" s="35" t="s">
        <v>55</v>
      </c>
      <c r="E71" s="39" t="s">
        <v>51</v>
      </c>
    </row>
    <row r="72" spans="1:5" ht="12.75">
      <c r="A72" s="35" t="s">
        <v>56</v>
      </c>
      <c r="E72" s="40" t="s">
        <v>1968</v>
      </c>
    </row>
    <row r="73" spans="1:5" ht="153">
      <c r="A73" t="s">
        <v>57</v>
      </c>
      <c r="E73" s="39" t="s">
        <v>2014</v>
      </c>
    </row>
    <row r="74" spans="1:16" ht="12.75">
      <c r="A74" t="s">
        <v>49</v>
      </c>
      <c s="34" t="s">
        <v>112</v>
      </c>
      <c s="34" t="s">
        <v>2015</v>
      </c>
      <c s="35" t="s">
        <v>51</v>
      </c>
      <c s="6" t="s">
        <v>2016</v>
      </c>
      <c s="36" t="s">
        <v>107</v>
      </c>
      <c s="37">
        <v>2</v>
      </c>
      <c s="36">
        <v>0</v>
      </c>
      <c s="36">
        <f>ROUND(G74*H74,6)</f>
      </c>
      <c r="L74" s="38">
        <v>0</v>
      </c>
      <c s="32">
        <f>ROUND(ROUND(L74,2)*ROUND(G74,3),2)</f>
      </c>
      <c s="36" t="s">
        <v>1741</v>
      </c>
      <c>
        <f>(M74*21)/100</f>
      </c>
      <c t="s">
        <v>27</v>
      </c>
    </row>
    <row r="75" spans="1:5" ht="12.75">
      <c r="A75" s="35" t="s">
        <v>55</v>
      </c>
      <c r="E75" s="39" t="s">
        <v>2017</v>
      </c>
    </row>
    <row r="76" spans="1:5" ht="12.75">
      <c r="A76" s="35" t="s">
        <v>56</v>
      </c>
      <c r="E76" s="40" t="s">
        <v>1968</v>
      </c>
    </row>
    <row r="77" spans="1:5" ht="153">
      <c r="A77" t="s">
        <v>57</v>
      </c>
      <c r="E77" s="39" t="s">
        <v>2018</v>
      </c>
    </row>
    <row r="78" spans="1:16" ht="12.75">
      <c r="A78" t="s">
        <v>49</v>
      </c>
      <c s="34" t="s">
        <v>119</v>
      </c>
      <c s="34" t="s">
        <v>2019</v>
      </c>
      <c s="35" t="s">
        <v>51</v>
      </c>
      <c s="6" t="s">
        <v>2020</v>
      </c>
      <c s="36" t="s">
        <v>107</v>
      </c>
      <c s="37">
        <v>6</v>
      </c>
      <c s="36">
        <v>0</v>
      </c>
      <c s="36">
        <f>ROUND(G78*H78,6)</f>
      </c>
      <c r="L78" s="38">
        <v>0</v>
      </c>
      <c s="32">
        <f>ROUND(ROUND(L78,2)*ROUND(G78,3),2)</f>
      </c>
      <c s="36" t="s">
        <v>1741</v>
      </c>
      <c>
        <f>(M78*21)/100</f>
      </c>
      <c t="s">
        <v>27</v>
      </c>
    </row>
    <row r="79" spans="1:5" ht="12.75">
      <c r="A79" s="35" t="s">
        <v>55</v>
      </c>
      <c r="E79" s="39" t="s">
        <v>51</v>
      </c>
    </row>
    <row r="80" spans="1:5" ht="12.75">
      <c r="A80" s="35" t="s">
        <v>56</v>
      </c>
      <c r="E80" s="40" t="s">
        <v>1968</v>
      </c>
    </row>
    <row r="81" spans="1:5" ht="153">
      <c r="A81" t="s">
        <v>57</v>
      </c>
      <c r="E81" s="39" t="s">
        <v>2021</v>
      </c>
    </row>
    <row r="82" spans="1:16" ht="12.75">
      <c r="A82" t="s">
        <v>49</v>
      </c>
      <c s="34" t="s">
        <v>124</v>
      </c>
      <c s="34" t="s">
        <v>2022</v>
      </c>
      <c s="35" t="s">
        <v>51</v>
      </c>
      <c s="6" t="s">
        <v>2023</v>
      </c>
      <c s="36" t="s">
        <v>107</v>
      </c>
      <c s="37">
        <v>2</v>
      </c>
      <c s="36">
        <v>0</v>
      </c>
      <c s="36">
        <f>ROUND(G82*H82,6)</f>
      </c>
      <c r="L82" s="38">
        <v>0</v>
      </c>
      <c s="32">
        <f>ROUND(ROUND(L82,2)*ROUND(G82,3),2)</f>
      </c>
      <c s="36" t="s">
        <v>1741</v>
      </c>
      <c>
        <f>(M82*21)/100</f>
      </c>
      <c t="s">
        <v>27</v>
      </c>
    </row>
    <row r="83" spans="1:5" ht="12.75">
      <c r="A83" s="35" t="s">
        <v>55</v>
      </c>
      <c r="E83" s="39" t="s">
        <v>51</v>
      </c>
    </row>
    <row r="84" spans="1:5" ht="12.75">
      <c r="A84" s="35" t="s">
        <v>56</v>
      </c>
      <c r="E84" s="40" t="s">
        <v>1968</v>
      </c>
    </row>
    <row r="85" spans="1:5" ht="114.75">
      <c r="A85" t="s">
        <v>57</v>
      </c>
      <c r="E85" s="39" t="s">
        <v>2024</v>
      </c>
    </row>
    <row r="86" spans="1:16" ht="12.75">
      <c r="A86" t="s">
        <v>49</v>
      </c>
      <c s="34" t="s">
        <v>128</v>
      </c>
      <c s="34" t="s">
        <v>2025</v>
      </c>
      <c s="35" t="s">
        <v>51</v>
      </c>
      <c s="6" t="s">
        <v>2026</v>
      </c>
      <c s="36" t="s">
        <v>107</v>
      </c>
      <c s="37">
        <v>2</v>
      </c>
      <c s="36">
        <v>0</v>
      </c>
      <c s="36">
        <f>ROUND(G86*H86,6)</f>
      </c>
      <c r="L86" s="38">
        <v>0</v>
      </c>
      <c s="32">
        <f>ROUND(ROUND(L86,2)*ROUND(G86,3),2)</f>
      </c>
      <c s="36" t="s">
        <v>1741</v>
      </c>
      <c>
        <f>(M86*21)/100</f>
      </c>
      <c t="s">
        <v>27</v>
      </c>
    </row>
    <row r="87" spans="1:5" ht="12.75">
      <c r="A87" s="35" t="s">
        <v>55</v>
      </c>
      <c r="E87" s="39" t="s">
        <v>51</v>
      </c>
    </row>
    <row r="88" spans="1:5" ht="12.75">
      <c r="A88" s="35" t="s">
        <v>56</v>
      </c>
      <c r="E88" s="40" t="s">
        <v>1968</v>
      </c>
    </row>
    <row r="89" spans="1:5" ht="114.75">
      <c r="A89" t="s">
        <v>57</v>
      </c>
      <c r="E89" s="39" t="s">
        <v>2027</v>
      </c>
    </row>
    <row r="90" spans="1:16" ht="12.75">
      <c r="A90" t="s">
        <v>49</v>
      </c>
      <c s="34" t="s">
        <v>132</v>
      </c>
      <c s="34" t="s">
        <v>2028</v>
      </c>
      <c s="35" t="s">
        <v>51</v>
      </c>
      <c s="6" t="s">
        <v>2029</v>
      </c>
      <c s="36" t="s">
        <v>107</v>
      </c>
      <c s="37">
        <v>2</v>
      </c>
      <c s="36">
        <v>0</v>
      </c>
      <c s="36">
        <f>ROUND(G90*H90,6)</f>
      </c>
      <c r="L90" s="38">
        <v>0</v>
      </c>
      <c s="32">
        <f>ROUND(ROUND(L90,2)*ROUND(G90,3),2)</f>
      </c>
      <c s="36" t="s">
        <v>1741</v>
      </c>
      <c>
        <f>(M90*21)/100</f>
      </c>
      <c t="s">
        <v>27</v>
      </c>
    </row>
    <row r="91" spans="1:5" ht="12.75">
      <c r="A91" s="35" t="s">
        <v>55</v>
      </c>
      <c r="E91" s="39" t="s">
        <v>51</v>
      </c>
    </row>
    <row r="92" spans="1:5" ht="12.75">
      <c r="A92" s="35" t="s">
        <v>56</v>
      </c>
      <c r="E92" s="40" t="s">
        <v>1968</v>
      </c>
    </row>
    <row r="93" spans="1:5" ht="114.75">
      <c r="A93" t="s">
        <v>57</v>
      </c>
      <c r="E93" s="39" t="s">
        <v>2030</v>
      </c>
    </row>
    <row r="94" spans="1:16" ht="12.75">
      <c r="A94" t="s">
        <v>49</v>
      </c>
      <c s="34" t="s">
        <v>137</v>
      </c>
      <c s="34" t="s">
        <v>2031</v>
      </c>
      <c s="35" t="s">
        <v>51</v>
      </c>
      <c s="6" t="s">
        <v>2032</v>
      </c>
      <c s="36" t="s">
        <v>107</v>
      </c>
      <c s="37">
        <v>2</v>
      </c>
      <c s="36">
        <v>0</v>
      </c>
      <c s="36">
        <f>ROUND(G94*H94,6)</f>
      </c>
      <c r="L94" s="38">
        <v>0</v>
      </c>
      <c s="32">
        <f>ROUND(ROUND(L94,2)*ROUND(G94,3),2)</f>
      </c>
      <c s="36" t="s">
        <v>1741</v>
      </c>
      <c>
        <f>(M94*21)/100</f>
      </c>
      <c t="s">
        <v>27</v>
      </c>
    </row>
    <row r="95" spans="1:5" ht="12.75">
      <c r="A95" s="35" t="s">
        <v>55</v>
      </c>
      <c r="E95" s="39" t="s">
        <v>51</v>
      </c>
    </row>
    <row r="96" spans="1:5" ht="12.75">
      <c r="A96" s="35" t="s">
        <v>56</v>
      </c>
      <c r="E96" s="40" t="s">
        <v>1968</v>
      </c>
    </row>
    <row r="97" spans="1:5" ht="114.75">
      <c r="A97" t="s">
        <v>57</v>
      </c>
      <c r="E97" s="39" t="s">
        <v>2033</v>
      </c>
    </row>
    <row r="98" spans="1:16" ht="12.75">
      <c r="A98" t="s">
        <v>49</v>
      </c>
      <c s="34" t="s">
        <v>141</v>
      </c>
      <c s="34" t="s">
        <v>2034</v>
      </c>
      <c s="35" t="s">
        <v>51</v>
      </c>
      <c s="6" t="s">
        <v>2035</v>
      </c>
      <c s="36" t="s">
        <v>107</v>
      </c>
      <c s="37">
        <v>2</v>
      </c>
      <c s="36">
        <v>0</v>
      </c>
      <c s="36">
        <f>ROUND(G98*H98,6)</f>
      </c>
      <c r="L98" s="38">
        <v>0</v>
      </c>
      <c s="32">
        <f>ROUND(ROUND(L98,2)*ROUND(G98,3),2)</f>
      </c>
      <c s="36" t="s">
        <v>1741</v>
      </c>
      <c>
        <f>(M98*21)/100</f>
      </c>
      <c t="s">
        <v>27</v>
      </c>
    </row>
    <row r="99" spans="1:5" ht="12.75">
      <c r="A99" s="35" t="s">
        <v>55</v>
      </c>
      <c r="E99" s="39" t="s">
        <v>51</v>
      </c>
    </row>
    <row r="100" spans="1:5" ht="12.75">
      <c r="A100" s="35" t="s">
        <v>56</v>
      </c>
      <c r="E100" s="40" t="s">
        <v>1968</v>
      </c>
    </row>
    <row r="101" spans="1:5" ht="76.5">
      <c r="A101" t="s">
        <v>57</v>
      </c>
      <c r="E101" s="39" t="s">
        <v>2036</v>
      </c>
    </row>
    <row r="102" spans="1:16" ht="12.75">
      <c r="A102" t="s">
        <v>49</v>
      </c>
      <c s="34" t="s">
        <v>147</v>
      </c>
      <c s="34" t="s">
        <v>2037</v>
      </c>
      <c s="35" t="s">
        <v>51</v>
      </c>
      <c s="6" t="s">
        <v>2038</v>
      </c>
      <c s="36" t="s">
        <v>107</v>
      </c>
      <c s="37">
        <v>132</v>
      </c>
      <c s="36">
        <v>0</v>
      </c>
      <c s="36">
        <f>ROUND(G102*H102,6)</f>
      </c>
      <c r="L102" s="38">
        <v>0</v>
      </c>
      <c s="32">
        <f>ROUND(ROUND(L102,2)*ROUND(G102,3),2)</f>
      </c>
      <c s="36" t="s">
        <v>1741</v>
      </c>
      <c>
        <f>(M102*21)/100</f>
      </c>
      <c t="s">
        <v>27</v>
      </c>
    </row>
    <row r="103" spans="1:5" ht="12.75">
      <c r="A103" s="35" t="s">
        <v>55</v>
      </c>
      <c r="E103" s="39" t="s">
        <v>51</v>
      </c>
    </row>
    <row r="104" spans="1:5" ht="12.75">
      <c r="A104" s="35" t="s">
        <v>56</v>
      </c>
      <c r="E104" s="40" t="s">
        <v>1968</v>
      </c>
    </row>
    <row r="105" spans="1:5" ht="127.5">
      <c r="A105" t="s">
        <v>57</v>
      </c>
      <c r="E105" s="39" t="s">
        <v>2039</v>
      </c>
    </row>
    <row r="106" spans="1:16" ht="12.75">
      <c r="A106" t="s">
        <v>49</v>
      </c>
      <c s="34" t="s">
        <v>154</v>
      </c>
      <c s="34" t="s">
        <v>2040</v>
      </c>
      <c s="35" t="s">
        <v>51</v>
      </c>
      <c s="6" t="s">
        <v>2041</v>
      </c>
      <c s="36" t="s">
        <v>537</v>
      </c>
      <c s="37">
        <v>40</v>
      </c>
      <c s="36">
        <v>0</v>
      </c>
      <c s="36">
        <f>ROUND(G106*H106,6)</f>
      </c>
      <c r="L106" s="38">
        <v>0</v>
      </c>
      <c s="32">
        <f>ROUND(ROUND(L106,2)*ROUND(G106,3),2)</f>
      </c>
      <c s="36" t="s">
        <v>1741</v>
      </c>
      <c>
        <f>(M106*21)/100</f>
      </c>
      <c t="s">
        <v>27</v>
      </c>
    </row>
    <row r="107" spans="1:5" ht="12.75">
      <c r="A107" s="35" t="s">
        <v>55</v>
      </c>
      <c r="E107" s="39" t="s">
        <v>51</v>
      </c>
    </row>
    <row r="108" spans="1:5" ht="12.75">
      <c r="A108" s="35" t="s">
        <v>56</v>
      </c>
      <c r="E108" s="40" t="s">
        <v>1968</v>
      </c>
    </row>
    <row r="109" spans="1:5" ht="102">
      <c r="A109" t="s">
        <v>57</v>
      </c>
      <c r="E109" s="39" t="s">
        <v>2042</v>
      </c>
    </row>
    <row r="110" spans="1:16" ht="12.75">
      <c r="A110" t="s">
        <v>49</v>
      </c>
      <c s="34" t="s">
        <v>158</v>
      </c>
      <c s="34" t="s">
        <v>2043</v>
      </c>
      <c s="35" t="s">
        <v>51</v>
      </c>
      <c s="6" t="s">
        <v>2044</v>
      </c>
      <c s="36" t="s">
        <v>107</v>
      </c>
      <c s="37">
        <v>2</v>
      </c>
      <c s="36">
        <v>0</v>
      </c>
      <c s="36">
        <f>ROUND(G110*H110,6)</f>
      </c>
      <c r="L110" s="38">
        <v>0</v>
      </c>
      <c s="32">
        <f>ROUND(ROUND(L110,2)*ROUND(G110,3),2)</f>
      </c>
      <c s="36" t="s">
        <v>1741</v>
      </c>
      <c>
        <f>(M110*21)/100</f>
      </c>
      <c t="s">
        <v>27</v>
      </c>
    </row>
    <row r="111" spans="1:5" ht="12.75">
      <c r="A111" s="35" t="s">
        <v>55</v>
      </c>
      <c r="E111" s="39" t="s">
        <v>51</v>
      </c>
    </row>
    <row r="112" spans="1:5" ht="12.75">
      <c r="A112" s="35" t="s">
        <v>56</v>
      </c>
      <c r="E112" s="40" t="s">
        <v>1968</v>
      </c>
    </row>
    <row r="113" spans="1:5" ht="140.25">
      <c r="A113" t="s">
        <v>57</v>
      </c>
      <c r="E113" s="39" t="s">
        <v>2045</v>
      </c>
    </row>
    <row r="114" spans="1:16" ht="12.75">
      <c r="A114" t="s">
        <v>49</v>
      </c>
      <c s="34" t="s">
        <v>162</v>
      </c>
      <c s="34" t="s">
        <v>2046</v>
      </c>
      <c s="35" t="s">
        <v>51</v>
      </c>
      <c s="6" t="s">
        <v>2047</v>
      </c>
      <c s="36" t="s">
        <v>537</v>
      </c>
      <c s="37">
        <v>24</v>
      </c>
      <c s="36">
        <v>0</v>
      </c>
      <c s="36">
        <f>ROUND(G114*H114,6)</f>
      </c>
      <c r="L114" s="38">
        <v>0</v>
      </c>
      <c s="32">
        <f>ROUND(ROUND(L114,2)*ROUND(G114,3),2)</f>
      </c>
      <c s="36" t="s">
        <v>1741</v>
      </c>
      <c>
        <f>(M114*21)/100</f>
      </c>
      <c t="s">
        <v>27</v>
      </c>
    </row>
    <row r="115" spans="1:5" ht="12.75">
      <c r="A115" s="35" t="s">
        <v>55</v>
      </c>
      <c r="E115" s="39" t="s">
        <v>51</v>
      </c>
    </row>
    <row r="116" spans="1:5" ht="12.75">
      <c r="A116" s="35" t="s">
        <v>56</v>
      </c>
      <c r="E116" s="40" t="s">
        <v>1968</v>
      </c>
    </row>
    <row r="117" spans="1:5" ht="89.25">
      <c r="A117" t="s">
        <v>57</v>
      </c>
      <c r="E117" s="39" t="s">
        <v>2048</v>
      </c>
    </row>
    <row r="118" spans="1:16" ht="12.75">
      <c r="A118" t="s">
        <v>49</v>
      </c>
      <c s="34" t="s">
        <v>166</v>
      </c>
      <c s="34" t="s">
        <v>2049</v>
      </c>
      <c s="35" t="s">
        <v>51</v>
      </c>
      <c s="6" t="s">
        <v>2050</v>
      </c>
      <c s="36" t="s">
        <v>537</v>
      </c>
      <c s="37">
        <v>8</v>
      </c>
      <c s="36">
        <v>0</v>
      </c>
      <c s="36">
        <f>ROUND(G118*H118,6)</f>
      </c>
      <c r="L118" s="38">
        <v>0</v>
      </c>
      <c s="32">
        <f>ROUND(ROUND(L118,2)*ROUND(G118,3),2)</f>
      </c>
      <c s="36" t="s">
        <v>1741</v>
      </c>
      <c>
        <f>(M118*21)/100</f>
      </c>
      <c t="s">
        <v>27</v>
      </c>
    </row>
    <row r="119" spans="1:5" ht="12.75">
      <c r="A119" s="35" t="s">
        <v>55</v>
      </c>
      <c r="E119" s="39" t="s">
        <v>51</v>
      </c>
    </row>
    <row r="120" spans="1:5" ht="12.75">
      <c r="A120" s="35" t="s">
        <v>56</v>
      </c>
      <c r="E120" s="40" t="s">
        <v>1968</v>
      </c>
    </row>
    <row r="121" spans="1:5" ht="89.25">
      <c r="A121" t="s">
        <v>57</v>
      </c>
      <c r="E121" s="39" t="s">
        <v>2051</v>
      </c>
    </row>
    <row r="122" spans="1:16" ht="12.75">
      <c r="A122" t="s">
        <v>49</v>
      </c>
      <c s="34" t="s">
        <v>170</v>
      </c>
      <c s="34" t="s">
        <v>1849</v>
      </c>
      <c s="35" t="s">
        <v>51</v>
      </c>
      <c s="6" t="s">
        <v>1850</v>
      </c>
      <c s="36" t="s">
        <v>537</v>
      </c>
      <c s="37">
        <v>24</v>
      </c>
      <c s="36">
        <v>0</v>
      </c>
      <c s="36">
        <f>ROUND(G122*H122,6)</f>
      </c>
      <c r="L122" s="38">
        <v>0</v>
      </c>
      <c s="32">
        <f>ROUND(ROUND(L122,2)*ROUND(G122,3),2)</f>
      </c>
      <c s="36" t="s">
        <v>1741</v>
      </c>
      <c>
        <f>(M122*21)/100</f>
      </c>
      <c t="s">
        <v>27</v>
      </c>
    </row>
    <row r="123" spans="1:5" ht="12.75">
      <c r="A123" s="35" t="s">
        <v>55</v>
      </c>
      <c r="E123" s="39" t="s">
        <v>51</v>
      </c>
    </row>
    <row r="124" spans="1:5" ht="12.75">
      <c r="A124" s="35" t="s">
        <v>56</v>
      </c>
      <c r="E124" s="40" t="s">
        <v>1968</v>
      </c>
    </row>
    <row r="125" spans="1:5" ht="89.25">
      <c r="A125" t="s">
        <v>57</v>
      </c>
      <c r="E125" s="39" t="s">
        <v>2052</v>
      </c>
    </row>
    <row r="126" spans="1:13" ht="12.75">
      <c r="A126" t="s">
        <v>46</v>
      </c>
      <c r="C126" s="31" t="s">
        <v>2053</v>
      </c>
      <c r="E126" s="33" t="s">
        <v>2054</v>
      </c>
      <c r="J126" s="32">
        <f>0</f>
      </c>
      <c s="32">
        <f>0</f>
      </c>
      <c s="32">
        <f>0+L127+L131+L135+L139+L143+L147+L151+L155</f>
      </c>
      <c s="32">
        <f>0+M127+M131+M135+M139+M143+M147+M151+M155</f>
      </c>
    </row>
    <row r="127" spans="1:16" ht="12.75">
      <c r="A127" t="s">
        <v>49</v>
      </c>
      <c s="34" t="s">
        <v>174</v>
      </c>
      <c s="34" t="s">
        <v>1537</v>
      </c>
      <c s="35" t="s">
        <v>51</v>
      </c>
      <c s="6" t="s">
        <v>1538</v>
      </c>
      <c s="36" t="s">
        <v>107</v>
      </c>
      <c s="37">
        <v>9</v>
      </c>
      <c s="36">
        <v>0</v>
      </c>
      <c s="36">
        <f>ROUND(G127*H127,6)</f>
      </c>
      <c r="L127" s="38">
        <v>0</v>
      </c>
      <c s="32">
        <f>ROUND(ROUND(L127,2)*ROUND(G127,3),2)</f>
      </c>
      <c s="36" t="s">
        <v>1741</v>
      </c>
      <c>
        <f>(M127*21)/100</f>
      </c>
      <c t="s">
        <v>27</v>
      </c>
    </row>
    <row r="128" spans="1:5" ht="12.75">
      <c r="A128" s="35" t="s">
        <v>55</v>
      </c>
      <c r="E128" s="39" t="s">
        <v>51</v>
      </c>
    </row>
    <row r="129" spans="1:5" ht="12.75">
      <c r="A129" s="35" t="s">
        <v>56</v>
      </c>
      <c r="E129" s="40" t="s">
        <v>1968</v>
      </c>
    </row>
    <row r="130" spans="1:5" ht="153">
      <c r="A130" t="s">
        <v>57</v>
      </c>
      <c r="E130" s="39" t="s">
        <v>1539</v>
      </c>
    </row>
    <row r="131" spans="1:16" ht="12.75">
      <c r="A131" t="s">
        <v>49</v>
      </c>
      <c s="34" t="s">
        <v>178</v>
      </c>
      <c s="34" t="s">
        <v>2055</v>
      </c>
      <c s="35" t="s">
        <v>51</v>
      </c>
      <c s="6" t="s">
        <v>2056</v>
      </c>
      <c s="36" t="s">
        <v>107</v>
      </c>
      <c s="37">
        <v>6</v>
      </c>
      <c s="36">
        <v>0</v>
      </c>
      <c s="36">
        <f>ROUND(G131*H131,6)</f>
      </c>
      <c r="L131" s="38">
        <v>0</v>
      </c>
      <c s="32">
        <f>ROUND(ROUND(L131,2)*ROUND(G131,3),2)</f>
      </c>
      <c s="36" t="s">
        <v>1741</v>
      </c>
      <c>
        <f>(M131*21)/100</f>
      </c>
      <c t="s">
        <v>27</v>
      </c>
    </row>
    <row r="132" spans="1:5" ht="12.75">
      <c r="A132" s="35" t="s">
        <v>55</v>
      </c>
      <c r="E132" s="39" t="s">
        <v>51</v>
      </c>
    </row>
    <row r="133" spans="1:5" ht="12.75">
      <c r="A133" s="35" t="s">
        <v>56</v>
      </c>
      <c r="E133" s="40" t="s">
        <v>1968</v>
      </c>
    </row>
    <row r="134" spans="1:5" ht="140.25">
      <c r="A134" t="s">
        <v>57</v>
      </c>
      <c r="E134" s="39" t="s">
        <v>2057</v>
      </c>
    </row>
    <row r="135" spans="1:16" ht="12.75">
      <c r="A135" t="s">
        <v>49</v>
      </c>
      <c s="34" t="s">
        <v>182</v>
      </c>
      <c s="34" t="s">
        <v>2058</v>
      </c>
      <c s="35" t="s">
        <v>51</v>
      </c>
      <c s="6" t="s">
        <v>2059</v>
      </c>
      <c s="36" t="s">
        <v>107</v>
      </c>
      <c s="37">
        <v>6</v>
      </c>
      <c s="36">
        <v>0</v>
      </c>
      <c s="36">
        <f>ROUND(G135*H135,6)</f>
      </c>
      <c r="L135" s="38">
        <v>0</v>
      </c>
      <c s="32">
        <f>ROUND(ROUND(L135,2)*ROUND(G135,3),2)</f>
      </c>
      <c s="36" t="s">
        <v>1741</v>
      </c>
      <c>
        <f>(M135*21)/100</f>
      </c>
      <c t="s">
        <v>27</v>
      </c>
    </row>
    <row r="136" spans="1:5" ht="12.75">
      <c r="A136" s="35" t="s">
        <v>55</v>
      </c>
      <c r="E136" s="39" t="s">
        <v>2060</v>
      </c>
    </row>
    <row r="137" spans="1:5" ht="12.75">
      <c r="A137" s="35" t="s">
        <v>56</v>
      </c>
      <c r="E137" s="40" t="s">
        <v>1968</v>
      </c>
    </row>
    <row r="138" spans="1:5" ht="140.25">
      <c r="A138" t="s">
        <v>57</v>
      </c>
      <c r="E138" s="39" t="s">
        <v>2061</v>
      </c>
    </row>
    <row r="139" spans="1:16" ht="12.75">
      <c r="A139" t="s">
        <v>49</v>
      </c>
      <c s="34" t="s">
        <v>186</v>
      </c>
      <c s="34" t="s">
        <v>2062</v>
      </c>
      <c s="35" t="s">
        <v>51</v>
      </c>
      <c s="6" t="s">
        <v>2063</v>
      </c>
      <c s="36" t="s">
        <v>107</v>
      </c>
      <c s="37">
        <v>6</v>
      </c>
      <c s="36">
        <v>0</v>
      </c>
      <c s="36">
        <f>ROUND(G139*H139,6)</f>
      </c>
      <c r="L139" s="38">
        <v>0</v>
      </c>
      <c s="32">
        <f>ROUND(ROUND(L139,2)*ROUND(G139,3),2)</f>
      </c>
      <c s="36" t="s">
        <v>1741</v>
      </c>
      <c>
        <f>(M139*21)/100</f>
      </c>
      <c t="s">
        <v>27</v>
      </c>
    </row>
    <row r="140" spans="1:5" ht="12.75">
      <c r="A140" s="35" t="s">
        <v>55</v>
      </c>
      <c r="E140" s="39" t="s">
        <v>51</v>
      </c>
    </row>
    <row r="141" spans="1:5" ht="12.75">
      <c r="A141" s="35" t="s">
        <v>56</v>
      </c>
      <c r="E141" s="40" t="s">
        <v>1968</v>
      </c>
    </row>
    <row r="142" spans="1:5" ht="165.75">
      <c r="A142" t="s">
        <v>57</v>
      </c>
      <c r="E142" s="39" t="s">
        <v>2064</v>
      </c>
    </row>
    <row r="143" spans="1:16" ht="12.75">
      <c r="A143" t="s">
        <v>49</v>
      </c>
      <c s="34" t="s">
        <v>190</v>
      </c>
      <c s="34" t="s">
        <v>2065</v>
      </c>
      <c s="35" t="s">
        <v>51</v>
      </c>
      <c s="6" t="s">
        <v>2066</v>
      </c>
      <c s="36" t="s">
        <v>107</v>
      </c>
      <c s="37">
        <v>5</v>
      </c>
      <c s="36">
        <v>0</v>
      </c>
      <c s="36">
        <f>ROUND(G143*H143,6)</f>
      </c>
      <c r="L143" s="38">
        <v>0</v>
      </c>
      <c s="32">
        <f>ROUND(ROUND(L143,2)*ROUND(G143,3),2)</f>
      </c>
      <c s="36" t="s">
        <v>1741</v>
      </c>
      <c>
        <f>(M143*21)/100</f>
      </c>
      <c t="s">
        <v>27</v>
      </c>
    </row>
    <row r="144" spans="1:5" ht="12.75">
      <c r="A144" s="35" t="s">
        <v>55</v>
      </c>
      <c r="E144" s="39" t="s">
        <v>51</v>
      </c>
    </row>
    <row r="145" spans="1:5" ht="12.75">
      <c r="A145" s="35" t="s">
        <v>56</v>
      </c>
      <c r="E145" s="40" t="s">
        <v>1968</v>
      </c>
    </row>
    <row r="146" spans="1:5" ht="76.5">
      <c r="A146" t="s">
        <v>57</v>
      </c>
      <c r="E146" s="39" t="s">
        <v>2067</v>
      </c>
    </row>
    <row r="147" spans="1:16" ht="12.75">
      <c r="A147" t="s">
        <v>49</v>
      </c>
      <c s="34" t="s">
        <v>193</v>
      </c>
      <c s="34" t="s">
        <v>2068</v>
      </c>
      <c s="35" t="s">
        <v>51</v>
      </c>
      <c s="6" t="s">
        <v>2069</v>
      </c>
      <c s="36" t="s">
        <v>107</v>
      </c>
      <c s="37">
        <v>2</v>
      </c>
      <c s="36">
        <v>0</v>
      </c>
      <c s="36">
        <f>ROUND(G147*H147,6)</f>
      </c>
      <c r="L147" s="38">
        <v>0</v>
      </c>
      <c s="32">
        <f>ROUND(ROUND(L147,2)*ROUND(G147,3),2)</f>
      </c>
      <c s="36" t="s">
        <v>1741</v>
      </c>
      <c>
        <f>(M147*21)/100</f>
      </c>
      <c t="s">
        <v>27</v>
      </c>
    </row>
    <row r="148" spans="1:5" ht="12.75">
      <c r="A148" s="35" t="s">
        <v>55</v>
      </c>
      <c r="E148" s="39" t="s">
        <v>51</v>
      </c>
    </row>
    <row r="149" spans="1:5" ht="12.75">
      <c r="A149" s="35" t="s">
        <v>56</v>
      </c>
      <c r="E149" s="40" t="s">
        <v>1968</v>
      </c>
    </row>
    <row r="150" spans="1:5" ht="153">
      <c r="A150" t="s">
        <v>57</v>
      </c>
      <c r="E150" s="39" t="s">
        <v>2070</v>
      </c>
    </row>
    <row r="151" spans="1:16" ht="12.75">
      <c r="A151" t="s">
        <v>49</v>
      </c>
      <c s="34" t="s">
        <v>197</v>
      </c>
      <c s="34" t="s">
        <v>2071</v>
      </c>
      <c s="35" t="s">
        <v>51</v>
      </c>
      <c s="6" t="s">
        <v>2072</v>
      </c>
      <c s="36" t="s">
        <v>107</v>
      </c>
      <c s="37">
        <v>1</v>
      </c>
      <c s="36">
        <v>0</v>
      </c>
      <c s="36">
        <f>ROUND(G151*H151,6)</f>
      </c>
      <c r="L151" s="38">
        <v>0</v>
      </c>
      <c s="32">
        <f>ROUND(ROUND(L151,2)*ROUND(G151,3),2)</f>
      </c>
      <c s="36" t="s">
        <v>1741</v>
      </c>
      <c>
        <f>(M151*21)/100</f>
      </c>
      <c t="s">
        <v>27</v>
      </c>
    </row>
    <row r="152" spans="1:5" ht="12.75">
      <c r="A152" s="35" t="s">
        <v>55</v>
      </c>
      <c r="E152" s="39" t="s">
        <v>51</v>
      </c>
    </row>
    <row r="153" spans="1:5" ht="12.75">
      <c r="A153" s="35" t="s">
        <v>56</v>
      </c>
      <c r="E153" s="40" t="s">
        <v>1968</v>
      </c>
    </row>
    <row r="154" spans="1:5" ht="140.25">
      <c r="A154" t="s">
        <v>57</v>
      </c>
      <c r="E154" s="39" t="s">
        <v>2073</v>
      </c>
    </row>
    <row r="155" spans="1:16" ht="12.75">
      <c r="A155" t="s">
        <v>49</v>
      </c>
      <c s="34" t="s">
        <v>202</v>
      </c>
      <c s="34" t="s">
        <v>2074</v>
      </c>
      <c s="35" t="s">
        <v>51</v>
      </c>
      <c s="6" t="s">
        <v>2075</v>
      </c>
      <c s="36" t="s">
        <v>107</v>
      </c>
      <c s="37">
        <v>5</v>
      </c>
      <c s="36">
        <v>0</v>
      </c>
      <c s="36">
        <f>ROUND(G155*H155,6)</f>
      </c>
      <c r="L155" s="38">
        <v>0</v>
      </c>
      <c s="32">
        <f>ROUND(ROUND(L155,2)*ROUND(G155,3),2)</f>
      </c>
      <c s="36" t="s">
        <v>1741</v>
      </c>
      <c>
        <f>(M155*21)/100</f>
      </c>
      <c t="s">
        <v>27</v>
      </c>
    </row>
    <row r="156" spans="1:5" ht="12.75">
      <c r="A156" s="35" t="s">
        <v>55</v>
      </c>
      <c r="E156" s="39" t="s">
        <v>51</v>
      </c>
    </row>
    <row r="157" spans="1:5" ht="12.75">
      <c r="A157" s="35" t="s">
        <v>56</v>
      </c>
      <c r="E157" s="40" t="s">
        <v>1968</v>
      </c>
    </row>
    <row r="158" spans="1:5" ht="140.25">
      <c r="A158" t="s">
        <v>57</v>
      </c>
      <c r="E158" s="39" t="s">
        <v>2045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1004</v>
      </c>
      <c s="41">
        <f>Rekapitulace!C17</f>
      </c>
      <c s="20" t="s">
        <v>0</v>
      </c>
      <c t="s">
        <v>23</v>
      </c>
      <c t="s">
        <v>27</v>
      </c>
    </row>
    <row r="4" spans="1:16" ht="32" customHeight="1">
      <c r="A4" s="24" t="s">
        <v>20</v>
      </c>
      <c s="25" t="s">
        <v>28</v>
      </c>
      <c s="27" t="s">
        <v>1004</v>
      </c>
      <c r="E4" s="26" t="s">
        <v>1005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2078</v>
      </c>
      <c r="E8" s="30" t="s">
        <v>2077</v>
      </c>
      <c r="J8" s="29">
        <f>0+J9</f>
      </c>
      <c s="29">
        <f>0+K9</f>
      </c>
      <c s="29">
        <f>0+L9</f>
      </c>
      <c s="29">
        <f>0+M9</f>
      </c>
    </row>
    <row r="9" spans="1:13" ht="12.75">
      <c r="A9" t="s">
        <v>46</v>
      </c>
      <c r="C9" s="31" t="s">
        <v>47</v>
      </c>
      <c r="E9" s="33" t="s">
        <v>1964</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47</v>
      </c>
      <c s="34" t="s">
        <v>2079</v>
      </c>
      <c s="35" t="s">
        <v>51</v>
      </c>
      <c s="6" t="s">
        <v>2080</v>
      </c>
      <c s="36" t="s">
        <v>107</v>
      </c>
      <c s="37">
        <v>2</v>
      </c>
      <c s="36">
        <v>0</v>
      </c>
      <c s="36">
        <f>ROUND(G10*H10,6)</f>
      </c>
      <c r="L10" s="38">
        <v>0</v>
      </c>
      <c s="32">
        <f>ROUND(ROUND(L10,2)*ROUND(G10,3),2)</f>
      </c>
      <c s="36" t="s">
        <v>1012</v>
      </c>
      <c>
        <f>(M10*21)/100</f>
      </c>
      <c t="s">
        <v>27</v>
      </c>
    </row>
    <row r="11" spans="1:5" ht="12.75">
      <c r="A11" s="35" t="s">
        <v>55</v>
      </c>
      <c r="E11" s="39" t="s">
        <v>1013</v>
      </c>
    </row>
    <row r="12" spans="1:5" ht="12.75">
      <c r="A12" s="35" t="s">
        <v>56</v>
      </c>
      <c r="E12" s="40" t="s">
        <v>1014</v>
      </c>
    </row>
    <row r="13" spans="1:5" ht="12.75">
      <c r="A13" t="s">
        <v>57</v>
      </c>
      <c r="E13" s="39" t="s">
        <v>857</v>
      </c>
    </row>
    <row r="14" spans="1:16" ht="12.75">
      <c r="A14" t="s">
        <v>49</v>
      </c>
      <c s="34" t="s">
        <v>27</v>
      </c>
      <c s="34" t="s">
        <v>2081</v>
      </c>
      <c s="35" t="s">
        <v>51</v>
      </c>
      <c s="6" t="s">
        <v>2082</v>
      </c>
      <c s="36" t="s">
        <v>107</v>
      </c>
      <c s="37">
        <v>2</v>
      </c>
      <c s="36">
        <v>0</v>
      </c>
      <c s="36">
        <f>ROUND(G14*H14,6)</f>
      </c>
      <c r="L14" s="38">
        <v>0</v>
      </c>
      <c s="32">
        <f>ROUND(ROUND(L14,2)*ROUND(G14,3),2)</f>
      </c>
      <c s="36" t="s">
        <v>1012</v>
      </c>
      <c>
        <f>(M14*21)/100</f>
      </c>
      <c t="s">
        <v>27</v>
      </c>
    </row>
    <row r="15" spans="1:5" ht="12.75">
      <c r="A15" s="35" t="s">
        <v>55</v>
      </c>
      <c r="E15" s="39" t="s">
        <v>1013</v>
      </c>
    </row>
    <row r="16" spans="1:5" ht="12.75">
      <c r="A16" s="35" t="s">
        <v>56</v>
      </c>
      <c r="E16" s="40" t="s">
        <v>1014</v>
      </c>
    </row>
    <row r="17" spans="1:5" ht="12.75">
      <c r="A17" t="s">
        <v>57</v>
      </c>
      <c r="E17" s="39" t="s">
        <v>857</v>
      </c>
    </row>
    <row r="18" spans="1:16" ht="12.75">
      <c r="A18" t="s">
        <v>49</v>
      </c>
      <c s="34" t="s">
        <v>26</v>
      </c>
      <c s="34" t="s">
        <v>2083</v>
      </c>
      <c s="35" t="s">
        <v>51</v>
      </c>
      <c s="6" t="s">
        <v>2084</v>
      </c>
      <c s="36" t="s">
        <v>107</v>
      </c>
      <c s="37">
        <v>2</v>
      </c>
      <c s="36">
        <v>0</v>
      </c>
      <c s="36">
        <f>ROUND(G18*H18,6)</f>
      </c>
      <c r="L18" s="38">
        <v>0</v>
      </c>
      <c s="32">
        <f>ROUND(ROUND(L18,2)*ROUND(G18,3),2)</f>
      </c>
      <c s="36" t="s">
        <v>1012</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2085</v>
      </c>
      <c s="35" t="s">
        <v>51</v>
      </c>
      <c s="6" t="s">
        <v>2086</v>
      </c>
      <c s="36" t="s">
        <v>107</v>
      </c>
      <c s="37">
        <v>1</v>
      </c>
      <c s="36">
        <v>0</v>
      </c>
      <c s="36">
        <f>ROUND(G22*H22,6)</f>
      </c>
      <c r="L22" s="38">
        <v>0</v>
      </c>
      <c s="32">
        <f>ROUND(ROUND(L22,2)*ROUND(G22,3),2)</f>
      </c>
      <c s="36" t="s">
        <v>1012</v>
      </c>
      <c>
        <f>(M22*21)/100</f>
      </c>
      <c t="s">
        <v>27</v>
      </c>
    </row>
    <row r="23" spans="1:5" ht="12.75">
      <c r="A23" s="35" t="s">
        <v>55</v>
      </c>
      <c r="E23" s="39" t="s">
        <v>1013</v>
      </c>
    </row>
    <row r="24" spans="1:5" ht="12.75">
      <c r="A24" s="35" t="s">
        <v>56</v>
      </c>
      <c r="E24" s="40" t="s">
        <v>1014</v>
      </c>
    </row>
    <row r="25" spans="1:5" ht="12.75">
      <c r="A25" t="s">
        <v>57</v>
      </c>
      <c r="E25" s="39" t="s">
        <v>857</v>
      </c>
    </row>
    <row r="26" spans="1:16" ht="12.75">
      <c r="A26" t="s">
        <v>49</v>
      </c>
      <c s="34" t="s">
        <v>66</v>
      </c>
      <c s="34" t="s">
        <v>2087</v>
      </c>
      <c s="35" t="s">
        <v>51</v>
      </c>
      <c s="6" t="s">
        <v>2088</v>
      </c>
      <c s="36" t="s">
        <v>107</v>
      </c>
      <c s="37">
        <v>11</v>
      </c>
      <c s="36">
        <v>0</v>
      </c>
      <c s="36">
        <f>ROUND(G26*H26,6)</f>
      </c>
      <c r="L26" s="38">
        <v>0</v>
      </c>
      <c s="32">
        <f>ROUND(ROUND(L26,2)*ROUND(G26,3),2)</f>
      </c>
      <c s="36" t="s">
        <v>1012</v>
      </c>
      <c>
        <f>(M26*21)/100</f>
      </c>
      <c t="s">
        <v>27</v>
      </c>
    </row>
    <row r="27" spans="1:5" ht="12.75">
      <c r="A27" s="35" t="s">
        <v>55</v>
      </c>
      <c r="E27" s="39" t="s">
        <v>1013</v>
      </c>
    </row>
    <row r="28" spans="1:5" ht="12.75">
      <c r="A28" s="35" t="s">
        <v>56</v>
      </c>
      <c r="E28" s="40" t="s">
        <v>1014</v>
      </c>
    </row>
    <row r="29" spans="1:5" ht="12.75">
      <c r="A29" t="s">
        <v>57</v>
      </c>
      <c r="E29" s="39" t="s">
        <v>857</v>
      </c>
    </row>
    <row r="30" spans="1:16" ht="12.75">
      <c r="A30" t="s">
        <v>49</v>
      </c>
      <c s="34" t="s">
        <v>69</v>
      </c>
      <c s="34" t="s">
        <v>2089</v>
      </c>
      <c s="35" t="s">
        <v>51</v>
      </c>
      <c s="6" t="s">
        <v>2090</v>
      </c>
      <c s="36" t="s">
        <v>107</v>
      </c>
      <c s="37">
        <v>6</v>
      </c>
      <c s="36">
        <v>0</v>
      </c>
      <c s="36">
        <f>ROUND(G30*H30,6)</f>
      </c>
      <c r="L30" s="38">
        <v>0</v>
      </c>
      <c s="32">
        <f>ROUND(ROUND(L30,2)*ROUND(G30,3),2)</f>
      </c>
      <c s="36" t="s">
        <v>1012</v>
      </c>
      <c>
        <f>(M30*21)/100</f>
      </c>
      <c t="s">
        <v>27</v>
      </c>
    </row>
    <row r="31" spans="1:5" ht="12.75">
      <c r="A31" s="35" t="s">
        <v>55</v>
      </c>
      <c r="E31" s="39" t="s">
        <v>1013</v>
      </c>
    </row>
    <row r="32" spans="1:5" ht="12.75">
      <c r="A32" s="35" t="s">
        <v>56</v>
      </c>
      <c r="E32" s="40" t="s">
        <v>1014</v>
      </c>
    </row>
    <row r="33" spans="1:5" ht="12.75">
      <c r="A33" t="s">
        <v>57</v>
      </c>
      <c r="E33" s="39" t="s">
        <v>857</v>
      </c>
    </row>
    <row r="34" spans="1:16" ht="25.5">
      <c r="A34" t="s">
        <v>49</v>
      </c>
      <c s="34" t="s">
        <v>72</v>
      </c>
      <c s="34" t="s">
        <v>2091</v>
      </c>
      <c s="35" t="s">
        <v>51</v>
      </c>
      <c s="6" t="s">
        <v>2092</v>
      </c>
      <c s="36" t="s">
        <v>107</v>
      </c>
      <c s="37">
        <v>6</v>
      </c>
      <c s="36">
        <v>0</v>
      </c>
      <c s="36">
        <f>ROUND(G34*H34,6)</f>
      </c>
      <c r="L34" s="38">
        <v>0</v>
      </c>
      <c s="32">
        <f>ROUND(ROUND(L34,2)*ROUND(G34,3),2)</f>
      </c>
      <c s="36" t="s">
        <v>1012</v>
      </c>
      <c>
        <f>(M34*21)/100</f>
      </c>
      <c t="s">
        <v>27</v>
      </c>
    </row>
    <row r="35" spans="1:5" ht="12.75">
      <c r="A35" s="35" t="s">
        <v>55</v>
      </c>
      <c r="E35" s="39" t="s">
        <v>1013</v>
      </c>
    </row>
    <row r="36" spans="1:5" ht="12.75">
      <c r="A36" s="35" t="s">
        <v>56</v>
      </c>
      <c r="E36" s="40" t="s">
        <v>1014</v>
      </c>
    </row>
    <row r="37" spans="1:5" ht="12.75">
      <c r="A37" t="s">
        <v>57</v>
      </c>
      <c r="E37" s="39" t="s">
        <v>857</v>
      </c>
    </row>
    <row r="38" spans="1:16" ht="12.75">
      <c r="A38" t="s">
        <v>49</v>
      </c>
      <c s="34" t="s">
        <v>75</v>
      </c>
      <c s="34" t="s">
        <v>1142</v>
      </c>
      <c s="35" t="s">
        <v>51</v>
      </c>
      <c s="6" t="s">
        <v>1143</v>
      </c>
      <c s="36" t="s">
        <v>107</v>
      </c>
      <c s="37">
        <v>2</v>
      </c>
      <c s="36">
        <v>0</v>
      </c>
      <c s="36">
        <f>ROUND(G38*H38,6)</f>
      </c>
      <c r="L38" s="38">
        <v>0</v>
      </c>
      <c s="32">
        <f>ROUND(ROUND(L38,2)*ROUND(G38,3),2)</f>
      </c>
      <c s="36" t="s">
        <v>1012</v>
      </c>
      <c>
        <f>(M38*21)/100</f>
      </c>
      <c t="s">
        <v>27</v>
      </c>
    </row>
    <row r="39" spans="1:5" ht="12.75">
      <c r="A39" s="35" t="s">
        <v>55</v>
      </c>
      <c r="E39" s="39" t="s">
        <v>1013</v>
      </c>
    </row>
    <row r="40" spans="1:5" ht="12.75">
      <c r="A40" s="35" t="s">
        <v>56</v>
      </c>
      <c r="E40" s="40" t="s">
        <v>1014</v>
      </c>
    </row>
    <row r="41" spans="1:5" ht="12.75">
      <c r="A41" t="s">
        <v>57</v>
      </c>
      <c r="E41" s="39" t="s">
        <v>857</v>
      </c>
    </row>
    <row r="42" spans="1:16" ht="12.75">
      <c r="A42" t="s">
        <v>49</v>
      </c>
      <c s="34" t="s">
        <v>78</v>
      </c>
      <c s="34" t="s">
        <v>1071</v>
      </c>
      <c s="35" t="s">
        <v>51</v>
      </c>
      <c s="6" t="s">
        <v>1072</v>
      </c>
      <c s="36" t="s">
        <v>107</v>
      </c>
      <c s="37">
        <v>1</v>
      </c>
      <c s="36">
        <v>0</v>
      </c>
      <c s="36">
        <f>ROUND(G42*H42,6)</f>
      </c>
      <c r="L42" s="38">
        <v>0</v>
      </c>
      <c s="32">
        <f>ROUND(ROUND(L42,2)*ROUND(G42,3),2)</f>
      </c>
      <c s="36" t="s">
        <v>1012</v>
      </c>
      <c>
        <f>(M42*21)/100</f>
      </c>
      <c t="s">
        <v>27</v>
      </c>
    </row>
    <row r="43" spans="1:5" ht="12.75">
      <c r="A43" s="35" t="s">
        <v>55</v>
      </c>
      <c r="E43" s="39" t="s">
        <v>1013</v>
      </c>
    </row>
    <row r="44" spans="1:5" ht="12.75">
      <c r="A44" s="35" t="s">
        <v>56</v>
      </c>
      <c r="E44" s="40" t="s">
        <v>1014</v>
      </c>
    </row>
    <row r="45" spans="1:5" ht="12.75">
      <c r="A45" t="s">
        <v>57</v>
      </c>
      <c r="E45" s="39" t="s">
        <v>857</v>
      </c>
    </row>
    <row r="46" spans="1:16" ht="25.5">
      <c r="A46" t="s">
        <v>49</v>
      </c>
      <c s="34" t="s">
        <v>81</v>
      </c>
      <c s="34" t="s">
        <v>214</v>
      </c>
      <c s="35" t="s">
        <v>51</v>
      </c>
      <c s="6" t="s">
        <v>215</v>
      </c>
      <c s="36" t="s">
        <v>107</v>
      </c>
      <c s="37">
        <v>4</v>
      </c>
      <c s="36">
        <v>0</v>
      </c>
      <c s="36">
        <f>ROUND(G46*H46,6)</f>
      </c>
      <c r="L46" s="38">
        <v>0</v>
      </c>
      <c s="32">
        <f>ROUND(ROUND(L46,2)*ROUND(G46,3),2)</f>
      </c>
      <c s="36" t="s">
        <v>1012</v>
      </c>
      <c>
        <f>(M46*21)/100</f>
      </c>
      <c t="s">
        <v>27</v>
      </c>
    </row>
    <row r="47" spans="1:5" ht="12.75">
      <c r="A47" s="35" t="s">
        <v>55</v>
      </c>
      <c r="E47" s="39" t="s">
        <v>1013</v>
      </c>
    </row>
    <row r="48" spans="1:5" ht="12.75">
      <c r="A48" s="35" t="s">
        <v>56</v>
      </c>
      <c r="E48" s="40" t="s">
        <v>1014</v>
      </c>
    </row>
    <row r="49" spans="1:5" ht="12.75">
      <c r="A49" t="s">
        <v>57</v>
      </c>
      <c r="E49" s="39" t="s">
        <v>857</v>
      </c>
    </row>
    <row r="50" spans="1:16" ht="12.75">
      <c r="A50" t="s">
        <v>49</v>
      </c>
      <c s="34" t="s">
        <v>84</v>
      </c>
      <c s="34" t="s">
        <v>1308</v>
      </c>
      <c s="35" t="s">
        <v>51</v>
      </c>
      <c s="6" t="s">
        <v>1309</v>
      </c>
      <c s="36" t="s">
        <v>205</v>
      </c>
      <c s="37">
        <v>2</v>
      </c>
      <c s="36">
        <v>0</v>
      </c>
      <c s="36">
        <f>ROUND(G50*H50,6)</f>
      </c>
      <c r="L50" s="38">
        <v>0</v>
      </c>
      <c s="32">
        <f>ROUND(ROUND(L50,2)*ROUND(G50,3),2)</f>
      </c>
      <c s="36" t="s">
        <v>1012</v>
      </c>
      <c>
        <f>(M50*21)/100</f>
      </c>
      <c t="s">
        <v>27</v>
      </c>
    </row>
    <row r="51" spans="1:5" ht="12.75">
      <c r="A51" s="35" t="s">
        <v>55</v>
      </c>
      <c r="E51" s="39" t="s">
        <v>1013</v>
      </c>
    </row>
    <row r="52" spans="1:5" ht="12.75">
      <c r="A52" s="35" t="s">
        <v>56</v>
      </c>
      <c r="E52" s="40" t="s">
        <v>1014</v>
      </c>
    </row>
    <row r="53" spans="1:5" ht="12.75">
      <c r="A53" t="s">
        <v>57</v>
      </c>
      <c r="E53" s="39" t="s">
        <v>857</v>
      </c>
    </row>
    <row r="54" spans="1:16" ht="12.75">
      <c r="A54" t="s">
        <v>49</v>
      </c>
      <c s="34" t="s">
        <v>87</v>
      </c>
      <c s="34" t="s">
        <v>1311</v>
      </c>
      <c s="35" t="s">
        <v>51</v>
      </c>
      <c s="6" t="s">
        <v>1312</v>
      </c>
      <c s="36" t="s">
        <v>205</v>
      </c>
      <c s="37">
        <v>2</v>
      </c>
      <c s="36">
        <v>0</v>
      </c>
      <c s="36">
        <f>ROUND(G54*H54,6)</f>
      </c>
      <c r="L54" s="38">
        <v>0</v>
      </c>
      <c s="32">
        <f>ROUND(ROUND(L54,2)*ROUND(G54,3),2)</f>
      </c>
      <c s="36" t="s">
        <v>1012</v>
      </c>
      <c>
        <f>(M54*21)/100</f>
      </c>
      <c t="s">
        <v>27</v>
      </c>
    </row>
    <row r="55" spans="1:5" ht="12.75">
      <c r="A55" s="35" t="s">
        <v>55</v>
      </c>
      <c r="E55" s="39" t="s">
        <v>1013</v>
      </c>
    </row>
    <row r="56" spans="1:5" ht="12.75">
      <c r="A56" s="35" t="s">
        <v>56</v>
      </c>
      <c r="E56" s="40" t="s">
        <v>1014</v>
      </c>
    </row>
    <row r="57" spans="1:5" ht="12.75">
      <c r="A57" t="s">
        <v>57</v>
      </c>
      <c r="E57" s="39" t="s">
        <v>857</v>
      </c>
    </row>
    <row r="58" spans="1:16" ht="12.75">
      <c r="A58" t="s">
        <v>49</v>
      </c>
      <c s="34" t="s">
        <v>90</v>
      </c>
      <c s="34" t="s">
        <v>1311</v>
      </c>
      <c s="35" t="s">
        <v>47</v>
      </c>
      <c s="6" t="s">
        <v>1312</v>
      </c>
      <c s="36" t="s">
        <v>205</v>
      </c>
      <c s="37">
        <v>2</v>
      </c>
      <c s="36">
        <v>0</v>
      </c>
      <c s="36">
        <f>ROUND(G58*H58,6)</f>
      </c>
      <c r="L58" s="38">
        <v>0</v>
      </c>
      <c s="32">
        <f>ROUND(ROUND(L58,2)*ROUND(G58,3),2)</f>
      </c>
      <c s="36" t="s">
        <v>1012</v>
      </c>
      <c>
        <f>(M58*21)/100</f>
      </c>
      <c t="s">
        <v>27</v>
      </c>
    </row>
    <row r="59" spans="1:5" ht="12.75">
      <c r="A59" s="35" t="s">
        <v>55</v>
      </c>
      <c r="E59" s="39" t="s">
        <v>1013</v>
      </c>
    </row>
    <row r="60" spans="1:5" ht="12.75">
      <c r="A60" s="35" t="s">
        <v>56</v>
      </c>
      <c r="E60" s="40" t="s">
        <v>1014</v>
      </c>
    </row>
    <row r="61" spans="1:5" ht="12.75">
      <c r="A61" t="s">
        <v>57</v>
      </c>
      <c r="E61" s="39" t="s">
        <v>857</v>
      </c>
    </row>
    <row r="62" spans="1:16" ht="12.75">
      <c r="A62" t="s">
        <v>49</v>
      </c>
      <c s="34" t="s">
        <v>95</v>
      </c>
      <c s="34" t="s">
        <v>2093</v>
      </c>
      <c s="35" t="s">
        <v>51</v>
      </c>
      <c s="6" t="s">
        <v>2094</v>
      </c>
      <c s="36" t="s">
        <v>205</v>
      </c>
      <c s="37">
        <v>1</v>
      </c>
      <c s="36">
        <v>0</v>
      </c>
      <c s="36">
        <f>ROUND(G62*H62,6)</f>
      </c>
      <c r="L62" s="38">
        <v>0</v>
      </c>
      <c s="32">
        <f>ROUND(ROUND(L62,2)*ROUND(G62,3),2)</f>
      </c>
      <c s="36" t="s">
        <v>1012</v>
      </c>
      <c>
        <f>(M62*21)/100</f>
      </c>
      <c t="s">
        <v>27</v>
      </c>
    </row>
    <row r="63" spans="1:5" ht="12.75">
      <c r="A63" s="35" t="s">
        <v>55</v>
      </c>
      <c r="E63" s="39" t="s">
        <v>1013</v>
      </c>
    </row>
    <row r="64" spans="1:5" ht="12.75">
      <c r="A64" s="35" t="s">
        <v>56</v>
      </c>
      <c r="E64" s="40" t="s">
        <v>1014</v>
      </c>
    </row>
    <row r="65" spans="1:5" ht="12.75">
      <c r="A65" t="s">
        <v>57</v>
      </c>
      <c r="E65" s="39" t="s">
        <v>857</v>
      </c>
    </row>
    <row r="66" spans="1:16" ht="12.75">
      <c r="A66" t="s">
        <v>49</v>
      </c>
      <c s="34" t="s">
        <v>100</v>
      </c>
      <c s="34" t="s">
        <v>2095</v>
      </c>
      <c s="35" t="s">
        <v>51</v>
      </c>
      <c s="6" t="s">
        <v>2096</v>
      </c>
      <c s="36" t="s">
        <v>150</v>
      </c>
      <c s="37">
        <v>200</v>
      </c>
      <c s="36">
        <v>0</v>
      </c>
      <c s="36">
        <f>ROUND(G66*H66,6)</f>
      </c>
      <c r="L66" s="38">
        <v>0</v>
      </c>
      <c s="32">
        <f>ROUND(ROUND(L66,2)*ROUND(G66,3),2)</f>
      </c>
      <c s="36" t="s">
        <v>1012</v>
      </c>
      <c>
        <f>(M66*21)/100</f>
      </c>
      <c t="s">
        <v>27</v>
      </c>
    </row>
    <row r="67" spans="1:5" ht="12.75">
      <c r="A67" s="35" t="s">
        <v>55</v>
      </c>
      <c r="E67" s="39" t="s">
        <v>1013</v>
      </c>
    </row>
    <row r="68" spans="1:5" ht="12.75">
      <c r="A68" s="35" t="s">
        <v>56</v>
      </c>
      <c r="E68" s="40" t="s">
        <v>1014</v>
      </c>
    </row>
    <row r="69" spans="1:5" ht="12.75">
      <c r="A69" t="s">
        <v>57</v>
      </c>
      <c r="E69" s="39" t="s">
        <v>857</v>
      </c>
    </row>
    <row r="70" spans="1:16" ht="12.75">
      <c r="A70" t="s">
        <v>49</v>
      </c>
      <c s="34" t="s">
        <v>104</v>
      </c>
      <c s="34" t="s">
        <v>1199</v>
      </c>
      <c s="35" t="s">
        <v>51</v>
      </c>
      <c s="6" t="s">
        <v>1200</v>
      </c>
      <c s="36" t="s">
        <v>107</v>
      </c>
      <c s="37">
        <v>1</v>
      </c>
      <c s="36">
        <v>0</v>
      </c>
      <c s="36">
        <f>ROUND(G70*H70,6)</f>
      </c>
      <c r="L70" s="38">
        <v>0</v>
      </c>
      <c s="32">
        <f>ROUND(ROUND(L70,2)*ROUND(G70,3),2)</f>
      </c>
      <c s="36" t="s">
        <v>1012</v>
      </c>
      <c>
        <f>(M70*21)/100</f>
      </c>
      <c t="s">
        <v>27</v>
      </c>
    </row>
    <row r="71" spans="1:5" ht="12.75">
      <c r="A71" s="35" t="s">
        <v>55</v>
      </c>
      <c r="E71" s="39" t="s">
        <v>1013</v>
      </c>
    </row>
    <row r="72" spans="1:5" ht="12.75">
      <c r="A72" s="35" t="s">
        <v>56</v>
      </c>
      <c r="E72" s="40" t="s">
        <v>1014</v>
      </c>
    </row>
    <row r="73" spans="1:5" ht="12.75">
      <c r="A73" t="s">
        <v>57</v>
      </c>
      <c r="E73" s="39" t="s">
        <v>857</v>
      </c>
    </row>
    <row r="74" spans="1:16" ht="12.75">
      <c r="A74" t="s">
        <v>49</v>
      </c>
      <c s="34" t="s">
        <v>109</v>
      </c>
      <c s="34" t="s">
        <v>1201</v>
      </c>
      <c s="35" t="s">
        <v>51</v>
      </c>
      <c s="6" t="s">
        <v>1202</v>
      </c>
      <c s="36" t="s">
        <v>107</v>
      </c>
      <c s="37">
        <v>2</v>
      </c>
      <c s="36">
        <v>0</v>
      </c>
      <c s="36">
        <f>ROUND(G74*H74,6)</f>
      </c>
      <c r="L74" s="38">
        <v>0</v>
      </c>
      <c s="32">
        <f>ROUND(ROUND(L74,2)*ROUND(G74,3),2)</f>
      </c>
      <c s="36" t="s">
        <v>1012</v>
      </c>
      <c>
        <f>(M74*21)/100</f>
      </c>
      <c t="s">
        <v>27</v>
      </c>
    </row>
    <row r="75" spans="1:5" ht="12.75">
      <c r="A75" s="35" t="s">
        <v>55</v>
      </c>
      <c r="E75" s="39" t="s">
        <v>1013</v>
      </c>
    </row>
    <row r="76" spans="1:5" ht="12.75">
      <c r="A76" s="35" t="s">
        <v>56</v>
      </c>
      <c r="E76" s="40" t="s">
        <v>1014</v>
      </c>
    </row>
    <row r="77" spans="1:5" ht="12.75">
      <c r="A77" t="s">
        <v>57</v>
      </c>
      <c r="E77" s="39" t="s">
        <v>857</v>
      </c>
    </row>
    <row r="78" spans="1:16" ht="12.75">
      <c r="A78" t="s">
        <v>49</v>
      </c>
      <c s="34" t="s">
        <v>112</v>
      </c>
      <c s="34" t="s">
        <v>1203</v>
      </c>
      <c s="35" t="s">
        <v>51</v>
      </c>
      <c s="6" t="s">
        <v>1204</v>
      </c>
      <c s="36" t="s">
        <v>107</v>
      </c>
      <c s="37">
        <v>3</v>
      </c>
      <c s="36">
        <v>0</v>
      </c>
      <c s="36">
        <f>ROUND(G78*H78,6)</f>
      </c>
      <c r="L78" s="38">
        <v>0</v>
      </c>
      <c s="32">
        <f>ROUND(ROUND(L78,2)*ROUND(G78,3),2)</f>
      </c>
      <c s="36" t="s">
        <v>1012</v>
      </c>
      <c>
        <f>(M78*21)/100</f>
      </c>
      <c t="s">
        <v>27</v>
      </c>
    </row>
    <row r="79" spans="1:5" ht="12.75">
      <c r="A79" s="35" t="s">
        <v>55</v>
      </c>
      <c r="E79" s="39" t="s">
        <v>1013</v>
      </c>
    </row>
    <row r="80" spans="1:5" ht="12.75">
      <c r="A80" s="35" t="s">
        <v>56</v>
      </c>
      <c r="E80" s="40" t="s">
        <v>1014</v>
      </c>
    </row>
    <row r="81" spans="1:5" ht="12.75">
      <c r="A81" t="s">
        <v>57</v>
      </c>
      <c r="E81" s="39" t="s">
        <v>857</v>
      </c>
    </row>
    <row r="82" spans="1:16" ht="12.75">
      <c r="A82" t="s">
        <v>49</v>
      </c>
      <c s="34" t="s">
        <v>119</v>
      </c>
      <c s="34" t="s">
        <v>2097</v>
      </c>
      <c s="35" t="s">
        <v>51</v>
      </c>
      <c s="6" t="s">
        <v>2098</v>
      </c>
      <c s="36" t="s">
        <v>107</v>
      </c>
      <c s="37">
        <v>30</v>
      </c>
      <c s="36">
        <v>0</v>
      </c>
      <c s="36">
        <f>ROUND(G82*H82,6)</f>
      </c>
      <c r="L82" s="38">
        <v>0</v>
      </c>
      <c s="32">
        <f>ROUND(ROUND(L82,2)*ROUND(G82,3),2)</f>
      </c>
      <c s="36" t="s">
        <v>1012</v>
      </c>
      <c>
        <f>(M82*21)/100</f>
      </c>
      <c t="s">
        <v>27</v>
      </c>
    </row>
    <row r="83" spans="1:5" ht="12.75">
      <c r="A83" s="35" t="s">
        <v>55</v>
      </c>
      <c r="E83" s="39" t="s">
        <v>1013</v>
      </c>
    </row>
    <row r="84" spans="1:5" ht="12.75">
      <c r="A84" s="35" t="s">
        <v>56</v>
      </c>
      <c r="E84" s="40" t="s">
        <v>1014</v>
      </c>
    </row>
    <row r="85" spans="1:5" ht="12.75">
      <c r="A85" t="s">
        <v>57</v>
      </c>
      <c r="E85" s="39" t="s">
        <v>857</v>
      </c>
    </row>
    <row r="86" spans="1:16" ht="12.75">
      <c r="A86" t="s">
        <v>49</v>
      </c>
      <c s="34" t="s">
        <v>124</v>
      </c>
      <c s="34" t="s">
        <v>2099</v>
      </c>
      <c s="35" t="s">
        <v>51</v>
      </c>
      <c s="6" t="s">
        <v>2100</v>
      </c>
      <c s="36" t="s">
        <v>107</v>
      </c>
      <c s="37">
        <v>30</v>
      </c>
      <c s="36">
        <v>0</v>
      </c>
      <c s="36">
        <f>ROUND(G86*H86,6)</f>
      </c>
      <c r="L86" s="38">
        <v>0</v>
      </c>
      <c s="32">
        <f>ROUND(ROUND(L86,2)*ROUND(G86,3),2)</f>
      </c>
      <c s="36" t="s">
        <v>1012</v>
      </c>
      <c>
        <f>(M86*21)/100</f>
      </c>
      <c t="s">
        <v>27</v>
      </c>
    </row>
    <row r="87" spans="1:5" ht="12.75">
      <c r="A87" s="35" t="s">
        <v>55</v>
      </c>
      <c r="E87" s="39" t="s">
        <v>1013</v>
      </c>
    </row>
    <row r="88" spans="1:5" ht="12.75">
      <c r="A88" s="35" t="s">
        <v>56</v>
      </c>
      <c r="E88" s="40" t="s">
        <v>1014</v>
      </c>
    </row>
    <row r="89" spans="1:5" ht="12.75">
      <c r="A89" t="s">
        <v>57</v>
      </c>
      <c r="E89" s="39" t="s">
        <v>857</v>
      </c>
    </row>
    <row r="90" spans="1:16" ht="12.75">
      <c r="A90" t="s">
        <v>49</v>
      </c>
      <c s="34" t="s">
        <v>128</v>
      </c>
      <c s="34" t="s">
        <v>1073</v>
      </c>
      <c s="35" t="s">
        <v>51</v>
      </c>
      <c s="6" t="s">
        <v>1074</v>
      </c>
      <c s="36" t="s">
        <v>107</v>
      </c>
      <c s="37">
        <v>6</v>
      </c>
      <c s="36">
        <v>0</v>
      </c>
      <c s="36">
        <f>ROUND(G90*H90,6)</f>
      </c>
      <c r="L90" s="38">
        <v>0</v>
      </c>
      <c s="32">
        <f>ROUND(ROUND(L90,2)*ROUND(G90,3),2)</f>
      </c>
      <c s="36" t="s">
        <v>1012</v>
      </c>
      <c>
        <f>(M90*21)/100</f>
      </c>
      <c t="s">
        <v>27</v>
      </c>
    </row>
    <row r="91" spans="1:5" ht="12.75">
      <c r="A91" s="35" t="s">
        <v>55</v>
      </c>
      <c r="E91" s="39" t="s">
        <v>1013</v>
      </c>
    </row>
    <row r="92" spans="1:5" ht="12.75">
      <c r="A92" s="35" t="s">
        <v>56</v>
      </c>
      <c r="E92" s="40" t="s">
        <v>1014</v>
      </c>
    </row>
    <row r="93" spans="1:5" ht="12.75">
      <c r="A93" t="s">
        <v>57</v>
      </c>
      <c r="E93" s="39" t="s">
        <v>857</v>
      </c>
    </row>
    <row r="94" spans="1:16" ht="12.75">
      <c r="A94" t="s">
        <v>49</v>
      </c>
      <c s="34" t="s">
        <v>132</v>
      </c>
      <c s="34" t="s">
        <v>1077</v>
      </c>
      <c s="35" t="s">
        <v>51</v>
      </c>
      <c s="6" t="s">
        <v>2101</v>
      </c>
      <c s="36" t="s">
        <v>107</v>
      </c>
      <c s="37">
        <v>1</v>
      </c>
      <c s="36">
        <v>0</v>
      </c>
      <c s="36">
        <f>ROUND(G94*H94,6)</f>
      </c>
      <c r="L94" s="38">
        <v>0</v>
      </c>
      <c s="32">
        <f>ROUND(ROUND(L94,2)*ROUND(G94,3),2)</f>
      </c>
      <c s="36" t="s">
        <v>1012</v>
      </c>
      <c>
        <f>(M94*21)/100</f>
      </c>
      <c t="s">
        <v>27</v>
      </c>
    </row>
    <row r="95" spans="1:5" ht="12.75">
      <c r="A95" s="35" t="s">
        <v>55</v>
      </c>
      <c r="E95" s="39" t="s">
        <v>1013</v>
      </c>
    </row>
    <row r="96" spans="1:5" ht="12.75">
      <c r="A96" s="35" t="s">
        <v>56</v>
      </c>
      <c r="E96" s="40" t="s">
        <v>1014</v>
      </c>
    </row>
    <row r="97" spans="1:5" ht="12.75">
      <c r="A97" t="s">
        <v>57</v>
      </c>
      <c r="E97" s="39" t="s">
        <v>857</v>
      </c>
    </row>
    <row r="98" spans="1:16" ht="25.5">
      <c r="A98" t="s">
        <v>49</v>
      </c>
      <c s="34" t="s">
        <v>137</v>
      </c>
      <c s="34" t="s">
        <v>1209</v>
      </c>
      <c s="35" t="s">
        <v>51</v>
      </c>
      <c s="6" t="s">
        <v>1210</v>
      </c>
      <c s="36" t="s">
        <v>107</v>
      </c>
      <c s="37">
        <v>3</v>
      </c>
      <c s="36">
        <v>0</v>
      </c>
      <c s="36">
        <f>ROUND(G98*H98,6)</f>
      </c>
      <c r="L98" s="38">
        <v>0</v>
      </c>
      <c s="32">
        <f>ROUND(ROUND(L98,2)*ROUND(G98,3),2)</f>
      </c>
      <c s="36" t="s">
        <v>1012</v>
      </c>
      <c>
        <f>(M98*21)/100</f>
      </c>
      <c t="s">
        <v>27</v>
      </c>
    </row>
    <row r="99" spans="1:5" ht="12.75">
      <c r="A99" s="35" t="s">
        <v>55</v>
      </c>
      <c r="E99" s="39" t="s">
        <v>1013</v>
      </c>
    </row>
    <row r="100" spans="1:5" ht="12.75">
      <c r="A100" s="35" t="s">
        <v>56</v>
      </c>
      <c r="E100" s="40" t="s">
        <v>1014</v>
      </c>
    </row>
    <row r="101" spans="1:5" ht="12.75">
      <c r="A101" t="s">
        <v>57</v>
      </c>
      <c r="E101" s="39" t="s">
        <v>857</v>
      </c>
    </row>
    <row r="102" spans="1:16" ht="12.75">
      <c r="A102" t="s">
        <v>49</v>
      </c>
      <c s="34" t="s">
        <v>141</v>
      </c>
      <c s="34" t="s">
        <v>2102</v>
      </c>
      <c s="35" t="s">
        <v>51</v>
      </c>
      <c s="6" t="s">
        <v>2103</v>
      </c>
      <c s="36" t="s">
        <v>107</v>
      </c>
      <c s="37">
        <v>3</v>
      </c>
      <c s="36">
        <v>0</v>
      </c>
      <c s="36">
        <f>ROUND(G102*H102,6)</f>
      </c>
      <c r="L102" s="38">
        <v>0</v>
      </c>
      <c s="32">
        <f>ROUND(ROUND(L102,2)*ROUND(G102,3),2)</f>
      </c>
      <c s="36" t="s">
        <v>1012</v>
      </c>
      <c>
        <f>(M102*21)/100</f>
      </c>
      <c t="s">
        <v>27</v>
      </c>
    </row>
    <row r="103" spans="1:5" ht="12.75">
      <c r="A103" s="35" t="s">
        <v>55</v>
      </c>
      <c r="E103" s="39" t="s">
        <v>1013</v>
      </c>
    </row>
    <row r="104" spans="1:5" ht="12.75">
      <c r="A104" s="35" t="s">
        <v>56</v>
      </c>
      <c r="E104" s="40" t="s">
        <v>1014</v>
      </c>
    </row>
    <row r="105" spans="1:5" ht="12.75">
      <c r="A105" t="s">
        <v>57</v>
      </c>
      <c r="E105" s="39" t="s">
        <v>857</v>
      </c>
    </row>
    <row r="106" spans="1:16" ht="12.75">
      <c r="A106" t="s">
        <v>49</v>
      </c>
      <c s="34" t="s">
        <v>147</v>
      </c>
      <c s="34" t="s">
        <v>2104</v>
      </c>
      <c s="35" t="s">
        <v>51</v>
      </c>
      <c s="6" t="s">
        <v>2105</v>
      </c>
      <c s="36" t="s">
        <v>107</v>
      </c>
      <c s="37">
        <v>1</v>
      </c>
      <c s="36">
        <v>0</v>
      </c>
      <c s="36">
        <f>ROUND(G106*H106,6)</f>
      </c>
      <c r="L106" s="38">
        <v>0</v>
      </c>
      <c s="32">
        <f>ROUND(ROUND(L106,2)*ROUND(G106,3),2)</f>
      </c>
      <c s="36" t="s">
        <v>1012</v>
      </c>
      <c>
        <f>(M106*21)/100</f>
      </c>
      <c t="s">
        <v>27</v>
      </c>
    </row>
    <row r="107" spans="1:5" ht="12.75">
      <c r="A107" s="35" t="s">
        <v>55</v>
      </c>
      <c r="E107" s="39" t="s">
        <v>1013</v>
      </c>
    </row>
    <row r="108" spans="1:5" ht="12.75">
      <c r="A108" s="35" t="s">
        <v>56</v>
      </c>
      <c r="E108" s="40" t="s">
        <v>1014</v>
      </c>
    </row>
    <row r="109" spans="1:5" ht="12.75">
      <c r="A109" t="s">
        <v>57</v>
      </c>
      <c r="E109" s="39" t="s">
        <v>857</v>
      </c>
    </row>
    <row r="110" spans="1:16" ht="12.75">
      <c r="A110" t="s">
        <v>49</v>
      </c>
      <c s="34" t="s">
        <v>154</v>
      </c>
      <c s="34" t="s">
        <v>2106</v>
      </c>
      <c s="35" t="s">
        <v>51</v>
      </c>
      <c s="6" t="s">
        <v>2107</v>
      </c>
      <c s="36" t="s">
        <v>107</v>
      </c>
      <c s="37">
        <v>1</v>
      </c>
      <c s="36">
        <v>0</v>
      </c>
      <c s="36">
        <f>ROUND(G110*H110,6)</f>
      </c>
      <c r="L110" s="38">
        <v>0</v>
      </c>
      <c s="32">
        <f>ROUND(ROUND(L110,2)*ROUND(G110,3),2)</f>
      </c>
      <c s="36" t="s">
        <v>1012</v>
      </c>
      <c>
        <f>(M110*21)/100</f>
      </c>
      <c t="s">
        <v>27</v>
      </c>
    </row>
    <row r="111" spans="1:5" ht="12.75">
      <c r="A111" s="35" t="s">
        <v>55</v>
      </c>
      <c r="E111" s="39" t="s">
        <v>1013</v>
      </c>
    </row>
    <row r="112" spans="1:5" ht="12.75">
      <c r="A112" s="35" t="s">
        <v>56</v>
      </c>
      <c r="E112" s="40" t="s">
        <v>1014</v>
      </c>
    </row>
    <row r="113" spans="1:5" ht="12.75">
      <c r="A113" t="s">
        <v>57</v>
      </c>
      <c r="E113" s="39" t="s">
        <v>857</v>
      </c>
    </row>
    <row r="114" spans="1:16" ht="12.75">
      <c r="A114" t="s">
        <v>49</v>
      </c>
      <c s="34" t="s">
        <v>158</v>
      </c>
      <c s="34" t="s">
        <v>1211</v>
      </c>
      <c s="35" t="s">
        <v>51</v>
      </c>
      <c s="6" t="s">
        <v>1212</v>
      </c>
      <c s="36" t="s">
        <v>107</v>
      </c>
      <c s="37">
        <v>1</v>
      </c>
      <c s="36">
        <v>0</v>
      </c>
      <c s="36">
        <f>ROUND(G114*H114,6)</f>
      </c>
      <c r="L114" s="38">
        <v>0</v>
      </c>
      <c s="32">
        <f>ROUND(ROUND(L114,2)*ROUND(G114,3),2)</f>
      </c>
      <c s="36" t="s">
        <v>1012</v>
      </c>
      <c>
        <f>(M114*21)/100</f>
      </c>
      <c t="s">
        <v>27</v>
      </c>
    </row>
    <row r="115" spans="1:5" ht="12.75">
      <c r="A115" s="35" t="s">
        <v>55</v>
      </c>
      <c r="E115" s="39" t="s">
        <v>1013</v>
      </c>
    </row>
    <row r="116" spans="1:5" ht="12.75">
      <c r="A116" s="35" t="s">
        <v>56</v>
      </c>
      <c r="E116" s="40" t="s">
        <v>1014</v>
      </c>
    </row>
    <row r="117" spans="1:5" ht="12.75">
      <c r="A117" t="s">
        <v>57</v>
      </c>
      <c r="E117" s="39" t="s">
        <v>857</v>
      </c>
    </row>
    <row r="118" spans="1:16" ht="25.5">
      <c r="A118" t="s">
        <v>49</v>
      </c>
      <c s="34" t="s">
        <v>162</v>
      </c>
      <c s="34" t="s">
        <v>1822</v>
      </c>
      <c s="35" t="s">
        <v>51</v>
      </c>
      <c s="6" t="s">
        <v>1823</v>
      </c>
      <c s="36" t="s">
        <v>107</v>
      </c>
      <c s="37">
        <v>10</v>
      </c>
      <c s="36">
        <v>0</v>
      </c>
      <c s="36">
        <f>ROUND(G118*H118,6)</f>
      </c>
      <c r="L118" s="38">
        <v>0</v>
      </c>
      <c s="32">
        <f>ROUND(ROUND(L118,2)*ROUND(G118,3),2)</f>
      </c>
      <c s="36" t="s">
        <v>1012</v>
      </c>
      <c>
        <f>(M118*21)/100</f>
      </c>
      <c t="s">
        <v>27</v>
      </c>
    </row>
    <row r="119" spans="1:5" ht="12.75">
      <c r="A119" s="35" t="s">
        <v>55</v>
      </c>
      <c r="E119" s="39" t="s">
        <v>1013</v>
      </c>
    </row>
    <row r="120" spans="1:5" ht="12.75">
      <c r="A120" s="35" t="s">
        <v>56</v>
      </c>
      <c r="E120" s="40" t="s">
        <v>1014</v>
      </c>
    </row>
    <row r="121" spans="1:5" ht="12.75">
      <c r="A121" t="s">
        <v>57</v>
      </c>
      <c r="E121" s="39" t="s">
        <v>857</v>
      </c>
    </row>
    <row r="122" spans="1:16" ht="12.75">
      <c r="A122" t="s">
        <v>49</v>
      </c>
      <c s="34" t="s">
        <v>166</v>
      </c>
      <c s="34" t="s">
        <v>2108</v>
      </c>
      <c s="35" t="s">
        <v>51</v>
      </c>
      <c s="6" t="s">
        <v>2109</v>
      </c>
      <c s="36" t="s">
        <v>107</v>
      </c>
      <c s="37">
        <v>1</v>
      </c>
      <c s="36">
        <v>0</v>
      </c>
      <c s="36">
        <f>ROUND(G122*H122,6)</f>
      </c>
      <c r="L122" s="38">
        <v>0</v>
      </c>
      <c s="32">
        <f>ROUND(ROUND(L122,2)*ROUND(G122,3),2)</f>
      </c>
      <c s="36" t="s">
        <v>1012</v>
      </c>
      <c>
        <f>(M122*21)/100</f>
      </c>
      <c t="s">
        <v>27</v>
      </c>
    </row>
    <row r="123" spans="1:5" ht="12.75">
      <c r="A123" s="35" t="s">
        <v>55</v>
      </c>
      <c r="E123" s="39" t="s">
        <v>1013</v>
      </c>
    </row>
    <row r="124" spans="1:5" ht="12.75">
      <c r="A124" s="35" t="s">
        <v>56</v>
      </c>
      <c r="E124" s="40" t="s">
        <v>1014</v>
      </c>
    </row>
    <row r="125" spans="1:5" ht="12.75">
      <c r="A125" t="s">
        <v>57</v>
      </c>
      <c r="E125" s="39" t="s">
        <v>857</v>
      </c>
    </row>
    <row r="126" spans="1:16" ht="12.75">
      <c r="A126" t="s">
        <v>49</v>
      </c>
      <c s="34" t="s">
        <v>170</v>
      </c>
      <c s="34" t="s">
        <v>1146</v>
      </c>
      <c s="35" t="s">
        <v>51</v>
      </c>
      <c s="6" t="s">
        <v>1147</v>
      </c>
      <c s="36" t="s">
        <v>107</v>
      </c>
      <c s="37">
        <v>6</v>
      </c>
      <c s="36">
        <v>0</v>
      </c>
      <c s="36">
        <f>ROUND(G126*H126,6)</f>
      </c>
      <c r="L126" s="38">
        <v>0</v>
      </c>
      <c s="32">
        <f>ROUND(ROUND(L126,2)*ROUND(G126,3),2)</f>
      </c>
      <c s="36" t="s">
        <v>1012</v>
      </c>
      <c>
        <f>(M126*21)/100</f>
      </c>
      <c t="s">
        <v>27</v>
      </c>
    </row>
    <row r="127" spans="1:5" ht="12.75">
      <c r="A127" s="35" t="s">
        <v>55</v>
      </c>
      <c r="E127" s="39" t="s">
        <v>1013</v>
      </c>
    </row>
    <row r="128" spans="1:5" ht="12.75">
      <c r="A128" s="35" t="s">
        <v>56</v>
      </c>
      <c r="E128" s="40" t="s">
        <v>1014</v>
      </c>
    </row>
    <row r="129" spans="1:5" ht="12.75">
      <c r="A129" t="s">
        <v>57</v>
      </c>
      <c r="E129" s="39" t="s">
        <v>857</v>
      </c>
    </row>
    <row r="130" spans="1:16" ht="12.75">
      <c r="A130" t="s">
        <v>49</v>
      </c>
      <c s="34" t="s">
        <v>174</v>
      </c>
      <c s="34" t="s">
        <v>1215</v>
      </c>
      <c s="35" t="s">
        <v>51</v>
      </c>
      <c s="6" t="s">
        <v>1216</v>
      </c>
      <c s="36" t="s">
        <v>107</v>
      </c>
      <c s="37">
        <v>2</v>
      </c>
      <c s="36">
        <v>0</v>
      </c>
      <c s="36">
        <f>ROUND(G130*H130,6)</f>
      </c>
      <c r="L130" s="38">
        <v>0</v>
      </c>
      <c s="32">
        <f>ROUND(ROUND(L130,2)*ROUND(G130,3),2)</f>
      </c>
      <c s="36" t="s">
        <v>1012</v>
      </c>
      <c>
        <f>(M130*21)/100</f>
      </c>
      <c t="s">
        <v>27</v>
      </c>
    </row>
    <row r="131" spans="1:5" ht="12.75">
      <c r="A131" s="35" t="s">
        <v>55</v>
      </c>
      <c r="E131" s="39" t="s">
        <v>1013</v>
      </c>
    </row>
    <row r="132" spans="1:5" ht="12.75">
      <c r="A132" s="35" t="s">
        <v>56</v>
      </c>
      <c r="E132" s="40" t="s">
        <v>1014</v>
      </c>
    </row>
    <row r="133" spans="1:5" ht="12.75">
      <c r="A133" t="s">
        <v>57</v>
      </c>
      <c r="E133" s="39" t="s">
        <v>857</v>
      </c>
    </row>
    <row r="134" spans="1:16" ht="25.5">
      <c r="A134" t="s">
        <v>49</v>
      </c>
      <c s="34" t="s">
        <v>178</v>
      </c>
      <c s="34" t="s">
        <v>1217</v>
      </c>
      <c s="35" t="s">
        <v>51</v>
      </c>
      <c s="6" t="s">
        <v>1218</v>
      </c>
      <c s="36" t="s">
        <v>150</v>
      </c>
      <c s="37">
        <v>40</v>
      </c>
      <c s="36">
        <v>0</v>
      </c>
      <c s="36">
        <f>ROUND(G134*H134,6)</f>
      </c>
      <c r="L134" s="38">
        <v>0</v>
      </c>
      <c s="32">
        <f>ROUND(ROUND(L134,2)*ROUND(G134,3),2)</f>
      </c>
      <c s="36" t="s">
        <v>1012</v>
      </c>
      <c>
        <f>(M134*21)/100</f>
      </c>
      <c t="s">
        <v>27</v>
      </c>
    </row>
    <row r="135" spans="1:5" ht="12.75">
      <c r="A135" s="35" t="s">
        <v>55</v>
      </c>
      <c r="E135" s="39" t="s">
        <v>1013</v>
      </c>
    </row>
    <row r="136" spans="1:5" ht="12.75">
      <c r="A136" s="35" t="s">
        <v>56</v>
      </c>
      <c r="E136" s="40" t="s">
        <v>1014</v>
      </c>
    </row>
    <row r="137" spans="1:5" ht="12.75">
      <c r="A137" t="s">
        <v>57</v>
      </c>
      <c r="E137" s="39" t="s">
        <v>857</v>
      </c>
    </row>
    <row r="138" spans="1:16" ht="25.5">
      <c r="A138" t="s">
        <v>49</v>
      </c>
      <c s="34" t="s">
        <v>182</v>
      </c>
      <c s="34" t="s">
        <v>1219</v>
      </c>
      <c s="35" t="s">
        <v>51</v>
      </c>
      <c s="6" t="s">
        <v>1220</v>
      </c>
      <c s="36" t="s">
        <v>150</v>
      </c>
      <c s="37">
        <v>60</v>
      </c>
      <c s="36">
        <v>0</v>
      </c>
      <c s="36">
        <f>ROUND(G138*H138,6)</f>
      </c>
      <c r="L138" s="38">
        <v>0</v>
      </c>
      <c s="32">
        <f>ROUND(ROUND(L138,2)*ROUND(G138,3),2)</f>
      </c>
      <c s="36" t="s">
        <v>1012</v>
      </c>
      <c>
        <f>(M138*21)/100</f>
      </c>
      <c t="s">
        <v>27</v>
      </c>
    </row>
    <row r="139" spans="1:5" ht="12.75">
      <c r="A139" s="35" t="s">
        <v>55</v>
      </c>
      <c r="E139" s="39" t="s">
        <v>1013</v>
      </c>
    </row>
    <row r="140" spans="1:5" ht="12.75">
      <c r="A140" s="35" t="s">
        <v>56</v>
      </c>
      <c r="E140" s="40" t="s">
        <v>1014</v>
      </c>
    </row>
    <row r="141" spans="1:5" ht="12.75">
      <c r="A141" t="s">
        <v>57</v>
      </c>
      <c r="E141" s="39" t="s">
        <v>857</v>
      </c>
    </row>
    <row r="142" spans="1:16" ht="12.75">
      <c r="A142" t="s">
        <v>49</v>
      </c>
      <c s="34" t="s">
        <v>186</v>
      </c>
      <c s="34" t="s">
        <v>1144</v>
      </c>
      <c s="35" t="s">
        <v>51</v>
      </c>
      <c s="6" t="s">
        <v>1145</v>
      </c>
      <c s="36" t="s">
        <v>150</v>
      </c>
      <c s="37">
        <v>60</v>
      </c>
      <c s="36">
        <v>0</v>
      </c>
      <c s="36">
        <f>ROUND(G142*H142,6)</f>
      </c>
      <c r="L142" s="38">
        <v>0</v>
      </c>
      <c s="32">
        <f>ROUND(ROUND(L142,2)*ROUND(G142,3),2)</f>
      </c>
      <c s="36" t="s">
        <v>1012</v>
      </c>
      <c>
        <f>(M142*21)/100</f>
      </c>
      <c t="s">
        <v>27</v>
      </c>
    </row>
    <row r="143" spans="1:5" ht="12.75">
      <c r="A143" s="35" t="s">
        <v>55</v>
      </c>
      <c r="E143" s="39" t="s">
        <v>1013</v>
      </c>
    </row>
    <row r="144" spans="1:5" ht="12.75">
      <c r="A144" s="35" t="s">
        <v>56</v>
      </c>
      <c r="E144" s="40" t="s">
        <v>1014</v>
      </c>
    </row>
    <row r="145" spans="1:5" ht="12.75">
      <c r="A145" t="s">
        <v>57</v>
      </c>
      <c r="E145" s="39" t="s">
        <v>857</v>
      </c>
    </row>
    <row r="146" spans="1:16" ht="25.5">
      <c r="A146" t="s">
        <v>49</v>
      </c>
      <c s="34" t="s">
        <v>190</v>
      </c>
      <c s="34" t="s">
        <v>1025</v>
      </c>
      <c s="35" t="s">
        <v>51</v>
      </c>
      <c s="6" t="s">
        <v>1026</v>
      </c>
      <c s="36" t="s">
        <v>107</v>
      </c>
      <c s="37">
        <v>5</v>
      </c>
      <c s="36">
        <v>0</v>
      </c>
      <c s="36">
        <f>ROUND(G146*H146,6)</f>
      </c>
      <c r="L146" s="38">
        <v>0</v>
      </c>
      <c s="32">
        <f>ROUND(ROUND(L146,2)*ROUND(G146,3),2)</f>
      </c>
      <c s="36" t="s">
        <v>1012</v>
      </c>
      <c>
        <f>(M146*21)/100</f>
      </c>
      <c t="s">
        <v>27</v>
      </c>
    </row>
    <row r="147" spans="1:5" ht="12.75">
      <c r="A147" s="35" t="s">
        <v>55</v>
      </c>
      <c r="E147" s="39" t="s">
        <v>1013</v>
      </c>
    </row>
    <row r="148" spans="1:5" ht="12.75">
      <c r="A148" s="35" t="s">
        <v>56</v>
      </c>
      <c r="E148" s="40" t="s">
        <v>1014</v>
      </c>
    </row>
    <row r="149" spans="1:5" ht="12.75">
      <c r="A149" t="s">
        <v>57</v>
      </c>
      <c r="E149" s="39" t="s">
        <v>857</v>
      </c>
    </row>
    <row r="150" spans="1:16" ht="12.75">
      <c r="A150" t="s">
        <v>49</v>
      </c>
      <c s="34" t="s">
        <v>193</v>
      </c>
      <c s="34" t="s">
        <v>183</v>
      </c>
      <c s="35" t="s">
        <v>51</v>
      </c>
      <c s="6" t="s">
        <v>184</v>
      </c>
      <c s="36" t="s">
        <v>107</v>
      </c>
      <c s="37">
        <v>5</v>
      </c>
      <c s="36">
        <v>0</v>
      </c>
      <c s="36">
        <f>ROUND(G150*H150,6)</f>
      </c>
      <c r="L150" s="38">
        <v>0</v>
      </c>
      <c s="32">
        <f>ROUND(ROUND(L150,2)*ROUND(G150,3),2)</f>
      </c>
      <c s="36" t="s">
        <v>1012</v>
      </c>
      <c>
        <f>(M150*21)/100</f>
      </c>
      <c t="s">
        <v>27</v>
      </c>
    </row>
    <row r="151" spans="1:5" ht="12.75">
      <c r="A151" s="35" t="s">
        <v>55</v>
      </c>
      <c r="E151" s="39" t="s">
        <v>1013</v>
      </c>
    </row>
    <row r="152" spans="1:5" ht="12.75">
      <c r="A152" s="35" t="s">
        <v>56</v>
      </c>
      <c r="E152" s="40" t="s">
        <v>1014</v>
      </c>
    </row>
    <row r="153" spans="1:5" ht="12.75">
      <c r="A153" t="s">
        <v>57</v>
      </c>
      <c r="E153" s="39" t="s">
        <v>857</v>
      </c>
    </row>
    <row r="154" spans="1:16" ht="12.75">
      <c r="A154" t="s">
        <v>49</v>
      </c>
      <c s="34" t="s">
        <v>197</v>
      </c>
      <c s="34" t="s">
        <v>1221</v>
      </c>
      <c s="35" t="s">
        <v>51</v>
      </c>
      <c s="6" t="s">
        <v>1222</v>
      </c>
      <c s="36" t="s">
        <v>107</v>
      </c>
      <c s="37">
        <v>6</v>
      </c>
      <c s="36">
        <v>0</v>
      </c>
      <c s="36">
        <f>ROUND(G154*H154,6)</f>
      </c>
      <c r="L154" s="38">
        <v>0</v>
      </c>
      <c s="32">
        <f>ROUND(ROUND(L154,2)*ROUND(G154,3),2)</f>
      </c>
      <c s="36" t="s">
        <v>1012</v>
      </c>
      <c>
        <f>(M154*21)/100</f>
      </c>
      <c t="s">
        <v>27</v>
      </c>
    </row>
    <row r="155" spans="1:5" ht="12.75">
      <c r="A155" s="35" t="s">
        <v>55</v>
      </c>
      <c r="E155" s="39" t="s">
        <v>1013</v>
      </c>
    </row>
    <row r="156" spans="1:5" ht="12.75">
      <c r="A156" s="35" t="s">
        <v>56</v>
      </c>
      <c r="E156" s="40" t="s">
        <v>1014</v>
      </c>
    </row>
    <row r="157" spans="1:5" ht="12.75">
      <c r="A157" t="s">
        <v>57</v>
      </c>
      <c r="E157" s="39" t="s">
        <v>857</v>
      </c>
    </row>
    <row r="158" spans="1:16" ht="25.5">
      <c r="A158" t="s">
        <v>49</v>
      </c>
      <c s="34" t="s">
        <v>202</v>
      </c>
      <c s="34" t="s">
        <v>2110</v>
      </c>
      <c s="35" t="s">
        <v>51</v>
      </c>
      <c s="6" t="s">
        <v>2111</v>
      </c>
      <c s="36" t="s">
        <v>107</v>
      </c>
      <c s="37">
        <v>1</v>
      </c>
      <c s="36">
        <v>0</v>
      </c>
      <c s="36">
        <f>ROUND(G158*H158,6)</f>
      </c>
      <c r="L158" s="38">
        <v>0</v>
      </c>
      <c s="32">
        <f>ROUND(ROUND(L158,2)*ROUND(G158,3),2)</f>
      </c>
      <c s="36" t="s">
        <v>1012</v>
      </c>
      <c>
        <f>(M158*21)/100</f>
      </c>
      <c t="s">
        <v>27</v>
      </c>
    </row>
    <row r="159" spans="1:5" ht="12.75">
      <c r="A159" s="35" t="s">
        <v>55</v>
      </c>
      <c r="E159" s="39" t="s">
        <v>1013</v>
      </c>
    </row>
    <row r="160" spans="1:5" ht="12.75">
      <c r="A160" s="35" t="s">
        <v>56</v>
      </c>
      <c r="E160" s="40" t="s">
        <v>1014</v>
      </c>
    </row>
    <row r="161" spans="1:5" ht="12.75">
      <c r="A161" t="s">
        <v>57</v>
      </c>
      <c r="E161" s="39" t="s">
        <v>857</v>
      </c>
    </row>
    <row r="162" spans="1:16" ht="12.75">
      <c r="A162" t="s">
        <v>49</v>
      </c>
      <c s="34" t="s">
        <v>207</v>
      </c>
      <c s="34" t="s">
        <v>2112</v>
      </c>
      <c s="35" t="s">
        <v>51</v>
      </c>
      <c s="6" t="s">
        <v>2113</v>
      </c>
      <c s="36" t="s">
        <v>107</v>
      </c>
      <c s="37">
        <v>2</v>
      </c>
      <c s="36">
        <v>0</v>
      </c>
      <c s="36">
        <f>ROUND(G162*H162,6)</f>
      </c>
      <c r="L162" s="38">
        <v>0</v>
      </c>
      <c s="32">
        <f>ROUND(ROUND(L162,2)*ROUND(G162,3),2)</f>
      </c>
      <c s="36" t="s">
        <v>1012</v>
      </c>
      <c>
        <f>(M162*21)/100</f>
      </c>
      <c t="s">
        <v>27</v>
      </c>
    </row>
    <row r="163" spans="1:5" ht="12.75">
      <c r="A163" s="35" t="s">
        <v>55</v>
      </c>
      <c r="E163" s="39" t="s">
        <v>1013</v>
      </c>
    </row>
    <row r="164" spans="1:5" ht="12.75">
      <c r="A164" s="35" t="s">
        <v>56</v>
      </c>
      <c r="E164" s="40" t="s">
        <v>1014</v>
      </c>
    </row>
    <row r="165" spans="1:5" ht="12.75">
      <c r="A165" t="s">
        <v>57</v>
      </c>
      <c r="E165" s="39" t="s">
        <v>857</v>
      </c>
    </row>
    <row r="166" spans="1:16" ht="12.75">
      <c r="A166" t="s">
        <v>49</v>
      </c>
      <c s="34" t="s">
        <v>210</v>
      </c>
      <c s="34" t="s">
        <v>1482</v>
      </c>
      <c s="35" t="s">
        <v>51</v>
      </c>
      <c s="6" t="s">
        <v>1483</v>
      </c>
      <c s="36" t="s">
        <v>107</v>
      </c>
      <c s="37">
        <v>2</v>
      </c>
      <c s="36">
        <v>0</v>
      </c>
      <c s="36">
        <f>ROUND(G166*H166,6)</f>
      </c>
      <c r="L166" s="38">
        <v>0</v>
      </c>
      <c s="32">
        <f>ROUND(ROUND(L166,2)*ROUND(G166,3),2)</f>
      </c>
      <c s="36" t="s">
        <v>1012</v>
      </c>
      <c>
        <f>(M166*21)/100</f>
      </c>
      <c t="s">
        <v>27</v>
      </c>
    </row>
    <row r="167" spans="1:5" ht="12.75">
      <c r="A167" s="35" t="s">
        <v>55</v>
      </c>
      <c r="E167" s="39" t="s">
        <v>1013</v>
      </c>
    </row>
    <row r="168" spans="1:5" ht="12.75">
      <c r="A168" s="35" t="s">
        <v>56</v>
      </c>
      <c r="E168" s="40" t="s">
        <v>1014</v>
      </c>
    </row>
    <row r="169" spans="1:5" ht="12.75">
      <c r="A169" t="s">
        <v>57</v>
      </c>
      <c r="E169" s="39" t="s">
        <v>857</v>
      </c>
    </row>
    <row r="170" spans="1:16" ht="25.5">
      <c r="A170" t="s">
        <v>49</v>
      </c>
      <c s="34" t="s">
        <v>213</v>
      </c>
      <c s="34" t="s">
        <v>2114</v>
      </c>
      <c s="35" t="s">
        <v>51</v>
      </c>
      <c s="6" t="s">
        <v>2115</v>
      </c>
      <c s="36" t="s">
        <v>107</v>
      </c>
      <c s="37">
        <v>1</v>
      </c>
      <c s="36">
        <v>0</v>
      </c>
      <c s="36">
        <f>ROUND(G170*H170,6)</f>
      </c>
      <c r="L170" s="38">
        <v>0</v>
      </c>
      <c s="32">
        <f>ROUND(ROUND(L170,2)*ROUND(G170,3),2)</f>
      </c>
      <c s="36" t="s">
        <v>1012</v>
      </c>
      <c>
        <f>(M170*21)/100</f>
      </c>
      <c t="s">
        <v>27</v>
      </c>
    </row>
    <row r="171" spans="1:5" ht="12.75">
      <c r="A171" s="35" t="s">
        <v>55</v>
      </c>
      <c r="E171" s="39" t="s">
        <v>1013</v>
      </c>
    </row>
    <row r="172" spans="1:5" ht="12.75">
      <c r="A172" s="35" t="s">
        <v>56</v>
      </c>
      <c r="E172" s="40" t="s">
        <v>1014</v>
      </c>
    </row>
    <row r="173" spans="1:5" ht="12.75">
      <c r="A173" t="s">
        <v>57</v>
      </c>
      <c r="E173" s="39" t="s">
        <v>857</v>
      </c>
    </row>
    <row r="174" spans="1:16" ht="25.5">
      <c r="A174" t="s">
        <v>49</v>
      </c>
      <c s="34" t="s">
        <v>217</v>
      </c>
      <c s="34" t="s">
        <v>2116</v>
      </c>
      <c s="35" t="s">
        <v>51</v>
      </c>
      <c s="6" t="s">
        <v>2117</v>
      </c>
      <c s="36" t="s">
        <v>107</v>
      </c>
      <c s="37">
        <v>3</v>
      </c>
      <c s="36">
        <v>0</v>
      </c>
      <c s="36">
        <f>ROUND(G174*H174,6)</f>
      </c>
      <c r="L174" s="38">
        <v>0</v>
      </c>
      <c s="32">
        <f>ROUND(ROUND(L174,2)*ROUND(G174,3),2)</f>
      </c>
      <c s="36" t="s">
        <v>1012</v>
      </c>
      <c>
        <f>(M174*21)/100</f>
      </c>
      <c t="s">
        <v>27</v>
      </c>
    </row>
    <row r="175" spans="1:5" ht="12.75">
      <c r="A175" s="35" t="s">
        <v>55</v>
      </c>
      <c r="E175" s="39" t="s">
        <v>1013</v>
      </c>
    </row>
    <row r="176" spans="1:5" ht="12.75">
      <c r="A176" s="35" t="s">
        <v>56</v>
      </c>
      <c r="E176" s="40" t="s">
        <v>1014</v>
      </c>
    </row>
    <row r="177" spans="1:5" ht="12.75">
      <c r="A177" t="s">
        <v>57</v>
      </c>
      <c r="E177" s="39" t="s">
        <v>857</v>
      </c>
    </row>
    <row r="178" spans="1:16" ht="25.5">
      <c r="A178" t="s">
        <v>49</v>
      </c>
      <c s="34" t="s">
        <v>220</v>
      </c>
      <c s="34" t="s">
        <v>2118</v>
      </c>
      <c s="35" t="s">
        <v>51</v>
      </c>
      <c s="6" t="s">
        <v>2119</v>
      </c>
      <c s="36" t="s">
        <v>107</v>
      </c>
      <c s="37">
        <v>2</v>
      </c>
      <c s="36">
        <v>0</v>
      </c>
      <c s="36">
        <f>ROUND(G178*H178,6)</f>
      </c>
      <c r="L178" s="38">
        <v>0</v>
      </c>
      <c s="32">
        <f>ROUND(ROUND(L178,2)*ROUND(G178,3),2)</f>
      </c>
      <c s="36" t="s">
        <v>1012</v>
      </c>
      <c>
        <f>(M178*21)/100</f>
      </c>
      <c t="s">
        <v>27</v>
      </c>
    </row>
    <row r="179" spans="1:5" ht="12.75">
      <c r="A179" s="35" t="s">
        <v>55</v>
      </c>
      <c r="E179" s="39" t="s">
        <v>1013</v>
      </c>
    </row>
    <row r="180" spans="1:5" ht="12.75">
      <c r="A180" s="35" t="s">
        <v>56</v>
      </c>
      <c r="E180" s="40" t="s">
        <v>1014</v>
      </c>
    </row>
    <row r="181" spans="1:5" ht="12.75">
      <c r="A181" t="s">
        <v>57</v>
      </c>
      <c r="E181" s="39" t="s">
        <v>857</v>
      </c>
    </row>
    <row r="182" spans="1:16" ht="12.75">
      <c r="A182" t="s">
        <v>49</v>
      </c>
      <c s="34" t="s">
        <v>224</v>
      </c>
      <c s="34" t="s">
        <v>1715</v>
      </c>
      <c s="35" t="s">
        <v>51</v>
      </c>
      <c s="6" t="s">
        <v>1716</v>
      </c>
      <c s="36" t="s">
        <v>107</v>
      </c>
      <c s="37">
        <v>3</v>
      </c>
      <c s="36">
        <v>0</v>
      </c>
      <c s="36">
        <f>ROUND(G182*H182,6)</f>
      </c>
      <c r="L182" s="38">
        <v>0</v>
      </c>
      <c s="32">
        <f>ROUND(ROUND(L182,2)*ROUND(G182,3),2)</f>
      </c>
      <c s="36" t="s">
        <v>1012</v>
      </c>
      <c>
        <f>(M182*21)/100</f>
      </c>
      <c t="s">
        <v>27</v>
      </c>
    </row>
    <row r="183" spans="1:5" ht="12.75">
      <c r="A183" s="35" t="s">
        <v>55</v>
      </c>
      <c r="E183" s="39" t="s">
        <v>1013</v>
      </c>
    </row>
    <row r="184" spans="1:5" ht="12.75">
      <c r="A184" s="35" t="s">
        <v>56</v>
      </c>
      <c r="E184" s="40" t="s">
        <v>1014</v>
      </c>
    </row>
    <row r="185" spans="1:5" ht="12.75">
      <c r="A185" t="s">
        <v>57</v>
      </c>
      <c r="E185" s="39" t="s">
        <v>857</v>
      </c>
    </row>
    <row r="186" spans="1:16" ht="12.75">
      <c r="A186" t="s">
        <v>49</v>
      </c>
      <c s="34" t="s">
        <v>228</v>
      </c>
      <c s="34" t="s">
        <v>2120</v>
      </c>
      <c s="35" t="s">
        <v>51</v>
      </c>
      <c s="6" t="s">
        <v>2121</v>
      </c>
      <c s="36" t="s">
        <v>107</v>
      </c>
      <c s="37">
        <v>1</v>
      </c>
      <c s="36">
        <v>0</v>
      </c>
      <c s="36">
        <f>ROUND(G186*H186,6)</f>
      </c>
      <c r="L186" s="38">
        <v>0</v>
      </c>
      <c s="32">
        <f>ROUND(ROUND(L186,2)*ROUND(G186,3),2)</f>
      </c>
      <c s="36" t="s">
        <v>1012</v>
      </c>
      <c>
        <f>(M186*21)/100</f>
      </c>
      <c t="s">
        <v>27</v>
      </c>
    </row>
    <row r="187" spans="1:5" ht="12.75">
      <c r="A187" s="35" t="s">
        <v>55</v>
      </c>
      <c r="E187" s="39" t="s">
        <v>1013</v>
      </c>
    </row>
    <row r="188" spans="1:5" ht="12.75">
      <c r="A188" s="35" t="s">
        <v>56</v>
      </c>
      <c r="E188" s="40" t="s">
        <v>1014</v>
      </c>
    </row>
    <row r="189" spans="1:5" ht="12.75">
      <c r="A189" t="s">
        <v>57</v>
      </c>
      <c r="E189" s="39" t="s">
        <v>857</v>
      </c>
    </row>
    <row r="190" spans="1:16" ht="12.75">
      <c r="A190" t="s">
        <v>49</v>
      </c>
      <c s="34" t="s">
        <v>231</v>
      </c>
      <c s="34" t="s">
        <v>1713</v>
      </c>
      <c s="35" t="s">
        <v>51</v>
      </c>
      <c s="6" t="s">
        <v>1714</v>
      </c>
      <c s="36" t="s">
        <v>107</v>
      </c>
      <c s="37">
        <v>1</v>
      </c>
      <c s="36">
        <v>0</v>
      </c>
      <c s="36">
        <f>ROUND(G190*H190,6)</f>
      </c>
      <c r="L190" s="38">
        <v>0</v>
      </c>
      <c s="32">
        <f>ROUND(ROUND(L190,2)*ROUND(G190,3),2)</f>
      </c>
      <c s="36" t="s">
        <v>1012</v>
      </c>
      <c>
        <f>(M190*21)/100</f>
      </c>
      <c t="s">
        <v>27</v>
      </c>
    </row>
    <row r="191" spans="1:5" ht="12.75">
      <c r="A191" s="35" t="s">
        <v>55</v>
      </c>
      <c r="E191" s="39" t="s">
        <v>1013</v>
      </c>
    </row>
    <row r="192" spans="1:5" ht="12.75">
      <c r="A192" s="35" t="s">
        <v>56</v>
      </c>
      <c r="E192" s="40" t="s">
        <v>1014</v>
      </c>
    </row>
    <row r="193" spans="1:5" ht="12.75">
      <c r="A193" t="s">
        <v>57</v>
      </c>
      <c r="E193" s="39" t="s">
        <v>857</v>
      </c>
    </row>
    <row r="194" spans="1:16" ht="12.75">
      <c r="A194" t="s">
        <v>49</v>
      </c>
      <c s="34" t="s">
        <v>235</v>
      </c>
      <c s="34" t="s">
        <v>2122</v>
      </c>
      <c s="35" t="s">
        <v>51</v>
      </c>
      <c s="6" t="s">
        <v>2123</v>
      </c>
      <c s="36" t="s">
        <v>107</v>
      </c>
      <c s="37">
        <v>1</v>
      </c>
      <c s="36">
        <v>0</v>
      </c>
      <c s="36">
        <f>ROUND(G194*H194,6)</f>
      </c>
      <c r="L194" s="38">
        <v>0</v>
      </c>
      <c s="32">
        <f>ROUND(ROUND(L194,2)*ROUND(G194,3),2)</f>
      </c>
      <c s="36" t="s">
        <v>1012</v>
      </c>
      <c>
        <f>(M194*21)/100</f>
      </c>
      <c t="s">
        <v>27</v>
      </c>
    </row>
    <row r="195" spans="1:5" ht="12.75">
      <c r="A195" s="35" t="s">
        <v>55</v>
      </c>
      <c r="E195" s="39" t="s">
        <v>1013</v>
      </c>
    </row>
    <row r="196" spans="1:5" ht="12.75">
      <c r="A196" s="35" t="s">
        <v>56</v>
      </c>
      <c r="E196" s="40" t="s">
        <v>1014</v>
      </c>
    </row>
    <row r="197" spans="1:5" ht="12.75">
      <c r="A197" t="s">
        <v>57</v>
      </c>
      <c r="E197" s="39" t="s">
        <v>857</v>
      </c>
    </row>
    <row r="198" spans="1:16" ht="12.75">
      <c r="A198" t="s">
        <v>49</v>
      </c>
      <c s="34" t="s">
        <v>239</v>
      </c>
      <c s="34" t="s">
        <v>2124</v>
      </c>
      <c s="35" t="s">
        <v>51</v>
      </c>
      <c s="6" t="s">
        <v>2125</v>
      </c>
      <c s="36" t="s">
        <v>107</v>
      </c>
      <c s="37">
        <v>1</v>
      </c>
      <c s="36">
        <v>0</v>
      </c>
      <c s="36">
        <f>ROUND(G198*H198,6)</f>
      </c>
      <c r="L198" s="38">
        <v>0</v>
      </c>
      <c s="32">
        <f>ROUND(ROUND(L198,2)*ROUND(G198,3),2)</f>
      </c>
      <c s="36" t="s">
        <v>1012</v>
      </c>
      <c>
        <f>(M198*21)/100</f>
      </c>
      <c t="s">
        <v>27</v>
      </c>
    </row>
    <row r="199" spans="1:5" ht="12.75">
      <c r="A199" s="35" t="s">
        <v>55</v>
      </c>
      <c r="E199" s="39" t="s">
        <v>1013</v>
      </c>
    </row>
    <row r="200" spans="1:5" ht="12.75">
      <c r="A200" s="35" t="s">
        <v>56</v>
      </c>
      <c r="E200" s="40" t="s">
        <v>1014</v>
      </c>
    </row>
    <row r="201" spans="1:5" ht="12.75">
      <c r="A201" t="s">
        <v>57</v>
      </c>
      <c r="E201" s="39" t="s">
        <v>857</v>
      </c>
    </row>
    <row r="202" spans="1:16" ht="12.75">
      <c r="A202" t="s">
        <v>49</v>
      </c>
      <c s="34" t="s">
        <v>243</v>
      </c>
      <c s="34" t="s">
        <v>2126</v>
      </c>
      <c s="35" t="s">
        <v>51</v>
      </c>
      <c s="6" t="s">
        <v>2127</v>
      </c>
      <c s="36" t="s">
        <v>107</v>
      </c>
      <c s="37">
        <v>1</v>
      </c>
      <c s="36">
        <v>0</v>
      </c>
      <c s="36">
        <f>ROUND(G202*H202,6)</f>
      </c>
      <c r="L202" s="38">
        <v>0</v>
      </c>
      <c s="32">
        <f>ROUND(ROUND(L202,2)*ROUND(G202,3),2)</f>
      </c>
      <c s="36" t="s">
        <v>1012</v>
      </c>
      <c>
        <f>(M202*21)/100</f>
      </c>
      <c t="s">
        <v>27</v>
      </c>
    </row>
    <row r="203" spans="1:5" ht="12.75">
      <c r="A203" s="35" t="s">
        <v>55</v>
      </c>
      <c r="E203" s="39" t="s">
        <v>1013</v>
      </c>
    </row>
    <row r="204" spans="1:5" ht="12.75">
      <c r="A204" s="35" t="s">
        <v>56</v>
      </c>
      <c r="E204" s="40" t="s">
        <v>1014</v>
      </c>
    </row>
    <row r="205" spans="1:5" ht="12.75">
      <c r="A205" t="s">
        <v>57</v>
      </c>
      <c r="E205" s="39" t="s">
        <v>857</v>
      </c>
    </row>
    <row r="206" spans="1:16" ht="25.5">
      <c r="A206" t="s">
        <v>49</v>
      </c>
      <c s="34" t="s">
        <v>247</v>
      </c>
      <c s="34" t="s">
        <v>1436</v>
      </c>
      <c s="35" t="s">
        <v>51</v>
      </c>
      <c s="6" t="s">
        <v>1437</v>
      </c>
      <c s="36" t="s">
        <v>107</v>
      </c>
      <c s="37">
        <v>1</v>
      </c>
      <c s="36">
        <v>0</v>
      </c>
      <c s="36">
        <f>ROUND(G206*H206,6)</f>
      </c>
      <c r="L206" s="38">
        <v>0</v>
      </c>
      <c s="32">
        <f>ROUND(ROUND(L206,2)*ROUND(G206,3),2)</f>
      </c>
      <c s="36" t="s">
        <v>1012</v>
      </c>
      <c>
        <f>(M206*21)/100</f>
      </c>
      <c t="s">
        <v>27</v>
      </c>
    </row>
    <row r="207" spans="1:5" ht="12.75">
      <c r="A207" s="35" t="s">
        <v>55</v>
      </c>
      <c r="E207" s="39" t="s">
        <v>1013</v>
      </c>
    </row>
    <row r="208" spans="1:5" ht="12.75">
      <c r="A208" s="35" t="s">
        <v>56</v>
      </c>
      <c r="E208" s="40" t="s">
        <v>1014</v>
      </c>
    </row>
    <row r="209" spans="1:5" ht="12.75">
      <c r="A209" t="s">
        <v>57</v>
      </c>
      <c r="E209" s="39" t="s">
        <v>857</v>
      </c>
    </row>
    <row r="210" spans="1:16" ht="12.75">
      <c r="A210" t="s">
        <v>49</v>
      </c>
      <c s="34" t="s">
        <v>250</v>
      </c>
      <c s="34" t="s">
        <v>1326</v>
      </c>
      <c s="35" t="s">
        <v>51</v>
      </c>
      <c s="6" t="s">
        <v>1327</v>
      </c>
      <c s="36" t="s">
        <v>107</v>
      </c>
      <c s="37">
        <v>1</v>
      </c>
      <c s="36">
        <v>0</v>
      </c>
      <c s="36">
        <f>ROUND(G210*H210,6)</f>
      </c>
      <c r="L210" s="38">
        <v>0</v>
      </c>
      <c s="32">
        <f>ROUND(ROUND(L210,2)*ROUND(G210,3),2)</f>
      </c>
      <c s="36" t="s">
        <v>1012</v>
      </c>
      <c>
        <f>(M210*21)/100</f>
      </c>
      <c t="s">
        <v>27</v>
      </c>
    </row>
    <row r="211" spans="1:5" ht="12.75">
      <c r="A211" s="35" t="s">
        <v>55</v>
      </c>
      <c r="E211" s="39" t="s">
        <v>1013</v>
      </c>
    </row>
    <row r="212" spans="1:5" ht="12.75">
      <c r="A212" s="35" t="s">
        <v>56</v>
      </c>
      <c r="E212" s="40" t="s">
        <v>1014</v>
      </c>
    </row>
    <row r="213" spans="1:5" ht="12.75">
      <c r="A213" t="s">
        <v>57</v>
      </c>
      <c r="E213" s="39" t="s">
        <v>857</v>
      </c>
    </row>
    <row r="214" spans="1:16" ht="12.75">
      <c r="A214" t="s">
        <v>49</v>
      </c>
      <c s="34" t="s">
        <v>253</v>
      </c>
      <c s="34" t="s">
        <v>1329</v>
      </c>
      <c s="35" t="s">
        <v>51</v>
      </c>
      <c s="6" t="s">
        <v>1330</v>
      </c>
      <c s="36" t="s">
        <v>537</v>
      </c>
      <c s="37">
        <v>1</v>
      </c>
      <c s="36">
        <v>0</v>
      </c>
      <c s="36">
        <f>ROUND(G214*H214,6)</f>
      </c>
      <c r="L214" s="38">
        <v>0</v>
      </c>
      <c s="32">
        <f>ROUND(ROUND(L214,2)*ROUND(G214,3),2)</f>
      </c>
      <c s="36" t="s">
        <v>1012</v>
      </c>
      <c>
        <f>(M214*21)/100</f>
      </c>
      <c t="s">
        <v>27</v>
      </c>
    </row>
    <row r="215" spans="1:5" ht="12.75">
      <c r="A215" s="35" t="s">
        <v>55</v>
      </c>
      <c r="E215" s="39" t="s">
        <v>1013</v>
      </c>
    </row>
    <row r="216" spans="1:5" ht="12.75">
      <c r="A216" s="35" t="s">
        <v>56</v>
      </c>
      <c r="E216" s="40" t="s">
        <v>1014</v>
      </c>
    </row>
    <row r="217" spans="1:5" ht="12.75">
      <c r="A217" t="s">
        <v>57</v>
      </c>
      <c r="E217" s="39" t="s">
        <v>857</v>
      </c>
    </row>
    <row r="218" spans="1:16" ht="12.75">
      <c r="A218" t="s">
        <v>49</v>
      </c>
      <c s="34" t="s">
        <v>257</v>
      </c>
      <c s="34" t="s">
        <v>2128</v>
      </c>
      <c s="35" t="s">
        <v>51</v>
      </c>
      <c s="6" t="s">
        <v>2129</v>
      </c>
      <c s="36" t="s">
        <v>107</v>
      </c>
      <c s="37">
        <v>1</v>
      </c>
      <c s="36">
        <v>0</v>
      </c>
      <c s="36">
        <f>ROUND(G218*H218,6)</f>
      </c>
      <c r="L218" s="38">
        <v>0</v>
      </c>
      <c s="32">
        <f>ROUND(ROUND(L218,2)*ROUND(G218,3),2)</f>
      </c>
      <c s="36" t="s">
        <v>1012</v>
      </c>
      <c>
        <f>(M218*21)/100</f>
      </c>
      <c t="s">
        <v>27</v>
      </c>
    </row>
    <row r="219" spans="1:5" ht="12.75">
      <c r="A219" s="35" t="s">
        <v>55</v>
      </c>
      <c r="E219" s="39" t="s">
        <v>1013</v>
      </c>
    </row>
    <row r="220" spans="1:5" ht="12.75">
      <c r="A220" s="35" t="s">
        <v>56</v>
      </c>
      <c r="E220" s="40" t="s">
        <v>1014</v>
      </c>
    </row>
    <row r="221" spans="1:5" ht="12.75">
      <c r="A221" t="s">
        <v>57</v>
      </c>
      <c r="E221" s="39" t="s">
        <v>857</v>
      </c>
    </row>
    <row r="222" spans="1:16" ht="25.5">
      <c r="A222" t="s">
        <v>49</v>
      </c>
      <c s="34" t="s">
        <v>261</v>
      </c>
      <c s="34" t="s">
        <v>1726</v>
      </c>
      <c s="35" t="s">
        <v>51</v>
      </c>
      <c s="6" t="s">
        <v>1727</v>
      </c>
      <c s="36" t="s">
        <v>107</v>
      </c>
      <c s="37">
        <v>1</v>
      </c>
      <c s="36">
        <v>0</v>
      </c>
      <c s="36">
        <f>ROUND(G222*H222,6)</f>
      </c>
      <c r="L222" s="38">
        <v>0</v>
      </c>
      <c s="32">
        <f>ROUND(ROUND(L222,2)*ROUND(G222,3),2)</f>
      </c>
      <c s="36" t="s">
        <v>1012</v>
      </c>
      <c>
        <f>(M222*21)/100</f>
      </c>
      <c t="s">
        <v>27</v>
      </c>
    </row>
    <row r="223" spans="1:5" ht="12.75">
      <c r="A223" s="35" t="s">
        <v>55</v>
      </c>
      <c r="E223" s="39" t="s">
        <v>1013</v>
      </c>
    </row>
    <row r="224" spans="1:5" ht="12.75">
      <c r="A224" s="35" t="s">
        <v>56</v>
      </c>
      <c r="E224" s="40" t="s">
        <v>1014</v>
      </c>
    </row>
    <row r="225" spans="1:5" ht="12.75">
      <c r="A225" t="s">
        <v>57</v>
      </c>
      <c r="E225" s="39" t="s">
        <v>857</v>
      </c>
    </row>
    <row r="226" spans="1:16" ht="25.5">
      <c r="A226" t="s">
        <v>49</v>
      </c>
      <c s="34" t="s">
        <v>265</v>
      </c>
      <c s="34" t="s">
        <v>1347</v>
      </c>
      <c s="35" t="s">
        <v>51</v>
      </c>
      <c s="6" t="s">
        <v>1348</v>
      </c>
      <c s="36" t="s">
        <v>107</v>
      </c>
      <c s="37">
        <v>1</v>
      </c>
      <c s="36">
        <v>0</v>
      </c>
      <c s="36">
        <f>ROUND(G226*H226,6)</f>
      </c>
      <c r="L226" s="38">
        <v>0</v>
      </c>
      <c s="32">
        <f>ROUND(ROUND(L226,2)*ROUND(G226,3),2)</f>
      </c>
      <c s="36" t="s">
        <v>1012</v>
      </c>
      <c>
        <f>(M226*21)/100</f>
      </c>
      <c t="s">
        <v>27</v>
      </c>
    </row>
    <row r="227" spans="1:5" ht="12.75">
      <c r="A227" s="35" t="s">
        <v>55</v>
      </c>
      <c r="E227" s="39" t="s">
        <v>1013</v>
      </c>
    </row>
    <row r="228" spans="1:5" ht="12.75">
      <c r="A228" s="35" t="s">
        <v>56</v>
      </c>
      <c r="E228" s="40" t="s">
        <v>1014</v>
      </c>
    </row>
    <row r="229" spans="1:5" ht="12.75">
      <c r="A229" t="s">
        <v>57</v>
      </c>
      <c r="E229" s="39" t="s">
        <v>857</v>
      </c>
    </row>
    <row r="230" spans="1:16" ht="38.25">
      <c r="A230" t="s">
        <v>49</v>
      </c>
      <c s="34" t="s">
        <v>269</v>
      </c>
      <c s="34" t="s">
        <v>1484</v>
      </c>
      <c s="35" t="s">
        <v>51</v>
      </c>
      <c s="6" t="s">
        <v>1485</v>
      </c>
      <c s="36" t="s">
        <v>107</v>
      </c>
      <c s="37">
        <v>5</v>
      </c>
      <c s="36">
        <v>0</v>
      </c>
      <c s="36">
        <f>ROUND(G230*H230,6)</f>
      </c>
      <c r="L230" s="38">
        <v>0</v>
      </c>
      <c s="32">
        <f>ROUND(ROUND(L230,2)*ROUND(G230,3),2)</f>
      </c>
      <c s="36" t="s">
        <v>1012</v>
      </c>
      <c>
        <f>(M230*21)/100</f>
      </c>
      <c t="s">
        <v>27</v>
      </c>
    </row>
    <row r="231" spans="1:5" ht="12.75">
      <c r="A231" s="35" t="s">
        <v>55</v>
      </c>
      <c r="E231" s="39" t="s">
        <v>1013</v>
      </c>
    </row>
    <row r="232" spans="1:5" ht="12.75">
      <c r="A232" s="35" t="s">
        <v>56</v>
      </c>
      <c r="E232" s="40" t="s">
        <v>1014</v>
      </c>
    </row>
    <row r="233" spans="1:5" ht="12.75">
      <c r="A233" t="s">
        <v>57</v>
      </c>
      <c r="E233" s="39" t="s">
        <v>857</v>
      </c>
    </row>
    <row r="234" spans="1:16" ht="12.75">
      <c r="A234" t="s">
        <v>49</v>
      </c>
      <c s="34" t="s">
        <v>273</v>
      </c>
      <c s="34" t="s">
        <v>1097</v>
      </c>
      <c s="35" t="s">
        <v>51</v>
      </c>
      <c s="6" t="s">
        <v>1098</v>
      </c>
      <c s="36" t="s">
        <v>107</v>
      </c>
      <c s="37">
        <v>1</v>
      </c>
      <c s="36">
        <v>0</v>
      </c>
      <c s="36">
        <f>ROUND(G234*H234,6)</f>
      </c>
      <c r="L234" s="38">
        <v>0</v>
      </c>
      <c s="32">
        <f>ROUND(ROUND(L234,2)*ROUND(G234,3),2)</f>
      </c>
      <c s="36" t="s">
        <v>1012</v>
      </c>
      <c>
        <f>(M234*21)/100</f>
      </c>
      <c t="s">
        <v>27</v>
      </c>
    </row>
    <row r="235" spans="1:5" ht="12.75">
      <c r="A235" s="35" t="s">
        <v>55</v>
      </c>
      <c r="E235" s="39" t="s">
        <v>1013</v>
      </c>
    </row>
    <row r="236" spans="1:5" ht="12.75">
      <c r="A236" s="35" t="s">
        <v>56</v>
      </c>
      <c r="E236" s="40" t="s">
        <v>1014</v>
      </c>
    </row>
    <row r="237" spans="1:5" ht="12.75">
      <c r="A237" t="s">
        <v>57</v>
      </c>
      <c r="E237" s="39" t="s">
        <v>857</v>
      </c>
    </row>
    <row r="238" spans="1:16" ht="12.75">
      <c r="A238" t="s">
        <v>49</v>
      </c>
      <c s="34" t="s">
        <v>277</v>
      </c>
      <c s="34" t="s">
        <v>1608</v>
      </c>
      <c s="35" t="s">
        <v>51</v>
      </c>
      <c s="6" t="s">
        <v>1609</v>
      </c>
      <c s="36" t="s">
        <v>107</v>
      </c>
      <c s="37">
        <v>1</v>
      </c>
      <c s="36">
        <v>0</v>
      </c>
      <c s="36">
        <f>ROUND(G238*H238,6)</f>
      </c>
      <c r="L238" s="38">
        <v>0</v>
      </c>
      <c s="32">
        <f>ROUND(ROUND(L238,2)*ROUND(G238,3),2)</f>
      </c>
      <c s="36" t="s">
        <v>1012</v>
      </c>
      <c>
        <f>(M238*21)/100</f>
      </c>
      <c t="s">
        <v>27</v>
      </c>
    </row>
    <row r="239" spans="1:5" ht="12.75">
      <c r="A239" s="35" t="s">
        <v>55</v>
      </c>
      <c r="E239" s="39" t="s">
        <v>1013</v>
      </c>
    </row>
    <row r="240" spans="1:5" ht="12.75">
      <c r="A240" s="35" t="s">
        <v>56</v>
      </c>
      <c r="E240" s="40" t="s">
        <v>1014</v>
      </c>
    </row>
    <row r="241" spans="1:5" ht="12.75">
      <c r="A241" t="s">
        <v>57</v>
      </c>
      <c r="E241" s="39" t="s">
        <v>857</v>
      </c>
    </row>
    <row r="242" spans="1:16" ht="12.75">
      <c r="A242" t="s">
        <v>49</v>
      </c>
      <c s="34" t="s">
        <v>281</v>
      </c>
      <c s="34" t="s">
        <v>1201</v>
      </c>
      <c s="35" t="s">
        <v>47</v>
      </c>
      <c s="6" t="s">
        <v>1202</v>
      </c>
      <c s="36" t="s">
        <v>107</v>
      </c>
      <c s="37">
        <v>1</v>
      </c>
      <c s="36">
        <v>0</v>
      </c>
      <c s="36">
        <f>ROUND(G242*H242,6)</f>
      </c>
      <c r="L242" s="38">
        <v>0</v>
      </c>
      <c s="32">
        <f>ROUND(ROUND(L242,2)*ROUND(G242,3),2)</f>
      </c>
      <c s="36" t="s">
        <v>1012</v>
      </c>
      <c>
        <f>(M242*21)/100</f>
      </c>
      <c t="s">
        <v>27</v>
      </c>
    </row>
    <row r="243" spans="1:5" ht="12.75">
      <c r="A243" s="35" t="s">
        <v>55</v>
      </c>
      <c r="E243" s="39" t="s">
        <v>1013</v>
      </c>
    </row>
    <row r="244" spans="1:5" ht="12.75">
      <c r="A244" s="35" t="s">
        <v>56</v>
      </c>
      <c r="E244" s="40" t="s">
        <v>1014</v>
      </c>
    </row>
    <row r="245" spans="1:5" ht="12.75">
      <c r="A245" t="s">
        <v>57</v>
      </c>
      <c r="E245" s="39" t="s">
        <v>857</v>
      </c>
    </row>
    <row r="246" spans="1:16" ht="12.75">
      <c r="A246" t="s">
        <v>49</v>
      </c>
      <c s="34" t="s">
        <v>285</v>
      </c>
      <c s="34" t="s">
        <v>1203</v>
      </c>
      <c s="35" t="s">
        <v>47</v>
      </c>
      <c s="6" t="s">
        <v>1204</v>
      </c>
      <c s="36" t="s">
        <v>107</v>
      </c>
      <c s="37">
        <v>1</v>
      </c>
      <c s="36">
        <v>0</v>
      </c>
      <c s="36">
        <f>ROUND(G246*H246,6)</f>
      </c>
      <c r="L246" s="38">
        <v>0</v>
      </c>
      <c s="32">
        <f>ROUND(ROUND(L246,2)*ROUND(G246,3),2)</f>
      </c>
      <c s="36" t="s">
        <v>1012</v>
      </c>
      <c>
        <f>(M246*21)/100</f>
      </c>
      <c t="s">
        <v>27</v>
      </c>
    </row>
    <row r="247" spans="1:5" ht="12.75">
      <c r="A247" s="35" t="s">
        <v>55</v>
      </c>
      <c r="E247" s="39" t="s">
        <v>1013</v>
      </c>
    </row>
    <row r="248" spans="1:5" ht="12.75">
      <c r="A248" s="35" t="s">
        <v>56</v>
      </c>
      <c r="E248" s="40" t="s">
        <v>1014</v>
      </c>
    </row>
    <row r="249" spans="1:5" ht="12.75">
      <c r="A249" t="s">
        <v>57</v>
      </c>
      <c r="E249"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2134</v>
      </c>
      <c r="E8" s="30" t="s">
        <v>2133</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2178</v>
      </c>
      <c r="E8" s="30" t="s">
        <v>2177</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2181</v>
      </c>
      <c r="E8" s="30" t="s">
        <v>2180</v>
      </c>
      <c r="J8" s="29">
        <f>0+J9</f>
      </c>
      <c s="29">
        <f>0+K9</f>
      </c>
      <c s="29">
        <f>0+L9</f>
      </c>
      <c s="29">
        <f>0+M9</f>
      </c>
    </row>
    <row r="9" spans="1:13" ht="12.75">
      <c r="A9" t="s">
        <v>46</v>
      </c>
      <c r="C9" s="31" t="s">
        <v>47</v>
      </c>
      <c r="E9" s="33" t="s">
        <v>2135</v>
      </c>
      <c r="J9" s="32">
        <f>0</f>
      </c>
      <c s="32">
        <f>0</f>
      </c>
      <c s="32">
        <f>0+L10+L14+L18+L22+L26+L30+L34+L38+L42+L46+L50+L54+L58+L62+L66+L70+L74</f>
      </c>
      <c s="32">
        <f>0+M10+M14+M18+M22+M26+M30+M34+M38+M42+M46+M50+M54+M58+M62+M66+M70+M74</f>
      </c>
    </row>
    <row r="10" spans="1:16" ht="12.75">
      <c r="A10" t="s">
        <v>49</v>
      </c>
      <c s="34" t="s">
        <v>47</v>
      </c>
      <c s="34" t="s">
        <v>2136</v>
      </c>
      <c s="35" t="s">
        <v>51</v>
      </c>
      <c s="6" t="s">
        <v>2137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25.5">
      <c r="A22" t="s">
        <v>49</v>
      </c>
      <c s="34" t="s">
        <v>63</v>
      </c>
      <c s="34" t="s">
        <v>2145</v>
      </c>
      <c s="35" t="s">
        <v>51</v>
      </c>
      <c s="6" t="s">
        <v>2146</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89.25">
      <c r="A25" t="s">
        <v>57</v>
      </c>
      <c r="E25" s="39" t="s">
        <v>2147</v>
      </c>
    </row>
    <row r="26" spans="1:16" ht="25.5">
      <c r="A26" t="s">
        <v>49</v>
      </c>
      <c s="34" t="s">
        <v>66</v>
      </c>
      <c s="34" t="s">
        <v>2148</v>
      </c>
      <c s="35" t="s">
        <v>51</v>
      </c>
      <c s="6" t="s">
        <v>2149</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2150</v>
      </c>
    </row>
    <row r="30" spans="1:16" ht="12.75">
      <c r="A30" t="s">
        <v>49</v>
      </c>
      <c s="34" t="s">
        <v>69</v>
      </c>
      <c s="34" t="s">
        <v>2151</v>
      </c>
      <c s="35" t="s">
        <v>51</v>
      </c>
      <c s="6" t="s">
        <v>2152</v>
      </c>
      <c s="36" t="s">
        <v>107</v>
      </c>
      <c s="37">
        <v>2</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2153</v>
      </c>
      <c s="35" t="s">
        <v>51</v>
      </c>
      <c s="6" t="s">
        <v>2154</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2155</v>
      </c>
    </row>
    <row r="38" spans="1:16" ht="25.5">
      <c r="A38" t="s">
        <v>49</v>
      </c>
      <c s="34" t="s">
        <v>75</v>
      </c>
      <c s="34" t="s">
        <v>2156</v>
      </c>
      <c s="35" t="s">
        <v>51</v>
      </c>
      <c s="6" t="s">
        <v>2157</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65.75">
      <c r="A41" t="s">
        <v>57</v>
      </c>
      <c r="E41" s="39" t="s">
        <v>2155</v>
      </c>
    </row>
    <row r="42" spans="1:16" ht="25.5">
      <c r="A42" t="s">
        <v>49</v>
      </c>
      <c s="34" t="s">
        <v>78</v>
      </c>
      <c s="34" t="s">
        <v>2158</v>
      </c>
      <c s="35" t="s">
        <v>51</v>
      </c>
      <c s="6" t="s">
        <v>2159</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65.75">
      <c r="A45" t="s">
        <v>57</v>
      </c>
      <c r="E45" s="39" t="s">
        <v>2155</v>
      </c>
    </row>
    <row r="46" spans="1:16" ht="12.75">
      <c r="A46" t="s">
        <v>49</v>
      </c>
      <c s="34" t="s">
        <v>81</v>
      </c>
      <c s="34" t="s">
        <v>2160</v>
      </c>
      <c s="35" t="s">
        <v>51</v>
      </c>
      <c s="6" t="s">
        <v>2161</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65.75">
      <c r="A49" t="s">
        <v>57</v>
      </c>
      <c r="E49" s="39" t="s">
        <v>2162</v>
      </c>
    </row>
    <row r="50" spans="1:16" ht="12.75">
      <c r="A50" t="s">
        <v>49</v>
      </c>
      <c s="34" t="s">
        <v>84</v>
      </c>
      <c s="34" t="s">
        <v>2163</v>
      </c>
      <c s="35" t="s">
        <v>51</v>
      </c>
      <c s="6" t="s">
        <v>2164</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12.75">
      <c r="A54" t="s">
        <v>49</v>
      </c>
      <c s="34" t="s">
        <v>87</v>
      </c>
      <c s="34" t="s">
        <v>2166</v>
      </c>
      <c s="35" t="s">
        <v>51</v>
      </c>
      <c s="6" t="s">
        <v>2167</v>
      </c>
      <c s="36" t="s">
        <v>107</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78.5">
      <c r="A57" t="s">
        <v>57</v>
      </c>
      <c r="E57" s="39" t="s">
        <v>2168</v>
      </c>
    </row>
    <row r="58" spans="1:16" ht="12.75">
      <c r="A58" t="s">
        <v>49</v>
      </c>
      <c s="34" t="s">
        <v>90</v>
      </c>
      <c s="34" t="s">
        <v>2169</v>
      </c>
      <c s="35" t="s">
        <v>51</v>
      </c>
      <c s="6" t="s">
        <v>2170</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53">
      <c r="A61" t="s">
        <v>57</v>
      </c>
      <c r="E61" s="39" t="s">
        <v>2171</v>
      </c>
    </row>
    <row r="62" spans="1:16" ht="25.5">
      <c r="A62" t="s">
        <v>49</v>
      </c>
      <c s="34" t="s">
        <v>95</v>
      </c>
      <c s="34" t="s">
        <v>2172</v>
      </c>
      <c s="35" t="s">
        <v>51</v>
      </c>
      <c s="6" t="s">
        <v>2173</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191.25">
      <c r="A65" t="s">
        <v>57</v>
      </c>
      <c r="E65" s="39" t="s">
        <v>2165</v>
      </c>
    </row>
    <row r="66" spans="1:16" ht="25.5">
      <c r="A66" t="s">
        <v>49</v>
      </c>
      <c s="34" t="s">
        <v>100</v>
      </c>
      <c s="34" t="s">
        <v>2174</v>
      </c>
      <c s="35" t="s">
        <v>51</v>
      </c>
      <c s="6" t="s">
        <v>2175</v>
      </c>
      <c s="36" t="s">
        <v>107</v>
      </c>
      <c s="37">
        <v>1</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191.25">
      <c r="A69" t="s">
        <v>57</v>
      </c>
      <c r="E69" s="39" t="s">
        <v>2165</v>
      </c>
    </row>
    <row r="70" spans="1:16" ht="25.5">
      <c r="A70" t="s">
        <v>49</v>
      </c>
      <c s="34" t="s">
        <v>104</v>
      </c>
      <c s="34" t="s">
        <v>1347</v>
      </c>
      <c s="35" t="s">
        <v>51</v>
      </c>
      <c s="6" t="s">
        <v>1348</v>
      </c>
      <c s="36" t="s">
        <v>107</v>
      </c>
      <c s="37">
        <v>1</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114.75">
      <c r="A73" t="s">
        <v>57</v>
      </c>
      <c r="E73" s="39" t="s">
        <v>1349</v>
      </c>
    </row>
    <row r="74" spans="1:16" ht="25.5">
      <c r="A74" t="s">
        <v>49</v>
      </c>
      <c s="34" t="s">
        <v>109</v>
      </c>
      <c s="34" t="s">
        <v>1541</v>
      </c>
      <c s="35" t="s">
        <v>51</v>
      </c>
      <c s="6" t="s">
        <v>1542</v>
      </c>
      <c s="36" t="s">
        <v>107</v>
      </c>
      <c s="37">
        <v>1</v>
      </c>
      <c s="36">
        <v>0</v>
      </c>
      <c s="36">
        <f>ROUND(G74*H74,6)</f>
      </c>
      <c r="L74" s="38">
        <v>0</v>
      </c>
      <c s="32">
        <f>ROUND(ROUND(L74,2)*ROUND(G74,3),2)</f>
      </c>
      <c s="36" t="s">
        <v>1741</v>
      </c>
      <c>
        <f>(M74*21)/100</f>
      </c>
      <c t="s">
        <v>27</v>
      </c>
    </row>
    <row r="75" spans="1:5" ht="12.75">
      <c r="A75" s="35" t="s">
        <v>55</v>
      </c>
      <c r="E75" s="39" t="s">
        <v>51</v>
      </c>
    </row>
    <row r="76" spans="1:5" ht="12.75">
      <c r="A76" s="35" t="s">
        <v>56</v>
      </c>
      <c r="E76" s="40" t="s">
        <v>51</v>
      </c>
    </row>
    <row r="77" spans="1:5" ht="89.25">
      <c r="A77" t="s">
        <v>57</v>
      </c>
      <c r="E77"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2184</v>
      </c>
      <c r="E8" s="30" t="s">
        <v>2183</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2187</v>
      </c>
      <c r="E8" s="30" t="s">
        <v>2186</v>
      </c>
      <c r="J8" s="29">
        <f>0+J9</f>
      </c>
      <c s="29">
        <f>0+K9</f>
      </c>
      <c s="29">
        <f>0+L9</f>
      </c>
      <c s="29">
        <f>0+M9</f>
      </c>
    </row>
    <row r="9" spans="1:13" ht="12.75">
      <c r="A9" t="s">
        <v>46</v>
      </c>
      <c r="C9" s="31" t="s">
        <v>47</v>
      </c>
      <c r="E9" s="33" t="s">
        <v>2135</v>
      </c>
      <c r="J9" s="32">
        <f>0</f>
      </c>
      <c s="32">
        <f>0</f>
      </c>
      <c s="32">
        <f>0+L10+L14+L18+L22+L26+L30+L34+L38+L42+L46+L50+L54+L58+L62</f>
      </c>
      <c s="32">
        <f>0+M10+M14+M18+M22+M26+M30+M34+M38+M42+M46+M50+M54+M58+M62</f>
      </c>
    </row>
    <row r="10" spans="1:16" ht="12.75">
      <c r="A10" t="s">
        <v>49</v>
      </c>
      <c s="34" t="s">
        <v>47</v>
      </c>
      <c s="34" t="s">
        <v>2136</v>
      </c>
      <c s="35" t="s">
        <v>51</v>
      </c>
      <c s="6" t="s">
        <v>2137</v>
      </c>
      <c s="36" t="s">
        <v>107</v>
      </c>
      <c s="37">
        <v>1</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65.75">
      <c r="A13" t="s">
        <v>57</v>
      </c>
      <c r="E13" s="39" t="s">
        <v>2138</v>
      </c>
    </row>
    <row r="14" spans="1:16" ht="12.75">
      <c r="A14" t="s">
        <v>49</v>
      </c>
      <c s="34" t="s">
        <v>27</v>
      </c>
      <c s="34" t="s">
        <v>2139</v>
      </c>
      <c s="35" t="s">
        <v>51</v>
      </c>
      <c s="6" t="s">
        <v>2140</v>
      </c>
      <c s="36" t="s">
        <v>107</v>
      </c>
      <c s="37">
        <v>1</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91.25">
      <c r="A17" t="s">
        <v>57</v>
      </c>
      <c r="E17" s="39" t="s">
        <v>2141</v>
      </c>
    </row>
    <row r="18" spans="1:16" ht="12.75">
      <c r="A18" t="s">
        <v>49</v>
      </c>
      <c s="34" t="s">
        <v>26</v>
      </c>
      <c s="34" t="s">
        <v>2142</v>
      </c>
      <c s="35" t="s">
        <v>51</v>
      </c>
      <c s="6" t="s">
        <v>2143</v>
      </c>
      <c s="36" t="s">
        <v>107</v>
      </c>
      <c s="37">
        <v>1</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53">
      <c r="A21" t="s">
        <v>57</v>
      </c>
      <c r="E21" s="39" t="s">
        <v>2144</v>
      </c>
    </row>
    <row r="22" spans="1:16" ht="12.75">
      <c r="A22" t="s">
        <v>49</v>
      </c>
      <c s="34" t="s">
        <v>63</v>
      </c>
      <c s="34" t="s">
        <v>2151</v>
      </c>
      <c s="35" t="s">
        <v>51</v>
      </c>
      <c s="6" t="s">
        <v>2152</v>
      </c>
      <c s="36" t="s">
        <v>107</v>
      </c>
      <c s="37">
        <v>1</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165.75">
      <c r="A25" t="s">
        <v>57</v>
      </c>
      <c r="E25" s="39" t="s">
        <v>2155</v>
      </c>
    </row>
    <row r="26" spans="1:16" ht="12.75">
      <c r="A26" t="s">
        <v>49</v>
      </c>
      <c s="34" t="s">
        <v>66</v>
      </c>
      <c s="34" t="s">
        <v>2153</v>
      </c>
      <c s="35" t="s">
        <v>51</v>
      </c>
      <c s="6" t="s">
        <v>2154</v>
      </c>
      <c s="36" t="s">
        <v>107</v>
      </c>
      <c s="37">
        <v>1</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65.75">
      <c r="A29" t="s">
        <v>57</v>
      </c>
      <c r="E29" s="39" t="s">
        <v>2155</v>
      </c>
    </row>
    <row r="30" spans="1:16" ht="25.5">
      <c r="A30" t="s">
        <v>49</v>
      </c>
      <c s="34" t="s">
        <v>69</v>
      </c>
      <c s="34" t="s">
        <v>2158</v>
      </c>
      <c s="35" t="s">
        <v>51</v>
      </c>
      <c s="6" t="s">
        <v>2159</v>
      </c>
      <c s="36" t="s">
        <v>107</v>
      </c>
      <c s="37">
        <v>1</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65.75">
      <c r="A33" t="s">
        <v>57</v>
      </c>
      <c r="E33" s="39" t="s">
        <v>2155</v>
      </c>
    </row>
    <row r="34" spans="1:16" ht="12.75">
      <c r="A34" t="s">
        <v>49</v>
      </c>
      <c s="34" t="s">
        <v>72</v>
      </c>
      <c s="34" t="s">
        <v>2160</v>
      </c>
      <c s="35" t="s">
        <v>51</v>
      </c>
      <c s="6" t="s">
        <v>2161</v>
      </c>
      <c s="36" t="s">
        <v>107</v>
      </c>
      <c s="37">
        <v>2</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65.75">
      <c r="A37" t="s">
        <v>57</v>
      </c>
      <c r="E37" s="39" t="s">
        <v>2162</v>
      </c>
    </row>
    <row r="38" spans="1:16" ht="12.75">
      <c r="A38" t="s">
        <v>49</v>
      </c>
      <c s="34" t="s">
        <v>75</v>
      </c>
      <c s="34" t="s">
        <v>2163</v>
      </c>
      <c s="35" t="s">
        <v>51</v>
      </c>
      <c s="6" t="s">
        <v>2164</v>
      </c>
      <c s="36" t="s">
        <v>107</v>
      </c>
      <c s="37">
        <v>1</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91.25">
      <c r="A41" t="s">
        <v>57</v>
      </c>
      <c r="E41" s="39" t="s">
        <v>2165</v>
      </c>
    </row>
    <row r="42" spans="1:16" ht="12.75">
      <c r="A42" t="s">
        <v>49</v>
      </c>
      <c s="34" t="s">
        <v>78</v>
      </c>
      <c s="34" t="s">
        <v>2166</v>
      </c>
      <c s="35" t="s">
        <v>51</v>
      </c>
      <c s="6" t="s">
        <v>2167</v>
      </c>
      <c s="36" t="s">
        <v>107</v>
      </c>
      <c s="37">
        <v>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78.5">
      <c r="A45" t="s">
        <v>57</v>
      </c>
      <c r="E45" s="39" t="s">
        <v>2168</v>
      </c>
    </row>
    <row r="46" spans="1:16" ht="12.75">
      <c r="A46" t="s">
        <v>49</v>
      </c>
      <c s="34" t="s">
        <v>81</v>
      </c>
      <c s="34" t="s">
        <v>2169</v>
      </c>
      <c s="35" t="s">
        <v>51</v>
      </c>
      <c s="6" t="s">
        <v>2170</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53">
      <c r="A49" t="s">
        <v>57</v>
      </c>
      <c r="E49" s="39" t="s">
        <v>2171</v>
      </c>
    </row>
    <row r="50" spans="1:16" ht="25.5">
      <c r="A50" t="s">
        <v>49</v>
      </c>
      <c s="34" t="s">
        <v>84</v>
      </c>
      <c s="34" t="s">
        <v>2172</v>
      </c>
      <c s="35" t="s">
        <v>51</v>
      </c>
      <c s="6" t="s">
        <v>2173</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91.25">
      <c r="A53" t="s">
        <v>57</v>
      </c>
      <c r="E53" s="39" t="s">
        <v>2165</v>
      </c>
    </row>
    <row r="54" spans="1:16" ht="25.5">
      <c r="A54" t="s">
        <v>49</v>
      </c>
      <c s="34" t="s">
        <v>87</v>
      </c>
      <c s="34" t="s">
        <v>2174</v>
      </c>
      <c s="35" t="s">
        <v>51</v>
      </c>
      <c s="6" t="s">
        <v>2175</v>
      </c>
      <c s="36" t="s">
        <v>107</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91.25">
      <c r="A57" t="s">
        <v>57</v>
      </c>
      <c r="E57" s="39" t="s">
        <v>2165</v>
      </c>
    </row>
    <row r="58" spans="1:16" ht="25.5">
      <c r="A58" t="s">
        <v>49</v>
      </c>
      <c s="34" t="s">
        <v>90</v>
      </c>
      <c s="34" t="s">
        <v>1347</v>
      </c>
      <c s="35" t="s">
        <v>51</v>
      </c>
      <c s="6" t="s">
        <v>1348</v>
      </c>
      <c s="36" t="s">
        <v>107</v>
      </c>
      <c s="37">
        <v>1</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95</v>
      </c>
      <c s="34" t="s">
        <v>1541</v>
      </c>
      <c s="35" t="s">
        <v>51</v>
      </c>
      <c s="6" t="s">
        <v>1542</v>
      </c>
      <c s="36" t="s">
        <v>107</v>
      </c>
      <c s="37">
        <v>1</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2190</v>
      </c>
      <c r="E8" s="30" t="s">
        <v>2189</v>
      </c>
      <c r="J8" s="29">
        <f>0+J9</f>
      </c>
      <c s="29">
        <f>0+K9</f>
      </c>
      <c s="29">
        <f>0+L9</f>
      </c>
      <c s="29">
        <f>0+M9</f>
      </c>
    </row>
    <row r="9" spans="1:13" ht="12.75">
      <c r="A9" t="s">
        <v>46</v>
      </c>
      <c r="C9" s="31" t="s">
        <v>47</v>
      </c>
      <c r="E9" s="33" t="s">
        <v>2135</v>
      </c>
      <c r="J9" s="32">
        <f>0</f>
      </c>
      <c s="32">
        <f>0</f>
      </c>
      <c s="32">
        <f>0+L10+L14+L18+L22+L26+L30+L34+L38+L42</f>
      </c>
      <c s="32">
        <f>0+M10+M14+M18+M22+M26+M30+M34+M38+M42</f>
      </c>
    </row>
    <row r="10" spans="1:16" ht="25.5">
      <c r="A10" t="s">
        <v>49</v>
      </c>
      <c s="34" t="s">
        <v>47</v>
      </c>
      <c s="34" t="s">
        <v>2191</v>
      </c>
      <c s="35" t="s">
        <v>51</v>
      </c>
      <c s="6" t="s">
        <v>2192</v>
      </c>
      <c s="36" t="s">
        <v>107</v>
      </c>
      <c s="37">
        <v>5</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91.25">
      <c r="A13" t="s">
        <v>57</v>
      </c>
      <c r="E13" s="39" t="s">
        <v>2193</v>
      </c>
    </row>
    <row r="14" spans="1:16" ht="25.5">
      <c r="A14" t="s">
        <v>49</v>
      </c>
      <c s="34" t="s">
        <v>27</v>
      </c>
      <c s="34" t="s">
        <v>2194</v>
      </c>
      <c s="35" t="s">
        <v>51</v>
      </c>
      <c s="6" t="s">
        <v>2195</v>
      </c>
      <c s="36" t="s">
        <v>107</v>
      </c>
      <c s="37">
        <v>5</v>
      </c>
      <c s="36">
        <v>0</v>
      </c>
      <c s="36">
        <f>ROUND(G14*H14,6)</f>
      </c>
      <c r="L14" s="38">
        <v>0</v>
      </c>
      <c s="32">
        <f>ROUND(ROUND(L14,2)*ROUND(G14,3),2)</f>
      </c>
      <c s="36" t="s">
        <v>1670</v>
      </c>
      <c>
        <f>(M14*21)/100</f>
      </c>
      <c t="s">
        <v>27</v>
      </c>
    </row>
    <row r="15" spans="1:5" ht="12.75">
      <c r="A15" s="35" t="s">
        <v>55</v>
      </c>
      <c r="E15" s="39" t="s">
        <v>51</v>
      </c>
    </row>
    <row r="16" spans="1:5" ht="12.75">
      <c r="A16" s="35" t="s">
        <v>56</v>
      </c>
      <c r="E16" s="40" t="s">
        <v>51</v>
      </c>
    </row>
    <row r="17" spans="1:5" ht="216.75">
      <c r="A17" t="s">
        <v>57</v>
      </c>
      <c r="E17" s="39" t="s">
        <v>2196</v>
      </c>
    </row>
    <row r="18" spans="1:16" ht="12.75">
      <c r="A18" t="s">
        <v>49</v>
      </c>
      <c s="34" t="s">
        <v>26</v>
      </c>
      <c s="34" t="s">
        <v>2197</v>
      </c>
      <c s="35" t="s">
        <v>51</v>
      </c>
      <c s="6" t="s">
        <v>2198</v>
      </c>
      <c s="36" t="s">
        <v>107</v>
      </c>
      <c s="37">
        <v>5</v>
      </c>
      <c s="36">
        <v>0</v>
      </c>
      <c s="36">
        <f>ROUND(G18*H18,6)</f>
      </c>
      <c r="L18" s="38">
        <v>0</v>
      </c>
      <c s="32">
        <f>ROUND(ROUND(L18,2)*ROUND(G18,3),2)</f>
      </c>
      <c s="36" t="s">
        <v>1670</v>
      </c>
      <c>
        <f>(M18*21)/100</f>
      </c>
      <c t="s">
        <v>27</v>
      </c>
    </row>
    <row r="19" spans="1:5" ht="12.75">
      <c r="A19" s="35" t="s">
        <v>55</v>
      </c>
      <c r="E19" s="39" t="s">
        <v>51</v>
      </c>
    </row>
    <row r="20" spans="1:5" ht="12.75">
      <c r="A20" s="35" t="s">
        <v>56</v>
      </c>
      <c r="E20" s="40" t="s">
        <v>51</v>
      </c>
    </row>
    <row r="21" spans="1:5" ht="204">
      <c r="A21" t="s">
        <v>57</v>
      </c>
      <c r="E21" s="39" t="s">
        <v>2199</v>
      </c>
    </row>
    <row r="22" spans="1:16" ht="12.75">
      <c r="A22" t="s">
        <v>49</v>
      </c>
      <c s="34" t="s">
        <v>63</v>
      </c>
      <c s="34" t="s">
        <v>2200</v>
      </c>
      <c s="35" t="s">
        <v>51</v>
      </c>
      <c s="6" t="s">
        <v>2201</v>
      </c>
      <c s="36" t="s">
        <v>107</v>
      </c>
      <c s="37">
        <v>5</v>
      </c>
      <c s="36">
        <v>0</v>
      </c>
      <c s="36">
        <f>ROUND(G22*H22,6)</f>
      </c>
      <c r="L22" s="38">
        <v>0</v>
      </c>
      <c s="32">
        <f>ROUND(ROUND(L22,2)*ROUND(G22,3),2)</f>
      </c>
      <c s="36" t="s">
        <v>1670</v>
      </c>
      <c>
        <f>(M22*21)/100</f>
      </c>
      <c t="s">
        <v>27</v>
      </c>
    </row>
    <row r="23" spans="1:5" ht="12.75">
      <c r="A23" s="35" t="s">
        <v>55</v>
      </c>
      <c r="E23" s="39" t="s">
        <v>51</v>
      </c>
    </row>
    <row r="24" spans="1:5" ht="12.75">
      <c r="A24" s="35" t="s">
        <v>56</v>
      </c>
      <c r="E24" s="40" t="s">
        <v>51</v>
      </c>
    </row>
    <row r="25" spans="1:5" ht="204">
      <c r="A25" t="s">
        <v>57</v>
      </c>
      <c r="E25" s="39" t="s">
        <v>2202</v>
      </c>
    </row>
    <row r="26" spans="1:16" ht="12.75">
      <c r="A26" t="s">
        <v>49</v>
      </c>
      <c s="34" t="s">
        <v>66</v>
      </c>
      <c s="34" t="s">
        <v>2203</v>
      </c>
      <c s="35" t="s">
        <v>51</v>
      </c>
      <c s="6" t="s">
        <v>2204</v>
      </c>
      <c s="36" t="s">
        <v>107</v>
      </c>
      <c s="37">
        <v>1</v>
      </c>
      <c s="36">
        <v>0</v>
      </c>
      <c s="36">
        <f>ROUND(G26*H26,6)</f>
      </c>
      <c r="L26" s="38">
        <v>0</v>
      </c>
      <c s="32">
        <f>ROUND(ROUND(L26,2)*ROUND(G26,3),2)</f>
      </c>
      <c s="36" t="s">
        <v>1670</v>
      </c>
      <c>
        <f>(M26*21)/100</f>
      </c>
      <c t="s">
        <v>27</v>
      </c>
    </row>
    <row r="27" spans="1:5" ht="12.75">
      <c r="A27" s="35" t="s">
        <v>55</v>
      </c>
      <c r="E27" s="39" t="s">
        <v>51</v>
      </c>
    </row>
    <row r="28" spans="1:5" ht="12.75">
      <c r="A28" s="35" t="s">
        <v>56</v>
      </c>
      <c r="E28" s="40" t="s">
        <v>51</v>
      </c>
    </row>
    <row r="29" spans="1:5" ht="216.75">
      <c r="A29" t="s">
        <v>57</v>
      </c>
      <c r="E29" s="39" t="s">
        <v>2205</v>
      </c>
    </row>
    <row r="30" spans="1:16" ht="12.75">
      <c r="A30" t="s">
        <v>49</v>
      </c>
      <c s="34" t="s">
        <v>69</v>
      </c>
      <c s="34" t="s">
        <v>2206</v>
      </c>
      <c s="35" t="s">
        <v>51</v>
      </c>
      <c s="6" t="s">
        <v>2207</v>
      </c>
      <c s="36" t="s">
        <v>107</v>
      </c>
      <c s="37">
        <v>24</v>
      </c>
      <c s="36">
        <v>0</v>
      </c>
      <c s="36">
        <f>ROUND(G30*H30,6)</f>
      </c>
      <c r="L30" s="38">
        <v>0</v>
      </c>
      <c s="32">
        <f>ROUND(ROUND(L30,2)*ROUND(G30,3),2)</f>
      </c>
      <c s="36" t="s">
        <v>1670</v>
      </c>
      <c>
        <f>(M30*21)/100</f>
      </c>
      <c t="s">
        <v>27</v>
      </c>
    </row>
    <row r="31" spans="1:5" ht="12.75">
      <c r="A31" s="35" t="s">
        <v>55</v>
      </c>
      <c r="E31" s="39" t="s">
        <v>51</v>
      </c>
    </row>
    <row r="32" spans="1:5" ht="12.75">
      <c r="A32" s="35" t="s">
        <v>56</v>
      </c>
      <c r="E32" s="40" t="s">
        <v>51</v>
      </c>
    </row>
    <row r="33" spans="1:5" ht="127.5">
      <c r="A33" t="s">
        <v>57</v>
      </c>
      <c r="E33" s="39" t="s">
        <v>2208</v>
      </c>
    </row>
    <row r="34" spans="1:16" ht="12.75">
      <c r="A34" t="s">
        <v>49</v>
      </c>
      <c s="34" t="s">
        <v>72</v>
      </c>
      <c s="34" t="s">
        <v>2209</v>
      </c>
      <c s="35" t="s">
        <v>51</v>
      </c>
      <c s="6" t="s">
        <v>2210</v>
      </c>
      <c s="36" t="s">
        <v>107</v>
      </c>
      <c s="37">
        <v>1</v>
      </c>
      <c s="36">
        <v>0</v>
      </c>
      <c s="36">
        <f>ROUND(G34*H34,6)</f>
      </c>
      <c r="L34" s="38">
        <v>0</v>
      </c>
      <c s="32">
        <f>ROUND(ROUND(L34,2)*ROUND(G34,3),2)</f>
      </c>
      <c s="36" t="s">
        <v>1670</v>
      </c>
      <c>
        <f>(M34*21)/100</f>
      </c>
      <c t="s">
        <v>27</v>
      </c>
    </row>
    <row r="35" spans="1:5" ht="12.75">
      <c r="A35" s="35" t="s">
        <v>55</v>
      </c>
      <c r="E35" s="39" t="s">
        <v>51</v>
      </c>
    </row>
    <row r="36" spans="1:5" ht="12.75">
      <c r="A36" s="35" t="s">
        <v>56</v>
      </c>
      <c r="E36" s="40" t="s">
        <v>51</v>
      </c>
    </row>
    <row r="37" spans="1:5" ht="165.75">
      <c r="A37" t="s">
        <v>57</v>
      </c>
      <c r="E37" s="39" t="s">
        <v>2211</v>
      </c>
    </row>
    <row r="38" spans="1:16" ht="12.75">
      <c r="A38" t="s">
        <v>49</v>
      </c>
      <c s="34" t="s">
        <v>75</v>
      </c>
      <c s="34" t="s">
        <v>2212</v>
      </c>
      <c s="35" t="s">
        <v>51</v>
      </c>
      <c s="6" t="s">
        <v>2213</v>
      </c>
      <c s="36" t="s">
        <v>107</v>
      </c>
      <c s="37">
        <v>1</v>
      </c>
      <c s="36">
        <v>0</v>
      </c>
      <c s="36">
        <f>ROUND(G38*H38,6)</f>
      </c>
      <c r="L38" s="38">
        <v>0</v>
      </c>
      <c s="32">
        <f>ROUND(ROUND(L38,2)*ROUND(G38,3),2)</f>
      </c>
      <c s="36" t="s">
        <v>1670</v>
      </c>
      <c>
        <f>(M38*21)/100</f>
      </c>
      <c t="s">
        <v>27</v>
      </c>
    </row>
    <row r="39" spans="1:5" ht="12.75">
      <c r="A39" s="35" t="s">
        <v>55</v>
      </c>
      <c r="E39" s="39" t="s">
        <v>51</v>
      </c>
    </row>
    <row r="40" spans="1:5" ht="12.75">
      <c r="A40" s="35" t="s">
        <v>56</v>
      </c>
      <c r="E40" s="40" t="s">
        <v>51</v>
      </c>
    </row>
    <row r="41" spans="1:5" ht="140.25">
      <c r="A41" t="s">
        <v>57</v>
      </c>
      <c r="E41" s="39" t="s">
        <v>2214</v>
      </c>
    </row>
    <row r="42" spans="1:16" ht="25.5">
      <c r="A42" t="s">
        <v>49</v>
      </c>
      <c s="34" t="s">
        <v>78</v>
      </c>
      <c s="34" t="s">
        <v>1541</v>
      </c>
      <c s="35" t="s">
        <v>51</v>
      </c>
      <c s="6" t="s">
        <v>1542</v>
      </c>
      <c s="36" t="s">
        <v>107</v>
      </c>
      <c s="37">
        <v>1</v>
      </c>
      <c s="36">
        <v>0</v>
      </c>
      <c s="36">
        <f>ROUND(G42*H42,6)</f>
      </c>
      <c r="L42" s="38">
        <v>0</v>
      </c>
      <c s="32">
        <f>ROUND(ROUND(L42,2)*ROUND(G42,3),2)</f>
      </c>
      <c s="36" t="s">
        <v>1670</v>
      </c>
      <c>
        <f>(M42*21)/100</f>
      </c>
      <c t="s">
        <v>27</v>
      </c>
    </row>
    <row r="43" spans="1:5" ht="12.75">
      <c r="A43" s="35" t="s">
        <v>55</v>
      </c>
      <c r="E43" s="39" t="s">
        <v>51</v>
      </c>
    </row>
    <row r="44" spans="1:5" ht="12.75">
      <c r="A44" s="35" t="s">
        <v>56</v>
      </c>
      <c r="E44" s="40" t="s">
        <v>51</v>
      </c>
    </row>
    <row r="45" spans="1:5" ht="89.25">
      <c r="A45" t="s">
        <v>57</v>
      </c>
      <c r="E45" s="39" t="s">
        <v>1543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2217</v>
      </c>
      <c r="E8" s="30" t="s">
        <v>2216</v>
      </c>
      <c r="J8" s="29">
        <f>0+J9</f>
      </c>
      <c s="29">
        <f>0+K9</f>
      </c>
      <c s="29">
        <f>0+L9</f>
      </c>
      <c s="29">
        <f>0+M9</f>
      </c>
    </row>
    <row r="9" spans="1:13" ht="12.75">
      <c r="A9" t="s">
        <v>46</v>
      </c>
      <c r="C9" s="31" t="s">
        <v>47</v>
      </c>
      <c r="E9" s="33" t="s">
        <v>2218</v>
      </c>
      <c r="J9" s="32">
        <f>0</f>
      </c>
      <c s="32">
        <f>0</f>
      </c>
      <c s="32">
        <f>0+L10+L14+L18+L22+L26+L30+L34+L38+L42+L46+L50+L54+L58+L62+L66+L70</f>
      </c>
      <c s="32">
        <f>0+M10+M14+M18+M22+M26+M30+M34+M38+M42+M46+M50+M54+M58+M62+M66+M70</f>
      </c>
    </row>
    <row r="10" spans="1:16" ht="12.75">
      <c r="A10" t="s">
        <v>49</v>
      </c>
      <c s="34" t="s">
        <v>47</v>
      </c>
      <c s="34" t="s">
        <v>2219</v>
      </c>
      <c s="35" t="s">
        <v>51</v>
      </c>
      <c s="6" t="s">
        <v>2220</v>
      </c>
      <c s="36" t="s">
        <v>107</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02">
      <c r="A13" t="s">
        <v>57</v>
      </c>
      <c r="E13" s="39" t="s">
        <v>2221</v>
      </c>
    </row>
    <row r="14" spans="1:16" ht="12.75">
      <c r="A14" t="s">
        <v>49</v>
      </c>
      <c s="34" t="s">
        <v>27</v>
      </c>
      <c s="34" t="s">
        <v>2222</v>
      </c>
      <c s="35" t="s">
        <v>51</v>
      </c>
      <c s="6" t="s">
        <v>2223</v>
      </c>
      <c s="36" t="s">
        <v>107</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02">
      <c r="A17" t="s">
        <v>57</v>
      </c>
      <c r="E17" s="39" t="s">
        <v>2224</v>
      </c>
    </row>
    <row r="18" spans="1:16" ht="12.75">
      <c r="A18" t="s">
        <v>49</v>
      </c>
      <c s="34" t="s">
        <v>26</v>
      </c>
      <c s="34" t="s">
        <v>2225</v>
      </c>
      <c s="35" t="s">
        <v>51</v>
      </c>
      <c s="6" t="s">
        <v>2226</v>
      </c>
      <c s="36" t="s">
        <v>107</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51</v>
      </c>
    </row>
    <row r="21" spans="1:5" ht="102">
      <c r="A21" t="s">
        <v>57</v>
      </c>
      <c r="E21" s="39" t="s">
        <v>1316</v>
      </c>
    </row>
    <row r="22" spans="1:16" ht="12.75">
      <c r="A22" t="s">
        <v>49</v>
      </c>
      <c s="34" t="s">
        <v>63</v>
      </c>
      <c s="34" t="s">
        <v>2227</v>
      </c>
      <c s="35" t="s">
        <v>51</v>
      </c>
      <c s="6" t="s">
        <v>2228</v>
      </c>
      <c s="36" t="s">
        <v>107</v>
      </c>
      <c s="37">
        <v>3</v>
      </c>
      <c s="36">
        <v>0</v>
      </c>
      <c s="36">
        <f>ROUND(G22*H22,6)</f>
      </c>
      <c r="L22" s="38">
        <v>0</v>
      </c>
      <c s="32">
        <f>ROUND(ROUND(L22,2)*ROUND(G22,3),2)</f>
      </c>
      <c s="36" t="s">
        <v>1357</v>
      </c>
      <c>
        <f>(M22*21)/100</f>
      </c>
      <c t="s">
        <v>27</v>
      </c>
    </row>
    <row r="23" spans="1:5" ht="12.75">
      <c r="A23" s="35" t="s">
        <v>55</v>
      </c>
      <c r="E23" s="39" t="s">
        <v>51</v>
      </c>
    </row>
    <row r="24" spans="1:5" ht="12.75">
      <c r="A24" s="35" t="s">
        <v>56</v>
      </c>
      <c r="E24" s="40" t="s">
        <v>51</v>
      </c>
    </row>
    <row r="25" spans="1:5" ht="102">
      <c r="A25" t="s">
        <v>57</v>
      </c>
      <c r="E25" s="39" t="s">
        <v>1316</v>
      </c>
    </row>
    <row r="26" spans="1:16" ht="12.75">
      <c r="A26" t="s">
        <v>49</v>
      </c>
      <c s="34" t="s">
        <v>66</v>
      </c>
      <c s="34" t="s">
        <v>2229</v>
      </c>
      <c s="35" t="s">
        <v>51</v>
      </c>
      <c s="6" t="s">
        <v>2230</v>
      </c>
      <c s="36" t="s">
        <v>115</v>
      </c>
      <c s="37">
        <v>4</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216.75">
      <c r="A29" t="s">
        <v>57</v>
      </c>
      <c r="E29" s="39" t="s">
        <v>2231</v>
      </c>
    </row>
    <row r="30" spans="1:16" ht="12.75">
      <c r="A30" t="s">
        <v>49</v>
      </c>
      <c s="34" t="s">
        <v>69</v>
      </c>
      <c s="34" t="s">
        <v>2232</v>
      </c>
      <c s="35" t="s">
        <v>51</v>
      </c>
      <c s="6" t="s">
        <v>2233</v>
      </c>
      <c s="36" t="s">
        <v>53</v>
      </c>
      <c s="37">
        <v>0.4</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267.75">
      <c r="A33" t="s">
        <v>57</v>
      </c>
      <c r="E33" s="39" t="s">
        <v>2234</v>
      </c>
    </row>
    <row r="34" spans="1:16" ht="12.75">
      <c r="A34" t="s">
        <v>49</v>
      </c>
      <c s="34" t="s">
        <v>72</v>
      </c>
      <c s="34" t="s">
        <v>2235</v>
      </c>
      <c s="35" t="s">
        <v>51</v>
      </c>
      <c s="6" t="s">
        <v>2236</v>
      </c>
      <c s="36" t="s">
        <v>150</v>
      </c>
      <c s="37">
        <v>50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27.5">
      <c r="A37" t="s">
        <v>57</v>
      </c>
      <c r="E37" s="39" t="s">
        <v>2237</v>
      </c>
    </row>
    <row r="38" spans="1:16" ht="12.75">
      <c r="A38" t="s">
        <v>49</v>
      </c>
      <c s="34" t="s">
        <v>75</v>
      </c>
      <c s="34" t="s">
        <v>2238</v>
      </c>
      <c s="35" t="s">
        <v>51</v>
      </c>
      <c s="6" t="s">
        <v>2239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2240</v>
      </c>
    </row>
    <row r="42" spans="1:16" ht="25.5">
      <c r="A42" t="s">
        <v>49</v>
      </c>
      <c s="34" t="s">
        <v>78</v>
      </c>
      <c s="34" t="s">
        <v>2241</v>
      </c>
      <c s="35" t="s">
        <v>51</v>
      </c>
      <c s="6" t="s">
        <v>2242</v>
      </c>
      <c s="36" t="s">
        <v>150</v>
      </c>
      <c s="37">
        <v>35</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89.25">
      <c r="A45" t="s">
        <v>57</v>
      </c>
      <c r="E45" s="39" t="s">
        <v>1481</v>
      </c>
    </row>
    <row r="46" spans="1:16" ht="25.5">
      <c r="A46" t="s">
        <v>49</v>
      </c>
      <c s="34" t="s">
        <v>81</v>
      </c>
      <c s="34" t="s">
        <v>2243</v>
      </c>
      <c s="35" t="s">
        <v>51</v>
      </c>
      <c s="6" t="s">
        <v>2244</v>
      </c>
      <c s="36" t="s">
        <v>107</v>
      </c>
      <c s="37">
        <v>2</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02">
      <c r="A49" t="s">
        <v>57</v>
      </c>
      <c r="E49" s="39" t="s">
        <v>2245</v>
      </c>
    </row>
    <row r="50" spans="1:16" ht="12.75">
      <c r="A50" t="s">
        <v>49</v>
      </c>
      <c s="34" t="s">
        <v>84</v>
      </c>
      <c s="34" t="s">
        <v>2246</v>
      </c>
      <c s="35" t="s">
        <v>51</v>
      </c>
      <c s="6" t="s">
        <v>2247</v>
      </c>
      <c s="36" t="s">
        <v>115</v>
      </c>
      <c s="37">
        <v>3</v>
      </c>
      <c s="36">
        <v>0</v>
      </c>
      <c s="36">
        <f>ROUND(G50*H50,6)</f>
      </c>
      <c r="L50" s="38">
        <v>0</v>
      </c>
      <c s="32">
        <f>ROUND(ROUND(L50,2)*ROUND(G50,3),2)</f>
      </c>
      <c s="36" t="s">
        <v>1741</v>
      </c>
      <c>
        <f>(M50*21)/100</f>
      </c>
      <c t="s">
        <v>27</v>
      </c>
    </row>
    <row r="51" spans="1:5" ht="12.75">
      <c r="A51" s="35" t="s">
        <v>55</v>
      </c>
      <c r="E51" s="39" t="s">
        <v>51</v>
      </c>
    </row>
    <row r="52" spans="1:5" ht="12.75">
      <c r="A52" s="35" t="s">
        <v>56</v>
      </c>
      <c r="E52" s="40" t="s">
        <v>2248</v>
      </c>
    </row>
    <row r="53" spans="1:5" ht="38.25">
      <c r="A53" t="s">
        <v>57</v>
      </c>
      <c r="E53" s="39" t="s">
        <v>2249</v>
      </c>
    </row>
    <row r="54" spans="1:16" ht="12.75">
      <c r="A54" t="s">
        <v>49</v>
      </c>
      <c s="34" t="s">
        <v>87</v>
      </c>
      <c s="34" t="s">
        <v>2250</v>
      </c>
      <c s="35" t="s">
        <v>51</v>
      </c>
      <c s="6" t="s">
        <v>2251</v>
      </c>
      <c s="36" t="s">
        <v>115</v>
      </c>
      <c s="37">
        <v>12</v>
      </c>
      <c s="36">
        <v>0</v>
      </c>
      <c s="36">
        <f>ROUND(G54*H54,6)</f>
      </c>
      <c r="L54" s="38">
        <v>0</v>
      </c>
      <c s="32">
        <f>ROUND(ROUND(L54,2)*ROUND(G54,3),2)</f>
      </c>
      <c s="36" t="s">
        <v>1741</v>
      </c>
      <c>
        <f>(M54*21)/100</f>
      </c>
      <c t="s">
        <v>27</v>
      </c>
    </row>
    <row r="55" spans="1:5" ht="12.75">
      <c r="A55" s="35" t="s">
        <v>55</v>
      </c>
      <c r="E55" s="39" t="s">
        <v>51</v>
      </c>
    </row>
    <row r="56" spans="1:5" ht="12.75">
      <c r="A56" s="35" t="s">
        <v>56</v>
      </c>
      <c r="E56" s="40" t="s">
        <v>2252</v>
      </c>
    </row>
    <row r="57" spans="1:5" ht="318.75">
      <c r="A57" t="s">
        <v>57</v>
      </c>
      <c r="E57" s="39" t="s">
        <v>2253</v>
      </c>
    </row>
    <row r="58" spans="1:16" ht="12.75">
      <c r="A58" t="s">
        <v>49</v>
      </c>
      <c s="34" t="s">
        <v>90</v>
      </c>
      <c s="34" t="s">
        <v>945</v>
      </c>
      <c s="35" t="s">
        <v>51</v>
      </c>
      <c s="6" t="s">
        <v>946</v>
      </c>
      <c s="36" t="s">
        <v>115</v>
      </c>
      <c s="37">
        <v>12</v>
      </c>
      <c s="36">
        <v>0</v>
      </c>
      <c s="36">
        <f>ROUND(G58*H58,6)</f>
      </c>
      <c r="L58" s="38">
        <v>0</v>
      </c>
      <c s="32">
        <f>ROUND(ROUND(L58,2)*ROUND(G58,3),2)</f>
      </c>
      <c s="36" t="s">
        <v>1741</v>
      </c>
      <c>
        <f>(M58*21)/100</f>
      </c>
      <c t="s">
        <v>27</v>
      </c>
    </row>
    <row r="59" spans="1:5" ht="12.75">
      <c r="A59" s="35" t="s">
        <v>55</v>
      </c>
      <c r="E59" s="39" t="s">
        <v>51</v>
      </c>
    </row>
    <row r="60" spans="1:5" ht="12.75">
      <c r="A60" s="35" t="s">
        <v>56</v>
      </c>
      <c r="E60" s="40" t="s">
        <v>2252</v>
      </c>
    </row>
    <row r="61" spans="1:5" ht="229.5">
      <c r="A61" t="s">
        <v>57</v>
      </c>
      <c r="E61" s="39" t="s">
        <v>2254</v>
      </c>
    </row>
    <row r="62" spans="1:16" ht="12.75">
      <c r="A62" t="s">
        <v>49</v>
      </c>
      <c s="34" t="s">
        <v>95</v>
      </c>
      <c s="34" t="s">
        <v>2255</v>
      </c>
      <c s="35" t="s">
        <v>51</v>
      </c>
      <c s="6" t="s">
        <v>2256</v>
      </c>
      <c s="36" t="s">
        <v>98</v>
      </c>
      <c s="37">
        <v>250</v>
      </c>
      <c s="36">
        <v>0</v>
      </c>
      <c s="36">
        <f>ROUND(G62*H62,6)</f>
      </c>
      <c r="L62" s="38">
        <v>0</v>
      </c>
      <c s="32">
        <f>ROUND(ROUND(L62,2)*ROUND(G62,3),2)</f>
      </c>
      <c s="36" t="s">
        <v>1741</v>
      </c>
      <c>
        <f>(M62*21)/100</f>
      </c>
      <c t="s">
        <v>27</v>
      </c>
    </row>
    <row r="63" spans="1:5" ht="12.75">
      <c r="A63" s="35" t="s">
        <v>55</v>
      </c>
      <c r="E63" s="39" t="s">
        <v>51</v>
      </c>
    </row>
    <row r="64" spans="1:5" ht="12.75">
      <c r="A64" s="35" t="s">
        <v>56</v>
      </c>
      <c r="E64" s="40" t="s">
        <v>2257</v>
      </c>
    </row>
    <row r="65" spans="1:5" ht="12.75">
      <c r="A65" t="s">
        <v>57</v>
      </c>
      <c r="E65" s="39" t="s">
        <v>2258</v>
      </c>
    </row>
    <row r="66" spans="1:16" ht="12.75">
      <c r="A66" t="s">
        <v>49</v>
      </c>
      <c s="34" t="s">
        <v>100</v>
      </c>
      <c s="34" t="s">
        <v>2259</v>
      </c>
      <c s="35" t="s">
        <v>51</v>
      </c>
      <c s="6" t="s">
        <v>2260</v>
      </c>
      <c s="36" t="s">
        <v>115</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2261</v>
      </c>
    </row>
    <row r="70" spans="1:16" ht="12.75">
      <c r="A70" t="s">
        <v>49</v>
      </c>
      <c s="34" t="s">
        <v>104</v>
      </c>
      <c s="34" t="s">
        <v>2262</v>
      </c>
      <c s="35" t="s">
        <v>51</v>
      </c>
      <c s="6" t="s">
        <v>2263</v>
      </c>
      <c s="36" t="s">
        <v>98</v>
      </c>
      <c s="37">
        <v>250</v>
      </c>
      <c s="36">
        <v>0</v>
      </c>
      <c s="36">
        <f>ROUND(G70*H70,6)</f>
      </c>
      <c r="L70" s="38">
        <v>0</v>
      </c>
      <c s="32">
        <f>ROUND(ROUND(L70,2)*ROUND(G70,3),2)</f>
      </c>
      <c s="36" t="s">
        <v>1741</v>
      </c>
      <c>
        <f>(M70*21)/100</f>
      </c>
      <c t="s">
        <v>27</v>
      </c>
    </row>
    <row r="71" spans="1:5" ht="12.75">
      <c r="A71" s="35" t="s">
        <v>55</v>
      </c>
      <c r="E71" s="39" t="s">
        <v>51</v>
      </c>
    </row>
    <row r="72" spans="1:5" ht="12.75">
      <c r="A72" s="35" t="s">
        <v>56</v>
      </c>
      <c r="E72" s="40" t="s">
        <v>2257</v>
      </c>
    </row>
    <row r="73" spans="1:5" ht="25.5">
      <c r="A73" t="s">
        <v>57</v>
      </c>
      <c r="E73" s="39" t="s">
        <v>2264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2267</v>
      </c>
      <c r="E8" s="30" t="s">
        <v>2266</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12</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10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30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5.6</v>
      </c>
      <c s="36">
        <v>0</v>
      </c>
      <c s="36">
        <f>ROUND(G53*H53,6)</f>
      </c>
      <c r="L53" s="38">
        <v>0</v>
      </c>
      <c s="32">
        <f>ROUND(ROUND(L53,2)*ROUND(G53,3),2)</f>
      </c>
      <c s="36" t="s">
        <v>1357</v>
      </c>
      <c>
        <f>(M53*21)/100</f>
      </c>
      <c t="s">
        <v>27</v>
      </c>
    </row>
    <row r="54" spans="1:5" ht="12.75">
      <c r="A54" s="35" t="s">
        <v>55</v>
      </c>
      <c r="E54" s="39" t="s">
        <v>51</v>
      </c>
    </row>
    <row r="55" spans="1:5" ht="12.75">
      <c r="A55" s="35" t="s">
        <v>56</v>
      </c>
      <c r="E55" s="40" t="s">
        <v>2294</v>
      </c>
    </row>
    <row r="56" spans="1:5" ht="127.5">
      <c r="A56" t="s">
        <v>57</v>
      </c>
      <c r="E56" s="39" t="s">
        <v>2288</v>
      </c>
    </row>
    <row r="57" spans="1:16" ht="12.75">
      <c r="A57" t="s">
        <v>49</v>
      </c>
      <c s="34" t="s">
        <v>87</v>
      </c>
      <c s="34" t="s">
        <v>194</v>
      </c>
      <c s="35" t="s">
        <v>51</v>
      </c>
      <c s="6" t="s">
        <v>195</v>
      </c>
      <c s="36" t="s">
        <v>98</v>
      </c>
      <c s="37">
        <v>4.8</v>
      </c>
      <c s="36">
        <v>0</v>
      </c>
      <c s="36">
        <f>ROUND(G57*H57,6)</f>
      </c>
      <c r="L57" s="38">
        <v>0</v>
      </c>
      <c s="32">
        <f>ROUND(ROUND(L57,2)*ROUND(G57,3),2)</f>
      </c>
      <c s="36" t="s">
        <v>1357</v>
      </c>
      <c>
        <f>(M57*21)/100</f>
      </c>
      <c t="s">
        <v>27</v>
      </c>
    </row>
    <row r="58" spans="1:5" ht="12.75">
      <c r="A58" s="35" t="s">
        <v>55</v>
      </c>
      <c r="E58" s="39" t="s">
        <v>51</v>
      </c>
    </row>
    <row r="59" spans="1:5" ht="12.75">
      <c r="A59" s="35" t="s">
        <v>56</v>
      </c>
      <c r="E59" s="40" t="s">
        <v>2295</v>
      </c>
    </row>
    <row r="60" spans="1:5" ht="38.25">
      <c r="A60" t="s">
        <v>57</v>
      </c>
      <c r="E60" s="39" t="s">
        <v>196</v>
      </c>
    </row>
    <row r="61" spans="1:13" ht="12.75">
      <c r="A61" t="s">
        <v>46</v>
      </c>
      <c r="C61" s="31" t="s">
        <v>341</v>
      </c>
      <c r="E61" s="33" t="s">
        <v>2296</v>
      </c>
      <c r="J61" s="32">
        <f>0</f>
      </c>
      <c s="32">
        <f>0</f>
      </c>
      <c s="32">
        <f>0+L62+L66+L70+L74+L78+L82+L86+L90+L94+L98+L102+L106+L110+L114+L118+L122+L126+L130+L134+L138+L142</f>
      </c>
      <c s="32">
        <f>0+M62+M66+M70+M74+M78+M82+M86+M90+M94+M98+M102+M106+M110+M114+M118+M122+M126+M130+M134+M138+M142</f>
      </c>
    </row>
    <row r="62" spans="1:16" ht="38.25">
      <c r="A62" t="s">
        <v>49</v>
      </c>
      <c s="34" t="s">
        <v>90</v>
      </c>
      <c s="34" t="s">
        <v>2297</v>
      </c>
      <c s="35" t="s">
        <v>51</v>
      </c>
      <c s="6" t="s">
        <v>2298</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2299</v>
      </c>
    </row>
    <row r="66" spans="1:16" ht="12.75">
      <c r="A66" t="s">
        <v>49</v>
      </c>
      <c s="34" t="s">
        <v>95</v>
      </c>
      <c s="34" t="s">
        <v>2300</v>
      </c>
      <c s="35" t="s">
        <v>51</v>
      </c>
      <c s="6" t="s">
        <v>2301</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2302</v>
      </c>
    </row>
    <row r="70" spans="1:16" ht="38.25">
      <c r="A70" t="s">
        <v>49</v>
      </c>
      <c s="34" t="s">
        <v>100</v>
      </c>
      <c s="34" t="s">
        <v>2303</v>
      </c>
      <c s="35" t="s">
        <v>51</v>
      </c>
      <c s="6" t="s">
        <v>2304</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40.25">
      <c r="A73" t="s">
        <v>57</v>
      </c>
      <c r="E73" s="39" t="s">
        <v>2305</v>
      </c>
    </row>
    <row r="74" spans="1:16" ht="25.5">
      <c r="A74" t="s">
        <v>49</v>
      </c>
      <c s="34" t="s">
        <v>104</v>
      </c>
      <c s="34" t="s">
        <v>2306</v>
      </c>
      <c s="35" t="s">
        <v>51</v>
      </c>
      <c s="6" t="s">
        <v>2307</v>
      </c>
      <c s="36" t="s">
        <v>150</v>
      </c>
      <c s="37">
        <v>84</v>
      </c>
      <c s="36">
        <v>0</v>
      </c>
      <c s="36">
        <f>ROUND(G74*H74,6)</f>
      </c>
      <c r="L74" s="38">
        <v>0</v>
      </c>
      <c s="32">
        <f>ROUND(ROUND(L74,2)*ROUND(G74,3),2)</f>
      </c>
      <c s="36" t="s">
        <v>1357</v>
      </c>
      <c>
        <f>(M74*21)/100</f>
      </c>
      <c t="s">
        <v>27</v>
      </c>
    </row>
    <row r="75" spans="1:5" ht="12.75">
      <c r="A75" s="35" t="s">
        <v>55</v>
      </c>
      <c r="E75" s="39" t="s">
        <v>51</v>
      </c>
    </row>
    <row r="76" spans="1:5" ht="12.75">
      <c r="A76" s="35" t="s">
        <v>56</v>
      </c>
      <c r="E76" s="40" t="s">
        <v>2308</v>
      </c>
    </row>
    <row r="77" spans="1:5" ht="89.25">
      <c r="A77" t="s">
        <v>57</v>
      </c>
      <c r="E77" s="39" t="s">
        <v>1481</v>
      </c>
    </row>
    <row r="78" spans="1:16" ht="25.5">
      <c r="A78" t="s">
        <v>49</v>
      </c>
      <c s="34" t="s">
        <v>109</v>
      </c>
      <c s="34" t="s">
        <v>2309</v>
      </c>
      <c s="35" t="s">
        <v>51</v>
      </c>
      <c s="6" t="s">
        <v>2310</v>
      </c>
      <c s="36" t="s">
        <v>107</v>
      </c>
      <c s="37">
        <v>14</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102">
      <c r="A81" t="s">
        <v>57</v>
      </c>
      <c r="E81" s="39" t="s">
        <v>2245</v>
      </c>
    </row>
    <row r="82" spans="1:16" ht="12.75">
      <c r="A82" t="s">
        <v>49</v>
      </c>
      <c s="34" t="s">
        <v>112</v>
      </c>
      <c s="34" t="s">
        <v>1150</v>
      </c>
      <c s="35" t="s">
        <v>51</v>
      </c>
      <c s="6" t="s">
        <v>1151</v>
      </c>
      <c s="36" t="s">
        <v>150</v>
      </c>
      <c s="37">
        <v>30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12.75">
      <c r="A86" t="s">
        <v>49</v>
      </c>
      <c s="34" t="s">
        <v>119</v>
      </c>
      <c s="34" t="s">
        <v>854</v>
      </c>
      <c s="35" t="s">
        <v>51</v>
      </c>
      <c s="6" t="s">
        <v>855</v>
      </c>
      <c s="36" t="s">
        <v>150</v>
      </c>
      <c s="37">
        <v>20</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89.25">
      <c r="A89" t="s">
        <v>57</v>
      </c>
      <c r="E89" s="39" t="s">
        <v>1481</v>
      </c>
    </row>
    <row r="90" spans="1:16" ht="25.5">
      <c r="A90" t="s">
        <v>49</v>
      </c>
      <c s="34" t="s">
        <v>124</v>
      </c>
      <c s="34" t="s">
        <v>1822</v>
      </c>
      <c s="35" t="s">
        <v>51</v>
      </c>
      <c s="6" t="s">
        <v>1823</v>
      </c>
      <c s="36" t="s">
        <v>107</v>
      </c>
      <c s="37">
        <v>12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80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14</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25.5">
      <c r="A106" t="s">
        <v>49</v>
      </c>
      <c s="34" t="s">
        <v>141</v>
      </c>
      <c s="34" t="s">
        <v>1347</v>
      </c>
      <c s="35" t="s">
        <v>51</v>
      </c>
      <c s="6" t="s">
        <v>1348</v>
      </c>
      <c s="36" t="s">
        <v>2316</v>
      </c>
      <c s="37">
        <v>1</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14.75">
      <c r="A109" t="s">
        <v>57</v>
      </c>
      <c r="E109" s="39" t="s">
        <v>1349</v>
      </c>
    </row>
    <row r="110" spans="1:16" ht="38.25">
      <c r="A110" t="s">
        <v>49</v>
      </c>
      <c s="34" t="s">
        <v>147</v>
      </c>
      <c s="34" t="s">
        <v>1484</v>
      </c>
      <c s="35" t="s">
        <v>51</v>
      </c>
      <c s="6" t="s">
        <v>1485</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25.5">
      <c r="A114" t="s">
        <v>49</v>
      </c>
      <c s="34" t="s">
        <v>154</v>
      </c>
      <c s="34" t="s">
        <v>1541</v>
      </c>
      <c s="35" t="s">
        <v>51</v>
      </c>
      <c s="6" t="s">
        <v>1542</v>
      </c>
      <c s="36" t="s">
        <v>2316</v>
      </c>
      <c s="37">
        <v>1</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1543</v>
      </c>
    </row>
    <row r="118" spans="1:16" ht="12.75">
      <c r="A118" t="s">
        <v>49</v>
      </c>
      <c s="34" t="s">
        <v>158</v>
      </c>
      <c s="34" t="s">
        <v>2317</v>
      </c>
      <c s="35" t="s">
        <v>51</v>
      </c>
      <c s="6" t="s">
        <v>2318</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02">
      <c r="A121" t="s">
        <v>57</v>
      </c>
      <c r="E121" s="39" t="s">
        <v>2319</v>
      </c>
    </row>
    <row r="122" spans="1:16" ht="12.75">
      <c r="A122" t="s">
        <v>49</v>
      </c>
      <c s="34" t="s">
        <v>162</v>
      </c>
      <c s="34" t="s">
        <v>2046</v>
      </c>
      <c s="35" t="s">
        <v>51</v>
      </c>
      <c s="6" t="s">
        <v>2047</v>
      </c>
      <c s="36" t="s">
        <v>537</v>
      </c>
      <c s="37">
        <v>15</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89.25">
      <c r="A125" t="s">
        <v>57</v>
      </c>
      <c r="E125" s="39" t="s">
        <v>2048</v>
      </c>
    </row>
    <row r="126" spans="1:16" ht="12.75">
      <c r="A126" t="s">
        <v>49</v>
      </c>
      <c s="34" t="s">
        <v>166</v>
      </c>
      <c s="34" t="s">
        <v>2049</v>
      </c>
      <c s="35" t="s">
        <v>51</v>
      </c>
      <c s="6" t="s">
        <v>2050</v>
      </c>
      <c s="36" t="s">
        <v>537</v>
      </c>
      <c s="37">
        <v>6</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2051</v>
      </c>
    </row>
    <row r="130" spans="1:16" ht="12.75">
      <c r="A130" t="s">
        <v>49</v>
      </c>
      <c s="34" t="s">
        <v>170</v>
      </c>
      <c s="34" t="s">
        <v>1849</v>
      </c>
      <c s="35" t="s">
        <v>51</v>
      </c>
      <c s="6" t="s">
        <v>1850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2052</v>
      </c>
    </row>
    <row r="134" spans="1:16" ht="12.75">
      <c r="A134" t="s">
        <v>49</v>
      </c>
      <c s="34" t="s">
        <v>174</v>
      </c>
      <c s="34" t="s">
        <v>2320</v>
      </c>
      <c s="35" t="s">
        <v>51</v>
      </c>
      <c s="6" t="s">
        <v>1034</v>
      </c>
      <c s="36" t="s">
        <v>2321</v>
      </c>
      <c s="37">
        <v>45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27.5">
      <c r="A137" t="s">
        <v>57</v>
      </c>
      <c r="E137" s="39" t="s">
        <v>2322</v>
      </c>
    </row>
    <row r="138" spans="1:16" ht="12.75">
      <c r="A138" t="s">
        <v>49</v>
      </c>
      <c s="34" t="s">
        <v>178</v>
      </c>
      <c s="34" t="s">
        <v>2323</v>
      </c>
      <c s="35" t="s">
        <v>51</v>
      </c>
      <c s="6" t="s">
        <v>2324</v>
      </c>
      <c s="36" t="s">
        <v>2316</v>
      </c>
      <c s="37">
        <v>16</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14.75">
      <c r="A141" t="s">
        <v>57</v>
      </c>
      <c r="E141" s="39" t="s">
        <v>2325</v>
      </c>
    </row>
    <row r="142" spans="1:16" ht="12.75">
      <c r="A142" t="s">
        <v>49</v>
      </c>
      <c s="34" t="s">
        <v>182</v>
      </c>
      <c s="34" t="s">
        <v>2326</v>
      </c>
      <c s="35" t="s">
        <v>51</v>
      </c>
      <c s="6" t="s">
        <v>2327</v>
      </c>
      <c s="36" t="s">
        <v>2316</v>
      </c>
      <c s="37">
        <v>5</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2331</v>
      </c>
      <c r="E8" s="30" t="s">
        <v>2330</v>
      </c>
      <c r="J8" s="29">
        <f>0+J9+J18+J23+J28+J41</f>
      </c>
      <c s="29">
        <f>0+K9+K18+K23+K28+K41</f>
      </c>
      <c s="29">
        <f>0+L9+L18+L23+L28+L41</f>
      </c>
      <c s="29">
        <f>0+M9+M18+M23+M28+M41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f>
      </c>
      <c s="32">
        <f>0+M29+M33+M37</f>
      </c>
    </row>
    <row r="29" spans="1:16" ht="25.5">
      <c r="A29" t="s">
        <v>49</v>
      </c>
      <c s="34" t="s">
        <v>66</v>
      </c>
      <c s="34" t="s">
        <v>155</v>
      </c>
      <c s="35" t="s">
        <v>51</v>
      </c>
      <c s="6" t="s">
        <v>156</v>
      </c>
      <c s="36" t="s">
        <v>107</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12.75">
      <c r="A37" t="s">
        <v>49</v>
      </c>
      <c s="34" t="s">
        <v>72</v>
      </c>
      <c s="34" t="s">
        <v>2292</v>
      </c>
      <c s="35" t="s">
        <v>51</v>
      </c>
      <c s="6" t="s">
        <v>2293</v>
      </c>
      <c s="36" t="s">
        <v>98</v>
      </c>
      <c s="37">
        <v>0.4</v>
      </c>
      <c s="36">
        <v>0</v>
      </c>
      <c s="36">
        <f>ROUND(G37*H37,6)</f>
      </c>
      <c r="L37" s="38">
        <v>0</v>
      </c>
      <c s="32">
        <f>ROUND(ROUND(L37,2)*ROUND(G37,3),2)</f>
      </c>
      <c s="36" t="s">
        <v>1357</v>
      </c>
      <c>
        <f>(M37*21)/100</f>
      </c>
      <c t="s">
        <v>27</v>
      </c>
    </row>
    <row r="38" spans="1:5" ht="12.75">
      <c r="A38" s="35" t="s">
        <v>55</v>
      </c>
      <c r="E38" s="39" t="s">
        <v>51</v>
      </c>
    </row>
    <row r="39" spans="1:5" ht="12.75">
      <c r="A39" s="35" t="s">
        <v>56</v>
      </c>
      <c r="E39" s="40" t="s">
        <v>2332</v>
      </c>
    </row>
    <row r="40" spans="1:5" ht="127.5">
      <c r="A40" t="s">
        <v>57</v>
      </c>
      <c r="E40" s="39" t="s">
        <v>2288</v>
      </c>
    </row>
    <row r="41" spans="1:13" ht="12.75">
      <c r="A41" t="s">
        <v>46</v>
      </c>
      <c r="C41" s="31" t="s">
        <v>341</v>
      </c>
      <c r="E41" s="33" t="s">
        <v>2296</v>
      </c>
      <c r="J41" s="32">
        <f>0</f>
      </c>
      <c s="32">
        <f>0</f>
      </c>
      <c s="32">
        <f>0+L42+L46+L50+L54+L58+L62+L66+L70+L74+L78+L82+L86</f>
      </c>
      <c s="32">
        <f>0+M42+M46+M50+M54+M58+M62+M66+M70+M74+M78+M82+M86</f>
      </c>
    </row>
    <row r="42" spans="1:16" ht="38.25">
      <c r="A42" t="s">
        <v>49</v>
      </c>
      <c s="34" t="s">
        <v>75</v>
      </c>
      <c s="34" t="s">
        <v>2297</v>
      </c>
      <c s="35" t="s">
        <v>51</v>
      </c>
      <c s="6" t="s">
        <v>2333</v>
      </c>
      <c s="36" t="s">
        <v>107</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40.25">
      <c r="A45" t="s">
        <v>57</v>
      </c>
      <c r="E45" s="39" t="s">
        <v>2305</v>
      </c>
    </row>
    <row r="46" spans="1:16" ht="12.75">
      <c r="A46" t="s">
        <v>49</v>
      </c>
      <c s="34" t="s">
        <v>78</v>
      </c>
      <c s="34" t="s">
        <v>1150</v>
      </c>
      <c s="35" t="s">
        <v>51</v>
      </c>
      <c s="6" t="s">
        <v>1151</v>
      </c>
      <c s="36" t="s">
        <v>150</v>
      </c>
      <c s="37">
        <v>10</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1481</v>
      </c>
    </row>
    <row r="50" spans="1:16" ht="12.75">
      <c r="A50" t="s">
        <v>49</v>
      </c>
      <c s="34" t="s">
        <v>81</v>
      </c>
      <c s="34" t="s">
        <v>854</v>
      </c>
      <c s="35" t="s">
        <v>51</v>
      </c>
      <c s="6" t="s">
        <v>855</v>
      </c>
      <c s="36" t="s">
        <v>150</v>
      </c>
      <c s="37">
        <v>30</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89.25">
      <c r="A53" t="s">
        <v>57</v>
      </c>
      <c r="E53" s="39" t="s">
        <v>1481</v>
      </c>
    </row>
    <row r="54" spans="1:16" ht="25.5">
      <c r="A54" t="s">
        <v>49</v>
      </c>
      <c s="34" t="s">
        <v>84</v>
      </c>
      <c s="34" t="s">
        <v>1822</v>
      </c>
      <c s="35" t="s">
        <v>51</v>
      </c>
      <c s="6" t="s">
        <v>1823</v>
      </c>
      <c s="36" t="s">
        <v>107</v>
      </c>
      <c s="37">
        <v>12</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102">
      <c r="A57" t="s">
        <v>57</v>
      </c>
      <c r="E57" s="39" t="s">
        <v>2245</v>
      </c>
    </row>
    <row r="58" spans="1:16" ht="25.5">
      <c r="A58" t="s">
        <v>49</v>
      </c>
      <c s="34" t="s">
        <v>87</v>
      </c>
      <c s="34" t="s">
        <v>1347</v>
      </c>
      <c s="35" t="s">
        <v>51</v>
      </c>
      <c s="6" t="s">
        <v>1348</v>
      </c>
      <c s="36" t="s">
        <v>2316</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14.75">
      <c r="A61" t="s">
        <v>57</v>
      </c>
      <c r="E61" s="39" t="s">
        <v>1349</v>
      </c>
    </row>
    <row r="62" spans="1:16" ht="25.5">
      <c r="A62" t="s">
        <v>49</v>
      </c>
      <c s="34" t="s">
        <v>90</v>
      </c>
      <c s="34" t="s">
        <v>1541</v>
      </c>
      <c s="35" t="s">
        <v>51</v>
      </c>
      <c s="6" t="s">
        <v>1542</v>
      </c>
      <c s="36" t="s">
        <v>2316</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1543</v>
      </c>
    </row>
    <row r="66" spans="1:16" ht="12.75">
      <c r="A66" t="s">
        <v>49</v>
      </c>
      <c s="34" t="s">
        <v>95</v>
      </c>
      <c s="34" t="s">
        <v>2317</v>
      </c>
      <c s="35" t="s">
        <v>51</v>
      </c>
      <c s="6" t="s">
        <v>2318</v>
      </c>
      <c s="36" t="s">
        <v>537</v>
      </c>
      <c s="37">
        <v>8</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02">
      <c r="A69" t="s">
        <v>57</v>
      </c>
      <c r="E69" s="39" t="s">
        <v>2319</v>
      </c>
    </row>
    <row r="70" spans="1:16" ht="12.75">
      <c r="A70" t="s">
        <v>49</v>
      </c>
      <c s="34" t="s">
        <v>100</v>
      </c>
      <c s="34" t="s">
        <v>2046</v>
      </c>
      <c s="35" t="s">
        <v>51</v>
      </c>
      <c s="6" t="s">
        <v>2047</v>
      </c>
      <c s="36" t="s">
        <v>537</v>
      </c>
      <c s="37">
        <v>8</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89.25">
      <c r="A73" t="s">
        <v>57</v>
      </c>
      <c r="E73" s="39" t="s">
        <v>2048</v>
      </c>
    </row>
    <row r="74" spans="1:16" ht="12.75">
      <c r="A74" t="s">
        <v>49</v>
      </c>
      <c s="34" t="s">
        <v>104</v>
      </c>
      <c s="34" t="s">
        <v>2049</v>
      </c>
      <c s="35" t="s">
        <v>51</v>
      </c>
      <c s="6" t="s">
        <v>2050</v>
      </c>
      <c s="36" t="s">
        <v>537</v>
      </c>
      <c s="37">
        <v>5</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89.25">
      <c r="A77" t="s">
        <v>57</v>
      </c>
      <c r="E77" s="39" t="s">
        <v>2051</v>
      </c>
    </row>
    <row r="78" spans="1:16" ht="12.75">
      <c r="A78" t="s">
        <v>49</v>
      </c>
      <c s="34" t="s">
        <v>109</v>
      </c>
      <c s="34" t="s">
        <v>1849</v>
      </c>
      <c s="35" t="s">
        <v>51</v>
      </c>
      <c s="6" t="s">
        <v>1850</v>
      </c>
      <c s="36" t="s">
        <v>537</v>
      </c>
      <c s="37">
        <v>8</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2052</v>
      </c>
    </row>
    <row r="82" spans="1:16" ht="12.75">
      <c r="A82" t="s">
        <v>49</v>
      </c>
      <c s="34" t="s">
        <v>112</v>
      </c>
      <c s="34" t="s">
        <v>2320</v>
      </c>
      <c s="35" t="s">
        <v>51</v>
      </c>
      <c s="6" t="s">
        <v>1034</v>
      </c>
      <c s="36" t="s">
        <v>2321</v>
      </c>
      <c s="37">
        <v>45</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27.5">
      <c r="A85" t="s">
        <v>57</v>
      </c>
      <c r="E85" s="39" t="s">
        <v>2322</v>
      </c>
    </row>
    <row r="86" spans="1:16" ht="12.75">
      <c r="A86" t="s">
        <v>49</v>
      </c>
      <c s="34" t="s">
        <v>119</v>
      </c>
      <c s="34" t="s">
        <v>2323</v>
      </c>
      <c s="35" t="s">
        <v>51</v>
      </c>
      <c s="6" t="s">
        <v>2324</v>
      </c>
      <c s="36" t="s">
        <v>2316</v>
      </c>
      <c s="37">
        <v>6</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14.75">
      <c r="A89" t="s">
        <v>57</v>
      </c>
      <c r="E8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2336</v>
      </c>
      <c r="E8" s="30" t="s">
        <v>2335</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8</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45</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20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50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1.6</v>
      </c>
      <c s="36">
        <v>0</v>
      </c>
      <c s="36">
        <f>ROUND(G53*H53,6)</f>
      </c>
      <c r="L53" s="38">
        <v>0</v>
      </c>
      <c s="32">
        <f>ROUND(ROUND(L53,2)*ROUND(G53,3),2)</f>
      </c>
      <c s="36" t="s">
        <v>1357</v>
      </c>
      <c>
        <f>(M53*21)/100</f>
      </c>
      <c t="s">
        <v>27</v>
      </c>
    </row>
    <row r="54" spans="1:5" ht="12.75">
      <c r="A54" s="35" t="s">
        <v>55</v>
      </c>
      <c r="E54" s="39" t="s">
        <v>51</v>
      </c>
    </row>
    <row r="55" spans="1:5" ht="12.75">
      <c r="A55" s="35" t="s">
        <v>56</v>
      </c>
      <c r="E55" s="40" t="s">
        <v>2337</v>
      </c>
    </row>
    <row r="56" spans="1:5" ht="127.5">
      <c r="A56" t="s">
        <v>57</v>
      </c>
      <c r="E56" s="39" t="s">
        <v>2288</v>
      </c>
    </row>
    <row r="57" spans="1:16" ht="12.75">
      <c r="A57" t="s">
        <v>49</v>
      </c>
      <c s="34" t="s">
        <v>87</v>
      </c>
      <c s="34" t="s">
        <v>194</v>
      </c>
      <c s="35" t="s">
        <v>51</v>
      </c>
      <c s="6" t="s">
        <v>195</v>
      </c>
      <c s="36" t="s">
        <v>98</v>
      </c>
      <c s="37">
        <v>0.4</v>
      </c>
      <c s="36">
        <v>0</v>
      </c>
      <c s="36">
        <f>ROUND(G57*H57,6)</f>
      </c>
      <c r="L57" s="38">
        <v>0</v>
      </c>
      <c s="32">
        <f>ROUND(ROUND(L57,2)*ROUND(G57,3),2)</f>
      </c>
      <c s="36" t="s">
        <v>1357</v>
      </c>
      <c>
        <f>(M57*21)/100</f>
      </c>
      <c t="s">
        <v>27</v>
      </c>
    </row>
    <row r="58" spans="1:5" ht="12.75">
      <c r="A58" s="35" t="s">
        <v>55</v>
      </c>
      <c r="E58" s="39" t="s">
        <v>51</v>
      </c>
    </row>
    <row r="59" spans="1:5" ht="12.75">
      <c r="A59" s="35" t="s">
        <v>56</v>
      </c>
      <c r="E59" s="40" t="s">
        <v>2338</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2</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3</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2344</v>
      </c>
      <c s="35" t="s">
        <v>51</v>
      </c>
      <c s="6" t="s">
        <v>2345</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2224</v>
      </c>
    </row>
    <row r="74" spans="1:16" ht="25.5">
      <c r="A74" t="s">
        <v>49</v>
      </c>
      <c s="34" t="s">
        <v>104</v>
      </c>
      <c s="34" t="s">
        <v>2346</v>
      </c>
      <c s="35" t="s">
        <v>51</v>
      </c>
      <c s="6" t="s">
        <v>2347</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2348</v>
      </c>
    </row>
    <row r="78" spans="1:16" ht="12.75">
      <c r="A78" t="s">
        <v>49</v>
      </c>
      <c s="34" t="s">
        <v>109</v>
      </c>
      <c s="34" t="s">
        <v>2349</v>
      </c>
      <c s="35" t="s">
        <v>51</v>
      </c>
      <c s="6" t="s">
        <v>2350</v>
      </c>
      <c s="36" t="s">
        <v>107</v>
      </c>
      <c s="37">
        <v>1</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2351</v>
      </c>
    </row>
    <row r="82" spans="1:16" ht="25.5">
      <c r="A82" t="s">
        <v>49</v>
      </c>
      <c s="34" t="s">
        <v>112</v>
      </c>
      <c s="34" t="s">
        <v>2352</v>
      </c>
      <c s="35" t="s">
        <v>51</v>
      </c>
      <c s="6" t="s">
        <v>2353</v>
      </c>
      <c s="36" t="s">
        <v>107</v>
      </c>
      <c s="37">
        <v>1</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102">
      <c r="A85" t="s">
        <v>57</v>
      </c>
      <c r="E85" s="39" t="s">
        <v>2224</v>
      </c>
    </row>
    <row r="86" spans="1:16" ht="12.75">
      <c r="A86" t="s">
        <v>49</v>
      </c>
      <c s="34" t="s">
        <v>119</v>
      </c>
      <c s="34" t="s">
        <v>2354</v>
      </c>
      <c s="35" t="s">
        <v>51</v>
      </c>
      <c s="6" t="s">
        <v>2355</v>
      </c>
      <c s="36" t="s">
        <v>150</v>
      </c>
      <c s="37">
        <v>36</v>
      </c>
      <c s="36">
        <v>0</v>
      </c>
      <c s="36">
        <f>ROUND(G86*H86,6)</f>
      </c>
      <c r="L86" s="38">
        <v>0</v>
      </c>
      <c s="32">
        <f>ROUND(ROUND(L86,2)*ROUND(G86,3),2)</f>
      </c>
      <c s="36" t="s">
        <v>1357</v>
      </c>
      <c>
        <f>(M86*21)/100</f>
      </c>
      <c t="s">
        <v>27</v>
      </c>
    </row>
    <row r="87" spans="1:5" ht="12.75">
      <c r="A87" s="35" t="s">
        <v>55</v>
      </c>
      <c r="E87" s="39" t="s">
        <v>51</v>
      </c>
    </row>
    <row r="88" spans="1:5" ht="12.75">
      <c r="A88" s="35" t="s">
        <v>56</v>
      </c>
      <c r="E88" s="40" t="s">
        <v>2356</v>
      </c>
    </row>
    <row r="89" spans="1:5" ht="89.25">
      <c r="A89" t="s">
        <v>57</v>
      </c>
      <c r="E89" s="39" t="s">
        <v>1481</v>
      </c>
    </row>
    <row r="90" spans="1:16" ht="12.75">
      <c r="A90" t="s">
        <v>49</v>
      </c>
      <c s="34" t="s">
        <v>124</v>
      </c>
      <c s="34" t="s">
        <v>2357</v>
      </c>
      <c s="35" t="s">
        <v>51</v>
      </c>
      <c s="6" t="s">
        <v>2358</v>
      </c>
      <c s="36" t="s">
        <v>150</v>
      </c>
      <c s="37">
        <v>45</v>
      </c>
      <c s="36">
        <v>0</v>
      </c>
      <c s="36">
        <f>ROUND(G90*H90,6)</f>
      </c>
      <c r="L90" s="38">
        <v>0</v>
      </c>
      <c s="32">
        <f>ROUND(ROUND(L90,2)*ROUND(G90,3),2)</f>
      </c>
      <c s="36" t="s">
        <v>1357</v>
      </c>
      <c>
        <f>(M90*21)/100</f>
      </c>
      <c t="s">
        <v>27</v>
      </c>
    </row>
    <row r="91" spans="1:5" ht="12.75">
      <c r="A91" s="35" t="s">
        <v>55</v>
      </c>
      <c r="E91" s="39" t="s">
        <v>51</v>
      </c>
    </row>
    <row r="92" spans="1:5" ht="12.75">
      <c r="A92" s="35" t="s">
        <v>56</v>
      </c>
      <c r="E92" s="40" t="s">
        <v>2359</v>
      </c>
    </row>
    <row r="93" spans="1:5" ht="89.25">
      <c r="A93" t="s">
        <v>57</v>
      </c>
      <c r="E93" s="39" t="s">
        <v>1481</v>
      </c>
    </row>
    <row r="94" spans="1:16" ht="38.25">
      <c r="A94" t="s">
        <v>49</v>
      </c>
      <c s="34" t="s">
        <v>128</v>
      </c>
      <c s="34" t="s">
        <v>2360</v>
      </c>
      <c s="35" t="s">
        <v>51</v>
      </c>
      <c s="6" t="s">
        <v>2361</v>
      </c>
      <c s="36" t="s">
        <v>107</v>
      </c>
      <c s="37">
        <v>2</v>
      </c>
      <c s="36">
        <v>0</v>
      </c>
      <c s="36">
        <f>ROUND(G94*H94,6)</f>
      </c>
      <c r="L94" s="38">
        <v>0</v>
      </c>
      <c s="32">
        <f>ROUND(ROUND(L94,2)*ROUND(G94,3),2)</f>
      </c>
      <c s="36" t="s">
        <v>1357</v>
      </c>
      <c>
        <f>(M94*21)/100</f>
      </c>
      <c t="s">
        <v>27</v>
      </c>
    </row>
    <row r="95" spans="1:5" ht="12.75">
      <c r="A95" s="35" t="s">
        <v>55</v>
      </c>
      <c r="E95" s="39" t="s">
        <v>51</v>
      </c>
    </row>
    <row r="96" spans="1:5" ht="12.75">
      <c r="A96" s="35" t="s">
        <v>56</v>
      </c>
      <c r="E96" s="40" t="s">
        <v>2362</v>
      </c>
    </row>
    <row r="97" spans="1:5" ht="102">
      <c r="A97" t="s">
        <v>57</v>
      </c>
      <c r="E97" s="39" t="s">
        <v>2245</v>
      </c>
    </row>
    <row r="98" spans="1:16" ht="38.25">
      <c r="A98" t="s">
        <v>49</v>
      </c>
      <c s="34" t="s">
        <v>132</v>
      </c>
      <c s="34" t="s">
        <v>2363</v>
      </c>
      <c s="35" t="s">
        <v>51</v>
      </c>
      <c s="6" t="s">
        <v>2364</v>
      </c>
      <c s="36" t="s">
        <v>107</v>
      </c>
      <c s="37">
        <v>2</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02">
      <c r="A101" t="s">
        <v>57</v>
      </c>
      <c r="E101" s="39" t="s">
        <v>2245</v>
      </c>
    </row>
    <row r="102" spans="1:16" ht="12.75">
      <c r="A102" t="s">
        <v>49</v>
      </c>
      <c s="34" t="s">
        <v>137</v>
      </c>
      <c s="34" t="s">
        <v>2311</v>
      </c>
      <c s="35" t="s">
        <v>51</v>
      </c>
      <c s="6" t="s">
        <v>2312</v>
      </c>
      <c s="36" t="s">
        <v>150</v>
      </c>
      <c s="37">
        <v>80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2313</v>
      </c>
    </row>
    <row r="106" spans="1:16" ht="12.75">
      <c r="A106" t="s">
        <v>49</v>
      </c>
      <c s="34" t="s">
        <v>141</v>
      </c>
      <c s="34" t="s">
        <v>2365</v>
      </c>
      <c s="35" t="s">
        <v>51</v>
      </c>
      <c s="6" t="s">
        <v>2366</v>
      </c>
      <c s="36" t="s">
        <v>2316</v>
      </c>
      <c s="37">
        <v>6</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2367</v>
      </c>
    </row>
    <row r="110" spans="1:16" ht="12.75">
      <c r="A110" t="s">
        <v>49</v>
      </c>
      <c s="34" t="s">
        <v>147</v>
      </c>
      <c s="34" t="s">
        <v>1586</v>
      </c>
      <c s="35" t="s">
        <v>51</v>
      </c>
      <c s="6" t="s">
        <v>1587</v>
      </c>
      <c s="36" t="s">
        <v>107</v>
      </c>
      <c s="37">
        <v>36</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76.5">
      <c r="A113" t="s">
        <v>57</v>
      </c>
      <c r="E113" s="39" t="s">
        <v>2314</v>
      </c>
    </row>
    <row r="114" spans="1:16" ht="12.75">
      <c r="A114" t="s">
        <v>49</v>
      </c>
      <c s="34" t="s">
        <v>154</v>
      </c>
      <c s="34" t="s">
        <v>1685</v>
      </c>
      <c s="35" t="s">
        <v>51</v>
      </c>
      <c s="6" t="s">
        <v>1686</v>
      </c>
      <c s="36" t="s">
        <v>107</v>
      </c>
      <c s="37">
        <v>14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02">
      <c r="A117" t="s">
        <v>57</v>
      </c>
      <c r="E117" s="39" t="s">
        <v>2315</v>
      </c>
    </row>
    <row r="118" spans="1:16" ht="25.5">
      <c r="A118" t="s">
        <v>49</v>
      </c>
      <c s="34" t="s">
        <v>158</v>
      </c>
      <c s="34" t="s">
        <v>1347</v>
      </c>
      <c s="35" t="s">
        <v>51</v>
      </c>
      <c s="6" t="s">
        <v>1348</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114.75">
      <c r="A121" t="s">
        <v>57</v>
      </c>
      <c r="E121" s="39" t="s">
        <v>1349</v>
      </c>
    </row>
    <row r="122" spans="1:16" ht="38.25">
      <c r="A122" t="s">
        <v>49</v>
      </c>
      <c s="34" t="s">
        <v>162</v>
      </c>
      <c s="34" t="s">
        <v>1484</v>
      </c>
      <c s="35" t="s">
        <v>51</v>
      </c>
      <c s="6" t="s">
        <v>1485</v>
      </c>
      <c s="36" t="s">
        <v>2316</v>
      </c>
      <c s="37">
        <v>2</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14.75">
      <c r="A125" t="s">
        <v>57</v>
      </c>
      <c r="E125" s="39" t="s">
        <v>1349</v>
      </c>
    </row>
    <row r="126" spans="1:16" ht="25.5">
      <c r="A126" t="s">
        <v>49</v>
      </c>
      <c s="34" t="s">
        <v>166</v>
      </c>
      <c s="34" t="s">
        <v>1541</v>
      </c>
      <c s="35" t="s">
        <v>51</v>
      </c>
      <c s="6" t="s">
        <v>1542</v>
      </c>
      <c s="36" t="s">
        <v>2316</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1543</v>
      </c>
    </row>
    <row r="130" spans="1:16" ht="12.75">
      <c r="A130" t="s">
        <v>49</v>
      </c>
      <c s="34" t="s">
        <v>170</v>
      </c>
      <c s="34" t="s">
        <v>2317</v>
      </c>
      <c s="35" t="s">
        <v>51</v>
      </c>
      <c s="6" t="s">
        <v>2318</v>
      </c>
      <c s="36" t="s">
        <v>537</v>
      </c>
      <c s="37">
        <v>20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02">
      <c r="A133" t="s">
        <v>57</v>
      </c>
      <c r="E133" s="39" t="s">
        <v>2319</v>
      </c>
    </row>
    <row r="134" spans="1:16" ht="12.75">
      <c r="A134" t="s">
        <v>49</v>
      </c>
      <c s="34" t="s">
        <v>174</v>
      </c>
      <c s="34" t="s">
        <v>2046</v>
      </c>
      <c s="35" t="s">
        <v>51</v>
      </c>
      <c s="6" t="s">
        <v>2047</v>
      </c>
      <c s="36" t="s">
        <v>537</v>
      </c>
      <c s="37">
        <v>25</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2048</v>
      </c>
    </row>
    <row r="138" spans="1:16" ht="12.75">
      <c r="A138" t="s">
        <v>49</v>
      </c>
      <c s="34" t="s">
        <v>178</v>
      </c>
      <c s="34" t="s">
        <v>2049</v>
      </c>
      <c s="35" t="s">
        <v>51</v>
      </c>
      <c s="6" t="s">
        <v>2050</v>
      </c>
      <c s="36" t="s">
        <v>537</v>
      </c>
      <c s="37">
        <v>10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89.25">
      <c r="A141" t="s">
        <v>57</v>
      </c>
      <c r="E141" s="39" t="s">
        <v>2051</v>
      </c>
    </row>
    <row r="142" spans="1:16" ht="12.75">
      <c r="A142" t="s">
        <v>49</v>
      </c>
      <c s="34" t="s">
        <v>182</v>
      </c>
      <c s="34" t="s">
        <v>1849</v>
      </c>
      <c s="35" t="s">
        <v>51</v>
      </c>
      <c s="6" t="s">
        <v>1850</v>
      </c>
      <c s="36" t="s">
        <v>537</v>
      </c>
      <c s="37">
        <v>12</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89.25">
      <c r="A145" t="s">
        <v>57</v>
      </c>
      <c r="E145" s="39" t="s">
        <v>2052</v>
      </c>
    </row>
    <row r="146" spans="1:16" ht="12.75">
      <c r="A146" t="s">
        <v>49</v>
      </c>
      <c s="34" t="s">
        <v>186</v>
      </c>
      <c s="34" t="s">
        <v>2320</v>
      </c>
      <c s="35" t="s">
        <v>51</v>
      </c>
      <c s="6" t="s">
        <v>1034</v>
      </c>
      <c s="36" t="s">
        <v>2321</v>
      </c>
      <c s="37">
        <v>45</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12.75">
      <c r="A150" t="s">
        <v>49</v>
      </c>
      <c s="34" t="s">
        <v>190</v>
      </c>
      <c s="34" t="s">
        <v>2368</v>
      </c>
      <c s="35" t="s">
        <v>51</v>
      </c>
      <c s="6" t="s">
        <v>2369</v>
      </c>
      <c s="36" t="s">
        <v>150</v>
      </c>
      <c s="37">
        <v>120</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2325</v>
      </c>
    </row>
    <row r="154" spans="1:16" ht="12.75">
      <c r="A154" t="s">
        <v>49</v>
      </c>
      <c s="34" t="s">
        <v>193</v>
      </c>
      <c s="34" t="s">
        <v>2370</v>
      </c>
      <c s="35" t="s">
        <v>51</v>
      </c>
      <c s="6" t="s">
        <v>2371</v>
      </c>
      <c s="36" t="s">
        <v>150</v>
      </c>
      <c s="37">
        <v>80</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114.75">
      <c r="A157" t="s">
        <v>57</v>
      </c>
      <c r="E157" s="39" t="s">
        <v>2325</v>
      </c>
    </row>
    <row r="158" spans="1:16" ht="12.75">
      <c r="A158" t="s">
        <v>49</v>
      </c>
      <c s="34" t="s">
        <v>197</v>
      </c>
      <c s="34" t="s">
        <v>2372</v>
      </c>
      <c s="35" t="s">
        <v>51</v>
      </c>
      <c s="6" t="s">
        <v>2373</v>
      </c>
      <c s="36" t="s">
        <v>2316</v>
      </c>
      <c s="37">
        <v>10</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114.75">
      <c r="A161" t="s">
        <v>57</v>
      </c>
      <c r="E161" s="39" t="s">
        <v>2374</v>
      </c>
    </row>
    <row r="162" spans="1:16" ht="12.75">
      <c r="A162" t="s">
        <v>49</v>
      </c>
      <c s="34" t="s">
        <v>202</v>
      </c>
      <c s="34" t="s">
        <v>2375</v>
      </c>
      <c s="35" t="s">
        <v>51</v>
      </c>
      <c s="6" t="s">
        <v>2376</v>
      </c>
      <c s="36" t="s">
        <v>2316</v>
      </c>
      <c s="37">
        <v>2</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12.75">
      <c r="A166" t="s">
        <v>49</v>
      </c>
      <c s="34" t="s">
        <v>207</v>
      </c>
      <c s="34" t="s">
        <v>2377</v>
      </c>
      <c s="35" t="s">
        <v>51</v>
      </c>
      <c s="6" t="s">
        <v>2378</v>
      </c>
      <c s="36" t="s">
        <v>2316</v>
      </c>
      <c s="37">
        <v>1</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2379</v>
      </c>
    </row>
    <row r="170" spans="1:16" ht="25.5">
      <c r="A170" t="s">
        <v>49</v>
      </c>
      <c s="34" t="s">
        <v>210</v>
      </c>
      <c s="34" t="s">
        <v>2380</v>
      </c>
      <c s="35" t="s">
        <v>51</v>
      </c>
      <c s="6" t="s">
        <v>2381</v>
      </c>
      <c s="36" t="s">
        <v>2316</v>
      </c>
      <c s="37">
        <v>1</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02">
      <c r="A173" t="s">
        <v>57</v>
      </c>
      <c r="E173" s="39" t="s">
        <v>2382</v>
      </c>
    </row>
    <row r="174" spans="1:16" ht="12.75">
      <c r="A174" t="s">
        <v>49</v>
      </c>
      <c s="34" t="s">
        <v>213</v>
      </c>
      <c s="34" t="s">
        <v>2383</v>
      </c>
      <c s="35" t="s">
        <v>51</v>
      </c>
      <c s="6" t="s">
        <v>2384</v>
      </c>
      <c s="36" t="s">
        <v>2316</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76.5">
      <c r="A177" t="s">
        <v>57</v>
      </c>
      <c r="E177" s="39" t="s">
        <v>2379</v>
      </c>
    </row>
    <row r="178" spans="1:16" ht="12.75">
      <c r="A178" t="s">
        <v>49</v>
      </c>
      <c s="34" t="s">
        <v>217</v>
      </c>
      <c s="34" t="s">
        <v>2326</v>
      </c>
      <c s="35" t="s">
        <v>51</v>
      </c>
      <c s="6" t="s">
        <v>2327</v>
      </c>
      <c s="36" t="s">
        <v>2316</v>
      </c>
      <c s="37">
        <v>5</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89.25">
      <c r="A181" t="s">
        <v>57</v>
      </c>
      <c r="E181"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2387</v>
      </c>
      <c r="E8" s="30" t="s">
        <v>2386</v>
      </c>
      <c r="J8" s="29">
        <f>0+J9+J18+J23+J28+J33+J38+J47+J52+J57+J86</f>
      </c>
      <c s="29">
        <f>0+K9+K18+K23+K28+K33+K38+K47+K52+K57+K86</f>
      </c>
      <c s="29">
        <f>0+L9+L18+L23+L28+L33+L38+L47+L52+L57+L86</f>
      </c>
      <c s="29">
        <f>0+M9+M18+M23+M28+M33+M38+M47+M52+M57+M86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84</v>
      </c>
      <c r="E18" s="33" t="s">
        <v>2388</v>
      </c>
      <c r="J18" s="32">
        <f>0</f>
      </c>
      <c s="32">
        <f>0</f>
      </c>
      <c s="32">
        <f>0+L19</f>
      </c>
      <c s="32">
        <f>0+M19</f>
      </c>
    </row>
    <row r="19" spans="1:16" ht="12.75">
      <c r="A19" t="s">
        <v>49</v>
      </c>
      <c s="34" t="s">
        <v>69</v>
      </c>
      <c s="34" t="s">
        <v>2389</v>
      </c>
      <c s="35" t="s">
        <v>51</v>
      </c>
      <c s="6" t="s">
        <v>2390</v>
      </c>
      <c s="36" t="s">
        <v>98</v>
      </c>
      <c s="37">
        <v>6</v>
      </c>
      <c s="36">
        <v>0</v>
      </c>
      <c s="36">
        <f>ROUND(G19*H19,6)</f>
      </c>
      <c r="L19" s="38">
        <v>0</v>
      </c>
      <c s="32">
        <f>ROUND(ROUND(L19,2)*ROUND(G19,3),2)</f>
      </c>
      <c s="36" t="s">
        <v>1357</v>
      </c>
      <c>
        <f>(M19*21)/100</f>
      </c>
      <c t="s">
        <v>27</v>
      </c>
    </row>
    <row r="20" spans="1:5" ht="12.75">
      <c r="A20" s="35" t="s">
        <v>55</v>
      </c>
      <c r="E20" s="39" t="s">
        <v>51</v>
      </c>
    </row>
    <row r="21" spans="1:5" ht="12.75">
      <c r="A21" s="35" t="s">
        <v>56</v>
      </c>
      <c r="E21" s="40" t="s">
        <v>2391</v>
      </c>
    </row>
    <row r="22" spans="1:5" ht="12.75">
      <c r="A22" t="s">
        <v>57</v>
      </c>
      <c r="E22" s="39" t="s">
        <v>2392</v>
      </c>
    </row>
    <row r="23" spans="1:13" ht="12.75">
      <c r="A23" t="s">
        <v>46</v>
      </c>
      <c r="C23" s="31" t="s">
        <v>87</v>
      </c>
      <c r="E23" s="33" t="s">
        <v>2393</v>
      </c>
      <c r="J23" s="32">
        <f>0</f>
      </c>
      <c s="32">
        <f>0</f>
      </c>
      <c s="32">
        <f>0+L24</f>
      </c>
      <c s="32">
        <f>0+M24</f>
      </c>
    </row>
    <row r="24" spans="1:16" ht="12.75">
      <c r="A24" t="s">
        <v>49</v>
      </c>
      <c s="34" t="s">
        <v>72</v>
      </c>
      <c s="34" t="s">
        <v>2394</v>
      </c>
      <c s="35" t="s">
        <v>51</v>
      </c>
      <c s="6" t="s">
        <v>2395</v>
      </c>
      <c s="36" t="s">
        <v>115</v>
      </c>
      <c s="37">
        <v>6</v>
      </c>
      <c s="36">
        <v>0</v>
      </c>
      <c s="36">
        <f>ROUND(G24*H24,6)</f>
      </c>
      <c r="L24" s="38">
        <v>0</v>
      </c>
      <c s="32">
        <f>ROUND(ROUND(L24,2)*ROUND(G24,3),2)</f>
      </c>
      <c s="36" t="s">
        <v>1357</v>
      </c>
      <c>
        <f>(M24*21)/100</f>
      </c>
      <c t="s">
        <v>27</v>
      </c>
    </row>
    <row r="25" spans="1:5" ht="12.75">
      <c r="A25" s="35" t="s">
        <v>55</v>
      </c>
      <c r="E25" s="39" t="s">
        <v>51</v>
      </c>
    </row>
    <row r="26" spans="1:5" ht="12.75">
      <c r="A26" s="35" t="s">
        <v>56</v>
      </c>
      <c r="E26" s="40" t="s">
        <v>2391</v>
      </c>
    </row>
    <row r="27" spans="1:5" ht="38.25">
      <c r="A27" t="s">
        <v>57</v>
      </c>
      <c r="E27" s="39" t="s">
        <v>2249</v>
      </c>
    </row>
    <row r="28" spans="1:13" ht="12.75">
      <c r="A28" t="s">
        <v>46</v>
      </c>
      <c r="C28" s="31" t="s">
        <v>90</v>
      </c>
      <c r="E28" s="33" t="s">
        <v>2396</v>
      </c>
      <c r="J28" s="32">
        <f>0</f>
      </c>
      <c s="32">
        <f>0</f>
      </c>
      <c s="32">
        <f>0+L29</f>
      </c>
      <c s="32">
        <f>0+M29</f>
      </c>
    </row>
    <row r="29" spans="1:16" ht="12.75">
      <c r="A29" t="s">
        <v>49</v>
      </c>
      <c s="34" t="s">
        <v>75</v>
      </c>
      <c s="34" t="s">
        <v>2250</v>
      </c>
      <c s="35" t="s">
        <v>51</v>
      </c>
      <c s="6" t="s">
        <v>2251</v>
      </c>
      <c s="36" t="s">
        <v>115</v>
      </c>
      <c s="37">
        <v>6</v>
      </c>
      <c s="36">
        <v>0</v>
      </c>
      <c s="36">
        <f>ROUND(G29*H29,6)</f>
      </c>
      <c r="L29" s="38">
        <v>0</v>
      </c>
      <c s="32">
        <f>ROUND(ROUND(L29,2)*ROUND(G29,3),2)</f>
      </c>
      <c s="36" t="s">
        <v>1357</v>
      </c>
      <c>
        <f>(M29*21)/100</f>
      </c>
      <c t="s">
        <v>27</v>
      </c>
    </row>
    <row r="30" spans="1:5" ht="12.75">
      <c r="A30" s="35" t="s">
        <v>55</v>
      </c>
      <c r="E30" s="39" t="s">
        <v>51</v>
      </c>
    </row>
    <row r="31" spans="1:5" ht="12.75">
      <c r="A31" s="35" t="s">
        <v>56</v>
      </c>
      <c r="E31" s="40" t="s">
        <v>2397</v>
      </c>
    </row>
    <row r="32" spans="1:5" ht="318.75">
      <c r="A32" t="s">
        <v>57</v>
      </c>
      <c r="E32" s="39" t="s">
        <v>2253</v>
      </c>
    </row>
    <row r="33" spans="1:13" ht="12.75">
      <c r="A33" t="s">
        <v>46</v>
      </c>
      <c r="C33" s="31" t="s">
        <v>109</v>
      </c>
      <c r="E33" s="33" t="s">
        <v>2398</v>
      </c>
      <c r="J33" s="32">
        <f>0</f>
      </c>
      <c s="32">
        <f>0</f>
      </c>
      <c s="32">
        <f>0+L34</f>
      </c>
      <c s="32">
        <f>0+M34</f>
      </c>
    </row>
    <row r="34" spans="1:16" ht="12.75">
      <c r="A34" t="s">
        <v>49</v>
      </c>
      <c s="34" t="s">
        <v>78</v>
      </c>
      <c s="34" t="s">
        <v>2399</v>
      </c>
      <c s="35" t="s">
        <v>51</v>
      </c>
      <c s="6" t="s">
        <v>2400</v>
      </c>
      <c s="36" t="s">
        <v>115</v>
      </c>
      <c s="37">
        <v>2.4</v>
      </c>
      <c s="36">
        <v>0</v>
      </c>
      <c s="36">
        <f>ROUND(G34*H34,6)</f>
      </c>
      <c r="L34" s="38">
        <v>0</v>
      </c>
      <c s="32">
        <f>ROUND(ROUND(L34,2)*ROUND(G34,3),2)</f>
      </c>
      <c s="36" t="s">
        <v>1357</v>
      </c>
      <c>
        <f>(M34*21)/100</f>
      </c>
      <c t="s">
        <v>27</v>
      </c>
    </row>
    <row r="35" spans="1:5" ht="12.75">
      <c r="A35" s="35" t="s">
        <v>55</v>
      </c>
      <c r="E35" s="39" t="s">
        <v>51</v>
      </c>
    </row>
    <row r="36" spans="1:5" ht="12.75">
      <c r="A36" s="35" t="s">
        <v>56</v>
      </c>
      <c r="E36" s="40" t="s">
        <v>2401</v>
      </c>
    </row>
    <row r="37" spans="1:5" ht="229.5">
      <c r="A37" t="s">
        <v>57</v>
      </c>
      <c r="E37" s="39" t="s">
        <v>2254</v>
      </c>
    </row>
    <row r="38" spans="1:13" ht="12.75">
      <c r="A38" t="s">
        <v>46</v>
      </c>
      <c r="C38" s="31" t="s">
        <v>27</v>
      </c>
      <c r="E38" s="33" t="s">
        <v>2272</v>
      </c>
      <c r="J38" s="32">
        <f>0</f>
      </c>
      <c s="32">
        <f>0</f>
      </c>
      <c s="32">
        <f>0+L39+L43</f>
      </c>
      <c s="32">
        <f>0+M39+M43</f>
      </c>
    </row>
    <row r="39" spans="1:16" ht="12.75">
      <c r="A39" t="s">
        <v>49</v>
      </c>
      <c s="34" t="s">
        <v>26</v>
      </c>
      <c s="34" t="s">
        <v>2402</v>
      </c>
      <c s="35" t="s">
        <v>51</v>
      </c>
      <c s="6" t="s">
        <v>2403</v>
      </c>
      <c s="36" t="s">
        <v>107</v>
      </c>
      <c s="37">
        <v>1</v>
      </c>
      <c s="36">
        <v>0</v>
      </c>
      <c s="36">
        <f>ROUND(G39*H39,6)</f>
      </c>
      <c r="L39" s="38">
        <v>0</v>
      </c>
      <c s="32">
        <f>ROUND(ROUND(L39,2)*ROUND(G39,3),2)</f>
      </c>
      <c s="36" t="s">
        <v>1357</v>
      </c>
      <c>
        <f>(M39*21)/100</f>
      </c>
      <c t="s">
        <v>27</v>
      </c>
    </row>
    <row r="40" spans="1:5" ht="12.75">
      <c r="A40" s="35" t="s">
        <v>55</v>
      </c>
      <c r="E40" s="39" t="s">
        <v>51</v>
      </c>
    </row>
    <row r="41" spans="1:5" ht="12.75">
      <c r="A41" s="35" t="s">
        <v>56</v>
      </c>
      <c r="E41" s="40" t="s">
        <v>2404</v>
      </c>
    </row>
    <row r="42" spans="1:5" ht="12.75">
      <c r="A42" t="s">
        <v>57</v>
      </c>
      <c r="E42" s="39" t="s">
        <v>2277</v>
      </c>
    </row>
    <row r="43" spans="1:16" ht="12.75">
      <c r="A43" t="s">
        <v>49</v>
      </c>
      <c s="34" t="s">
        <v>63</v>
      </c>
      <c s="34" t="s">
        <v>2273</v>
      </c>
      <c s="35" t="s">
        <v>51</v>
      </c>
      <c s="6" t="s">
        <v>2274</v>
      </c>
      <c s="36" t="s">
        <v>2275</v>
      </c>
      <c s="37">
        <v>1</v>
      </c>
      <c s="36">
        <v>0</v>
      </c>
      <c s="36">
        <f>ROUND(G43*H43,6)</f>
      </c>
      <c r="L43" s="38">
        <v>0</v>
      </c>
      <c s="32">
        <f>ROUND(ROUND(L43,2)*ROUND(G43,3),2)</f>
      </c>
      <c s="36" t="s">
        <v>1357</v>
      </c>
      <c>
        <f>(M43*21)/100</f>
      </c>
      <c t="s">
        <v>27</v>
      </c>
    </row>
    <row r="44" spans="1:5" ht="12.75">
      <c r="A44" s="35" t="s">
        <v>55</v>
      </c>
      <c r="E44" s="39" t="s">
        <v>51</v>
      </c>
    </row>
    <row r="45" spans="1:5" ht="12.75">
      <c r="A45" s="35" t="s">
        <v>56</v>
      </c>
      <c r="E45" s="40" t="s">
        <v>2276</v>
      </c>
    </row>
    <row r="46" spans="1:5" ht="12.75">
      <c r="A46" t="s">
        <v>57</v>
      </c>
      <c r="E46" s="39" t="s">
        <v>2277</v>
      </c>
    </row>
    <row r="47" spans="1:13" ht="12.75">
      <c r="A47" t="s">
        <v>46</v>
      </c>
      <c r="C47" s="31" t="s">
        <v>26</v>
      </c>
      <c r="E47" s="33" t="s">
        <v>2278</v>
      </c>
      <c r="J47" s="32">
        <f>0</f>
      </c>
      <c s="32">
        <f>0</f>
      </c>
      <c s="32">
        <f>0+L48</f>
      </c>
      <c s="32">
        <f>0+M48</f>
      </c>
    </row>
    <row r="48" spans="1:16" ht="12.75">
      <c r="A48" t="s">
        <v>49</v>
      </c>
      <c s="34" t="s">
        <v>66</v>
      </c>
      <c s="34" t="s">
        <v>2279</v>
      </c>
      <c s="35" t="s">
        <v>51</v>
      </c>
      <c s="6" t="s">
        <v>2280</v>
      </c>
      <c s="36" t="s">
        <v>2275</v>
      </c>
      <c s="37">
        <v>1</v>
      </c>
      <c s="36">
        <v>0</v>
      </c>
      <c s="36">
        <f>ROUND(G48*H48,6)</f>
      </c>
      <c r="L48" s="38">
        <v>0</v>
      </c>
      <c s="32">
        <f>ROUND(ROUND(L48,2)*ROUND(G48,3),2)</f>
      </c>
      <c s="36" t="s">
        <v>1357</v>
      </c>
      <c>
        <f>(M48*21)/100</f>
      </c>
      <c t="s">
        <v>27</v>
      </c>
    </row>
    <row r="49" spans="1:5" ht="12.75">
      <c r="A49" s="35" t="s">
        <v>55</v>
      </c>
      <c r="E49" s="39" t="s">
        <v>51</v>
      </c>
    </row>
    <row r="50" spans="1:5" ht="12.75">
      <c r="A50" s="35" t="s">
        <v>56</v>
      </c>
      <c r="E50" s="40" t="s">
        <v>2281</v>
      </c>
    </row>
    <row r="51" spans="1:5" ht="25.5">
      <c r="A51" t="s">
        <v>57</v>
      </c>
      <c r="E51" s="39" t="s">
        <v>2282</v>
      </c>
    </row>
    <row r="52" spans="1:13" ht="12.75">
      <c r="A52" t="s">
        <v>46</v>
      </c>
      <c r="C52" s="31" t="s">
        <v>231</v>
      </c>
      <c r="E52" s="33" t="s">
        <v>2405</v>
      </c>
      <c r="J52" s="32">
        <f>0</f>
      </c>
      <c s="32">
        <f>0</f>
      </c>
      <c s="32">
        <f>0+L53</f>
      </c>
      <c s="32">
        <f>0+M53</f>
      </c>
    </row>
    <row r="53" spans="1:16" ht="12.75">
      <c r="A53" t="s">
        <v>49</v>
      </c>
      <c s="34" t="s">
        <v>81</v>
      </c>
      <c s="34" t="s">
        <v>2406</v>
      </c>
      <c s="35" t="s">
        <v>51</v>
      </c>
      <c s="6" t="s">
        <v>2407</v>
      </c>
      <c s="36" t="s">
        <v>115</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2401</v>
      </c>
    </row>
    <row r="56" spans="1:5" ht="51">
      <c r="A56" t="s">
        <v>57</v>
      </c>
      <c r="E56" s="39" t="s">
        <v>2408</v>
      </c>
    </row>
    <row r="57" spans="1:13" ht="12.75">
      <c r="A57" t="s">
        <v>46</v>
      </c>
      <c r="C57" s="31" t="s">
        <v>324</v>
      </c>
      <c r="E57" s="33" t="s">
        <v>2283</v>
      </c>
      <c r="J57" s="32">
        <f>0</f>
      </c>
      <c s="32">
        <f>0</f>
      </c>
      <c s="32">
        <f>0+L58+L62+L66+L70+L74+L78+L82</f>
      </c>
      <c s="32">
        <f>0+M58+M62+M66+M70+M74+M78+M82</f>
      </c>
    </row>
    <row r="58" spans="1:16" ht="25.5">
      <c r="A58" t="s">
        <v>49</v>
      </c>
      <c s="34" t="s">
        <v>84</v>
      </c>
      <c s="34" t="s">
        <v>155</v>
      </c>
      <c s="35" t="s">
        <v>51</v>
      </c>
      <c s="6" t="s">
        <v>156</v>
      </c>
      <c s="36" t="s">
        <v>107</v>
      </c>
      <c s="37">
        <v>8</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76.5">
      <c r="A61" t="s">
        <v>57</v>
      </c>
      <c r="E61" s="39" t="s">
        <v>2284</v>
      </c>
    </row>
    <row r="62" spans="1:16" ht="12.75">
      <c r="A62" t="s">
        <v>49</v>
      </c>
      <c s="34" t="s">
        <v>87</v>
      </c>
      <c s="34" t="s">
        <v>171</v>
      </c>
      <c s="35" t="s">
        <v>51</v>
      </c>
      <c s="6" t="s">
        <v>172</v>
      </c>
      <c s="36" t="s">
        <v>150</v>
      </c>
      <c s="37">
        <v>10</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02">
      <c r="A65" t="s">
        <v>57</v>
      </c>
      <c r="E65" s="39" t="s">
        <v>2285</v>
      </c>
    </row>
    <row r="66" spans="1:16" ht="25.5">
      <c r="A66" t="s">
        <v>49</v>
      </c>
      <c s="34" t="s">
        <v>90</v>
      </c>
      <c s="34" t="s">
        <v>2286</v>
      </c>
      <c s="35" t="s">
        <v>51</v>
      </c>
      <c s="6" t="s">
        <v>2287</v>
      </c>
      <c s="36" t="s">
        <v>107</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127.5">
      <c r="A69" t="s">
        <v>57</v>
      </c>
      <c r="E69" s="39" t="s">
        <v>2288</v>
      </c>
    </row>
    <row r="70" spans="1:16" ht="25.5">
      <c r="A70" t="s">
        <v>49</v>
      </c>
      <c s="34" t="s">
        <v>95</v>
      </c>
      <c s="34" t="s">
        <v>1154</v>
      </c>
      <c s="35" t="s">
        <v>51</v>
      </c>
      <c s="6" t="s">
        <v>1155</v>
      </c>
      <c s="36" t="s">
        <v>150</v>
      </c>
      <c s="37">
        <v>4</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27.5">
      <c r="A73" t="s">
        <v>57</v>
      </c>
      <c r="E73" s="39" t="s">
        <v>2288</v>
      </c>
    </row>
    <row r="74" spans="1:16" ht="25.5">
      <c r="A74" t="s">
        <v>49</v>
      </c>
      <c s="34" t="s">
        <v>100</v>
      </c>
      <c s="34" t="s">
        <v>1219</v>
      </c>
      <c s="35" t="s">
        <v>51</v>
      </c>
      <c s="6" t="s">
        <v>1220</v>
      </c>
      <c s="36" t="s">
        <v>150</v>
      </c>
      <c s="37">
        <v>2</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27.5">
      <c r="A77" t="s">
        <v>57</v>
      </c>
      <c r="E77" s="39" t="s">
        <v>2288</v>
      </c>
    </row>
    <row r="78" spans="1:16" ht="25.5">
      <c r="A78" t="s">
        <v>49</v>
      </c>
      <c s="34" t="s">
        <v>104</v>
      </c>
      <c s="34" t="s">
        <v>2289</v>
      </c>
      <c s="35" t="s">
        <v>51</v>
      </c>
      <c s="6" t="s">
        <v>2290</v>
      </c>
      <c s="36" t="s">
        <v>107</v>
      </c>
      <c s="37">
        <v>12</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76.5">
      <c r="A81" t="s">
        <v>57</v>
      </c>
      <c r="E81" s="39" t="s">
        <v>2291</v>
      </c>
    </row>
    <row r="82" spans="1:16" ht="12.75">
      <c r="A82" t="s">
        <v>49</v>
      </c>
      <c s="34" t="s">
        <v>109</v>
      </c>
      <c s="34" t="s">
        <v>194</v>
      </c>
      <c s="35" t="s">
        <v>51</v>
      </c>
      <c s="6" t="s">
        <v>195</v>
      </c>
      <c s="36" t="s">
        <v>98</v>
      </c>
      <c s="37">
        <v>0.4</v>
      </c>
      <c s="36">
        <v>0</v>
      </c>
      <c s="36">
        <f>ROUND(G82*H82,6)</f>
      </c>
      <c r="L82" s="38">
        <v>0</v>
      </c>
      <c s="32">
        <f>ROUND(ROUND(L82,2)*ROUND(G82,3),2)</f>
      </c>
      <c s="36" t="s">
        <v>1357</v>
      </c>
      <c>
        <f>(M82*21)/100</f>
      </c>
      <c t="s">
        <v>27</v>
      </c>
    </row>
    <row r="83" spans="1:5" ht="12.75">
      <c r="A83" s="35" t="s">
        <v>55</v>
      </c>
      <c r="E83" s="39" t="s">
        <v>51</v>
      </c>
    </row>
    <row r="84" spans="1:5" ht="12.75">
      <c r="A84" s="35" t="s">
        <v>56</v>
      </c>
      <c r="E84" s="40" t="s">
        <v>2338</v>
      </c>
    </row>
    <row r="85" spans="1:5" ht="38.25">
      <c r="A85" t="s">
        <v>57</v>
      </c>
      <c r="E85" s="39" t="s">
        <v>196</v>
      </c>
    </row>
    <row r="86" spans="1:13" ht="12.75">
      <c r="A86" t="s">
        <v>46</v>
      </c>
      <c r="C86" s="31" t="s">
        <v>341</v>
      </c>
      <c r="E86" s="33" t="s">
        <v>2296</v>
      </c>
      <c r="J86" s="32">
        <f>0</f>
      </c>
      <c s="32">
        <f>0</f>
      </c>
      <c s="32">
        <f>0+L87+L91+L95+L99+L103+L107+L111+L115+L119+L123+L127+L131+L135+L139+L143+L147+L151+L155+L159+L163+L167+L171+L175+L179+L183+L187+L191</f>
      </c>
      <c s="32">
        <f>0+M87+M91+M95+M99+M103+M107+M111+M115+M119+M123+M127+M131+M135+M139+M143+M147+M151+M155+M159+M163+M167+M171+M175+M179+M183+M187+M191</f>
      </c>
    </row>
    <row r="87" spans="1:16" ht="12.75">
      <c r="A87" t="s">
        <v>49</v>
      </c>
      <c s="34" t="s">
        <v>112</v>
      </c>
      <c s="34" t="s">
        <v>2409</v>
      </c>
      <c s="35" t="s">
        <v>51</v>
      </c>
      <c s="6" t="s">
        <v>2410</v>
      </c>
      <c s="36" t="s">
        <v>107</v>
      </c>
      <c s="37">
        <v>1</v>
      </c>
      <c s="36">
        <v>0</v>
      </c>
      <c s="36">
        <f>ROUND(G87*H87,6)</f>
      </c>
      <c r="L87" s="38">
        <v>0</v>
      </c>
      <c s="32">
        <f>ROUND(ROUND(L87,2)*ROUND(G87,3),2)</f>
      </c>
      <c s="36" t="s">
        <v>1357</v>
      </c>
      <c>
        <f>(M87*21)/100</f>
      </c>
      <c t="s">
        <v>27</v>
      </c>
    </row>
    <row r="88" spans="1:5" ht="12.75">
      <c r="A88" s="35" t="s">
        <v>55</v>
      </c>
      <c r="E88" s="39" t="s">
        <v>51</v>
      </c>
    </row>
    <row r="89" spans="1:5" ht="12.75">
      <c r="A89" s="35" t="s">
        <v>56</v>
      </c>
      <c r="E89" s="40" t="s">
        <v>51</v>
      </c>
    </row>
    <row r="90" spans="1:5" ht="114.75">
      <c r="A90" t="s">
        <v>57</v>
      </c>
      <c r="E90" s="39" t="s">
        <v>2411</v>
      </c>
    </row>
    <row r="91" spans="1:16" ht="25.5">
      <c r="A91" t="s">
        <v>49</v>
      </c>
      <c s="34" t="s">
        <v>119</v>
      </c>
      <c s="34" t="s">
        <v>2412</v>
      </c>
      <c s="35" t="s">
        <v>51</v>
      </c>
      <c s="6" t="s">
        <v>2413</v>
      </c>
      <c s="36" t="s">
        <v>107</v>
      </c>
      <c s="37">
        <v>2</v>
      </c>
      <c s="36">
        <v>0</v>
      </c>
      <c s="36">
        <f>ROUND(G91*H91,6)</f>
      </c>
      <c r="L91" s="38">
        <v>0</v>
      </c>
      <c s="32">
        <f>ROUND(ROUND(L91,2)*ROUND(G91,3),2)</f>
      </c>
      <c s="36" t="s">
        <v>1357</v>
      </c>
      <c>
        <f>(M91*21)/100</f>
      </c>
      <c t="s">
        <v>27</v>
      </c>
    </row>
    <row r="92" spans="1:5" ht="12.75">
      <c r="A92" s="35" t="s">
        <v>55</v>
      </c>
      <c r="E92" s="39" t="s">
        <v>51</v>
      </c>
    </row>
    <row r="93" spans="1:5" ht="51">
      <c r="A93" s="35" t="s">
        <v>56</v>
      </c>
      <c r="E93" s="40" t="s">
        <v>2341</v>
      </c>
    </row>
    <row r="94" spans="1:5" ht="12.75">
      <c r="A94" t="s">
        <v>57</v>
      </c>
      <c r="E94" s="39" t="s">
        <v>51</v>
      </c>
    </row>
    <row r="95" spans="1:16" ht="25.5">
      <c r="A95" t="s">
        <v>49</v>
      </c>
      <c s="34" t="s">
        <v>124</v>
      </c>
      <c s="34" t="s">
        <v>2342</v>
      </c>
      <c s="35" t="s">
        <v>51</v>
      </c>
      <c s="6" t="s">
        <v>2343</v>
      </c>
      <c s="36" t="s">
        <v>107</v>
      </c>
      <c s="37">
        <v>1</v>
      </c>
      <c s="36">
        <v>0</v>
      </c>
      <c s="36">
        <f>ROUND(G95*H95,6)</f>
      </c>
      <c r="L95" s="38">
        <v>0</v>
      </c>
      <c s="32">
        <f>ROUND(ROUND(L95,2)*ROUND(G95,3),2)</f>
      </c>
      <c s="36" t="s">
        <v>1357</v>
      </c>
      <c>
        <f>(M95*21)/100</f>
      </c>
      <c t="s">
        <v>27</v>
      </c>
    </row>
    <row r="96" spans="1:5" ht="12.75">
      <c r="A96" s="35" t="s">
        <v>55</v>
      </c>
      <c r="E96" s="39" t="s">
        <v>51</v>
      </c>
    </row>
    <row r="97" spans="1:5" ht="12.75">
      <c r="A97" s="35" t="s">
        <v>56</v>
      </c>
      <c r="E97" s="40" t="s">
        <v>51</v>
      </c>
    </row>
    <row r="98" spans="1:5" ht="51">
      <c r="A98" t="s">
        <v>57</v>
      </c>
      <c r="E98" s="39" t="s">
        <v>2341</v>
      </c>
    </row>
    <row r="99" spans="1:16" ht="12.75">
      <c r="A99" t="s">
        <v>49</v>
      </c>
      <c s="34" t="s">
        <v>128</v>
      </c>
      <c s="34" t="s">
        <v>2222</v>
      </c>
      <c s="35" t="s">
        <v>51</v>
      </c>
      <c s="6" t="s">
        <v>2223</v>
      </c>
      <c s="36" t="s">
        <v>107</v>
      </c>
      <c s="37">
        <v>1</v>
      </c>
      <c s="36">
        <v>0</v>
      </c>
      <c s="36">
        <f>ROUND(G99*H99,6)</f>
      </c>
      <c r="L99" s="38">
        <v>0</v>
      </c>
      <c s="32">
        <f>ROUND(ROUND(L99,2)*ROUND(G99,3),2)</f>
      </c>
      <c s="36" t="s">
        <v>1357</v>
      </c>
      <c>
        <f>(M99*21)/100</f>
      </c>
      <c t="s">
        <v>27</v>
      </c>
    </row>
    <row r="100" spans="1:5" ht="12.75">
      <c r="A100" s="35" t="s">
        <v>55</v>
      </c>
      <c r="E100" s="39" t="s">
        <v>51</v>
      </c>
    </row>
    <row r="101" spans="1:5" ht="12.75">
      <c r="A101" s="35" t="s">
        <v>56</v>
      </c>
      <c r="E101" s="40" t="s">
        <v>51</v>
      </c>
    </row>
    <row r="102" spans="1:5" ht="102">
      <c r="A102" t="s">
        <v>57</v>
      </c>
      <c r="E102" s="39" t="s">
        <v>2224</v>
      </c>
    </row>
    <row r="103" spans="1:16" ht="25.5">
      <c r="A103" t="s">
        <v>49</v>
      </c>
      <c s="34" t="s">
        <v>132</v>
      </c>
      <c s="34" t="s">
        <v>2346</v>
      </c>
      <c s="35" t="s">
        <v>51</v>
      </c>
      <c s="6" t="s">
        <v>2347</v>
      </c>
      <c s="36" t="s">
        <v>107</v>
      </c>
      <c s="37">
        <v>1</v>
      </c>
      <c s="36">
        <v>0</v>
      </c>
      <c s="36">
        <f>ROUND(G103*H103,6)</f>
      </c>
      <c r="L103" s="38">
        <v>0</v>
      </c>
      <c s="32">
        <f>ROUND(ROUND(L103,2)*ROUND(G103,3),2)</f>
      </c>
      <c s="36" t="s">
        <v>1357</v>
      </c>
      <c>
        <f>(M103*21)/100</f>
      </c>
      <c t="s">
        <v>27</v>
      </c>
    </row>
    <row r="104" spans="1:5" ht="12.75">
      <c r="A104" s="35" t="s">
        <v>55</v>
      </c>
      <c r="E104" s="39" t="s">
        <v>51</v>
      </c>
    </row>
    <row r="105" spans="1:5" ht="12.75">
      <c r="A105" s="35" t="s">
        <v>56</v>
      </c>
      <c r="E105" s="40" t="s">
        <v>51</v>
      </c>
    </row>
    <row r="106" spans="1:5" ht="102">
      <c r="A106" t="s">
        <v>57</v>
      </c>
      <c r="E106" s="39" t="s">
        <v>2348</v>
      </c>
    </row>
    <row r="107" spans="1:16" ht="12.75">
      <c r="A107" t="s">
        <v>49</v>
      </c>
      <c s="34" t="s">
        <v>137</v>
      </c>
      <c s="34" t="s">
        <v>2349</v>
      </c>
      <c s="35" t="s">
        <v>51</v>
      </c>
      <c s="6" t="s">
        <v>2350</v>
      </c>
      <c s="36" t="s">
        <v>107</v>
      </c>
      <c s="37">
        <v>1</v>
      </c>
      <c s="36">
        <v>0</v>
      </c>
      <c s="36">
        <f>ROUND(G107*H107,6)</f>
      </c>
      <c r="L107" s="38">
        <v>0</v>
      </c>
      <c s="32">
        <f>ROUND(ROUND(L107,2)*ROUND(G107,3),2)</f>
      </c>
      <c s="36" t="s">
        <v>1357</v>
      </c>
      <c>
        <f>(M107*21)/100</f>
      </c>
      <c t="s">
        <v>27</v>
      </c>
    </row>
    <row r="108" spans="1:5" ht="12.75">
      <c r="A108" s="35" t="s">
        <v>55</v>
      </c>
      <c r="E108" s="39" t="s">
        <v>51</v>
      </c>
    </row>
    <row r="109" spans="1:5" ht="12.75">
      <c r="A109" s="35" t="s">
        <v>56</v>
      </c>
      <c r="E109" s="40" t="s">
        <v>51</v>
      </c>
    </row>
    <row r="110" spans="1:5" ht="89.25">
      <c r="A110" t="s">
        <v>57</v>
      </c>
      <c r="E110" s="39" t="s">
        <v>2351</v>
      </c>
    </row>
    <row r="111" spans="1:16" ht="12.75">
      <c r="A111" t="s">
        <v>49</v>
      </c>
      <c s="34" t="s">
        <v>141</v>
      </c>
      <c s="34" t="s">
        <v>2354</v>
      </c>
      <c s="35" t="s">
        <v>51</v>
      </c>
      <c s="6" t="s">
        <v>2355</v>
      </c>
      <c s="36" t="s">
        <v>150</v>
      </c>
      <c s="37">
        <v>12</v>
      </c>
      <c s="36">
        <v>0</v>
      </c>
      <c s="36">
        <f>ROUND(G111*H111,6)</f>
      </c>
      <c r="L111" s="38">
        <v>0</v>
      </c>
      <c s="32">
        <f>ROUND(ROUND(L111,2)*ROUND(G111,3),2)</f>
      </c>
      <c s="36" t="s">
        <v>1357</v>
      </c>
      <c>
        <f>(M111*21)/100</f>
      </c>
      <c t="s">
        <v>27</v>
      </c>
    </row>
    <row r="112" spans="1:5" ht="12.75">
      <c r="A112" s="35" t="s">
        <v>55</v>
      </c>
      <c r="E112" s="39" t="s">
        <v>51</v>
      </c>
    </row>
    <row r="113" spans="1:5" ht="12.75">
      <c r="A113" s="35" t="s">
        <v>56</v>
      </c>
      <c r="E113" s="40" t="s">
        <v>2414</v>
      </c>
    </row>
    <row r="114" spans="1:5" ht="89.25">
      <c r="A114" t="s">
        <v>57</v>
      </c>
      <c r="E114" s="39" t="s">
        <v>1481</v>
      </c>
    </row>
    <row r="115" spans="1:16" ht="38.25">
      <c r="A115" t="s">
        <v>49</v>
      </c>
      <c s="34" t="s">
        <v>147</v>
      </c>
      <c s="34" t="s">
        <v>2360</v>
      </c>
      <c s="35" t="s">
        <v>51</v>
      </c>
      <c s="6" t="s">
        <v>2361</v>
      </c>
      <c s="36" t="s">
        <v>107</v>
      </c>
      <c s="37">
        <v>2</v>
      </c>
      <c s="36">
        <v>0</v>
      </c>
      <c s="36">
        <f>ROUND(G115*H115,6)</f>
      </c>
      <c r="L115" s="38">
        <v>0</v>
      </c>
      <c s="32">
        <f>ROUND(ROUND(L115,2)*ROUND(G115,3),2)</f>
      </c>
      <c s="36" t="s">
        <v>1357</v>
      </c>
      <c>
        <f>(M115*21)/100</f>
      </c>
      <c t="s">
        <v>27</v>
      </c>
    </row>
    <row r="116" spans="1:5" ht="12.75">
      <c r="A116" s="35" t="s">
        <v>55</v>
      </c>
      <c r="E116" s="39" t="s">
        <v>51</v>
      </c>
    </row>
    <row r="117" spans="1:5" ht="12.75">
      <c r="A117" s="35" t="s">
        <v>56</v>
      </c>
      <c r="E117" s="40" t="s">
        <v>2415</v>
      </c>
    </row>
    <row r="118" spans="1:5" ht="102">
      <c r="A118" t="s">
        <v>57</v>
      </c>
      <c r="E118" s="39" t="s">
        <v>2245</v>
      </c>
    </row>
    <row r="119" spans="1:16" ht="38.25">
      <c r="A119" t="s">
        <v>49</v>
      </c>
      <c s="34" t="s">
        <v>154</v>
      </c>
      <c s="34" t="s">
        <v>2297</v>
      </c>
      <c s="35" t="s">
        <v>51</v>
      </c>
      <c s="6" t="s">
        <v>2416</v>
      </c>
      <c s="36" t="s">
        <v>107</v>
      </c>
      <c s="37">
        <v>1</v>
      </c>
      <c s="36">
        <v>0</v>
      </c>
      <c s="36">
        <f>ROUND(G119*H119,6)</f>
      </c>
      <c r="L119" s="38">
        <v>0</v>
      </c>
      <c s="32">
        <f>ROUND(ROUND(L119,2)*ROUND(G119,3),2)</f>
      </c>
      <c s="36" t="s">
        <v>1357</v>
      </c>
      <c>
        <f>(M119*21)/100</f>
      </c>
      <c t="s">
        <v>27</v>
      </c>
    </row>
    <row r="120" spans="1:5" ht="12.75">
      <c r="A120" s="35" t="s">
        <v>55</v>
      </c>
      <c r="E120" s="39" t="s">
        <v>51</v>
      </c>
    </row>
    <row r="121" spans="1:5" ht="12.75">
      <c r="A121" s="35" t="s">
        <v>56</v>
      </c>
      <c r="E121" s="40" t="s">
        <v>51</v>
      </c>
    </row>
    <row r="122" spans="1:5" ht="127.5">
      <c r="A122" t="s">
        <v>57</v>
      </c>
      <c r="E122" s="39" t="s">
        <v>2299</v>
      </c>
    </row>
    <row r="123" spans="1:16" ht="25.5">
      <c r="A123" t="s">
        <v>49</v>
      </c>
      <c s="34" t="s">
        <v>158</v>
      </c>
      <c s="34" t="s">
        <v>2417</v>
      </c>
      <c s="35" t="s">
        <v>51</v>
      </c>
      <c s="6" t="s">
        <v>2418</v>
      </c>
      <c s="36" t="s">
        <v>150</v>
      </c>
      <c s="37">
        <v>12</v>
      </c>
      <c s="36">
        <v>0</v>
      </c>
      <c s="36">
        <f>ROUND(G123*H123,6)</f>
      </c>
      <c r="L123" s="38">
        <v>0</v>
      </c>
      <c s="32">
        <f>ROUND(ROUND(L123,2)*ROUND(G123,3),2)</f>
      </c>
      <c s="36" t="s">
        <v>1357</v>
      </c>
      <c>
        <f>(M123*21)/100</f>
      </c>
      <c t="s">
        <v>27</v>
      </c>
    </row>
    <row r="124" spans="1:5" ht="12.75">
      <c r="A124" s="35" t="s">
        <v>55</v>
      </c>
      <c r="E124" s="39" t="s">
        <v>51</v>
      </c>
    </row>
    <row r="125" spans="1:5" ht="12.75">
      <c r="A125" s="35" t="s">
        <v>56</v>
      </c>
      <c r="E125" s="40" t="s">
        <v>2419</v>
      </c>
    </row>
    <row r="126" spans="1:5" ht="89.25">
      <c r="A126" t="s">
        <v>57</v>
      </c>
      <c r="E126" s="39" t="s">
        <v>1481</v>
      </c>
    </row>
    <row r="127" spans="1:16" ht="25.5">
      <c r="A127" t="s">
        <v>49</v>
      </c>
      <c s="34" t="s">
        <v>162</v>
      </c>
      <c s="34" t="s">
        <v>2420</v>
      </c>
      <c s="35" t="s">
        <v>51</v>
      </c>
      <c s="6" t="s">
        <v>2421</v>
      </c>
      <c s="36" t="s">
        <v>107</v>
      </c>
      <c s="37">
        <v>8</v>
      </c>
      <c s="36">
        <v>0</v>
      </c>
      <c s="36">
        <f>ROUND(G127*H127,6)</f>
      </c>
      <c r="L127" s="38">
        <v>0</v>
      </c>
      <c s="32">
        <f>ROUND(ROUND(L127,2)*ROUND(G127,3),2)</f>
      </c>
      <c s="36" t="s">
        <v>1357</v>
      </c>
      <c>
        <f>(M127*21)/100</f>
      </c>
      <c t="s">
        <v>27</v>
      </c>
    </row>
    <row r="128" spans="1:5" ht="12.75">
      <c r="A128" s="35" t="s">
        <v>55</v>
      </c>
      <c r="E128" s="39" t="s">
        <v>51</v>
      </c>
    </row>
    <row r="129" spans="1:5" ht="12.75">
      <c r="A129" s="35" t="s">
        <v>56</v>
      </c>
      <c r="E129" s="40" t="s">
        <v>51</v>
      </c>
    </row>
    <row r="130" spans="1:5" ht="102">
      <c r="A130" t="s">
        <v>57</v>
      </c>
      <c r="E130" s="39" t="s">
        <v>2245</v>
      </c>
    </row>
    <row r="131" spans="1:16" ht="12.75">
      <c r="A131" t="s">
        <v>49</v>
      </c>
      <c s="34" t="s">
        <v>166</v>
      </c>
      <c s="34" t="s">
        <v>2311</v>
      </c>
      <c s="35" t="s">
        <v>51</v>
      </c>
      <c s="6" t="s">
        <v>2312</v>
      </c>
      <c s="36" t="s">
        <v>150</v>
      </c>
      <c s="37">
        <v>10</v>
      </c>
      <c s="36">
        <v>0</v>
      </c>
      <c s="36">
        <f>ROUND(G131*H131,6)</f>
      </c>
      <c r="L131" s="38">
        <v>0</v>
      </c>
      <c s="32">
        <f>ROUND(ROUND(L131,2)*ROUND(G131,3),2)</f>
      </c>
      <c s="36" t="s">
        <v>1357</v>
      </c>
      <c>
        <f>(M131*21)/100</f>
      </c>
      <c t="s">
        <v>27</v>
      </c>
    </row>
    <row r="132" spans="1:5" ht="12.75">
      <c r="A132" s="35" t="s">
        <v>55</v>
      </c>
      <c r="E132" s="39" t="s">
        <v>51</v>
      </c>
    </row>
    <row r="133" spans="1:5" ht="12.75">
      <c r="A133" s="35" t="s">
        <v>56</v>
      </c>
      <c r="E133" s="40" t="s">
        <v>51</v>
      </c>
    </row>
    <row r="134" spans="1:5" ht="102">
      <c r="A134" t="s">
        <v>57</v>
      </c>
      <c r="E134" s="39" t="s">
        <v>2313</v>
      </c>
    </row>
    <row r="135" spans="1:16" ht="12.75">
      <c r="A135" t="s">
        <v>49</v>
      </c>
      <c s="34" t="s">
        <v>170</v>
      </c>
      <c s="34" t="s">
        <v>2235</v>
      </c>
      <c s="35" t="s">
        <v>51</v>
      </c>
      <c s="6" t="s">
        <v>2236</v>
      </c>
      <c s="36" t="s">
        <v>150</v>
      </c>
      <c s="37">
        <v>20</v>
      </c>
      <c s="36">
        <v>0</v>
      </c>
      <c s="36">
        <f>ROUND(G135*H135,6)</f>
      </c>
      <c r="L135" s="38">
        <v>0</v>
      </c>
      <c s="32">
        <f>ROUND(ROUND(L135,2)*ROUND(G135,3),2)</f>
      </c>
      <c s="36" t="s">
        <v>1357</v>
      </c>
      <c>
        <f>(M135*21)/100</f>
      </c>
      <c t="s">
        <v>27</v>
      </c>
    </row>
    <row r="136" spans="1:5" ht="12.75">
      <c r="A136" s="35" t="s">
        <v>55</v>
      </c>
      <c r="E136" s="39" t="s">
        <v>51</v>
      </c>
    </row>
    <row r="137" spans="1:5" ht="12.75">
      <c r="A137" s="35" t="s">
        <v>56</v>
      </c>
      <c r="E137" s="40" t="s">
        <v>51</v>
      </c>
    </row>
    <row r="138" spans="1:5" ht="127.5">
      <c r="A138" t="s">
        <v>57</v>
      </c>
      <c r="E138" s="39" t="s">
        <v>2237</v>
      </c>
    </row>
    <row r="139" spans="1:16" ht="12.75">
      <c r="A139" t="s">
        <v>49</v>
      </c>
      <c s="34" t="s">
        <v>174</v>
      </c>
      <c s="34" t="s">
        <v>2422</v>
      </c>
      <c s="35" t="s">
        <v>51</v>
      </c>
      <c s="6" t="s">
        <v>2423</v>
      </c>
      <c s="36" t="s">
        <v>150</v>
      </c>
      <c s="37">
        <v>10</v>
      </c>
      <c s="36">
        <v>0</v>
      </c>
      <c s="36">
        <f>ROUND(G139*H139,6)</f>
      </c>
      <c r="L139" s="38">
        <v>0</v>
      </c>
      <c s="32">
        <f>ROUND(ROUND(L139,2)*ROUND(G139,3),2)</f>
      </c>
      <c s="36" t="s">
        <v>1357</v>
      </c>
      <c>
        <f>(M139*21)/100</f>
      </c>
      <c t="s">
        <v>27</v>
      </c>
    </row>
    <row r="140" spans="1:5" ht="12.75">
      <c r="A140" s="35" t="s">
        <v>55</v>
      </c>
      <c r="E140" s="39" t="s">
        <v>51</v>
      </c>
    </row>
    <row r="141" spans="1:5" ht="12.75">
      <c r="A141" s="35" t="s">
        <v>56</v>
      </c>
      <c r="E141" s="40" t="s">
        <v>51</v>
      </c>
    </row>
    <row r="142" spans="1:5" ht="127.5">
      <c r="A142" t="s">
        <v>57</v>
      </c>
      <c r="E142" s="39" t="s">
        <v>2424</v>
      </c>
    </row>
    <row r="143" spans="1:16" ht="12.75">
      <c r="A143" t="s">
        <v>49</v>
      </c>
      <c s="34" t="s">
        <v>178</v>
      </c>
      <c s="34" t="s">
        <v>2238</v>
      </c>
      <c s="35" t="s">
        <v>51</v>
      </c>
      <c s="6" t="s">
        <v>2239</v>
      </c>
      <c s="36" t="s">
        <v>2316</v>
      </c>
      <c s="37">
        <v>6</v>
      </c>
      <c s="36">
        <v>0</v>
      </c>
      <c s="36">
        <f>ROUND(G143*H143,6)</f>
      </c>
      <c r="L143" s="38">
        <v>0</v>
      </c>
      <c s="32">
        <f>ROUND(ROUND(L143,2)*ROUND(G143,3),2)</f>
      </c>
      <c s="36" t="s">
        <v>1357</v>
      </c>
      <c>
        <f>(M143*21)/100</f>
      </c>
      <c t="s">
        <v>27</v>
      </c>
    </row>
    <row r="144" spans="1:5" ht="12.75">
      <c r="A144" s="35" t="s">
        <v>55</v>
      </c>
      <c r="E144" s="39" t="s">
        <v>51</v>
      </c>
    </row>
    <row r="145" spans="1:5" ht="12.75">
      <c r="A145" s="35" t="s">
        <v>56</v>
      </c>
      <c r="E145" s="40" t="s">
        <v>51</v>
      </c>
    </row>
    <row r="146" spans="1:5" ht="102">
      <c r="A146" t="s">
        <v>57</v>
      </c>
      <c r="E146" s="39" t="s">
        <v>2240</v>
      </c>
    </row>
    <row r="147" spans="1:16" ht="12.75">
      <c r="A147" t="s">
        <v>49</v>
      </c>
      <c s="34" t="s">
        <v>182</v>
      </c>
      <c s="34" t="s">
        <v>2365</v>
      </c>
      <c s="35" t="s">
        <v>51</v>
      </c>
      <c s="6" t="s">
        <v>2366</v>
      </c>
      <c s="36" t="s">
        <v>2316</v>
      </c>
      <c s="37">
        <v>4</v>
      </c>
      <c s="36">
        <v>0</v>
      </c>
      <c s="36">
        <f>ROUND(G147*H147,6)</f>
      </c>
      <c r="L147" s="38">
        <v>0</v>
      </c>
      <c s="32">
        <f>ROUND(ROUND(L147,2)*ROUND(G147,3),2)</f>
      </c>
      <c s="36" t="s">
        <v>1357</v>
      </c>
      <c>
        <f>(M147*21)/100</f>
      </c>
      <c t="s">
        <v>27</v>
      </c>
    </row>
    <row r="148" spans="1:5" ht="12.75">
      <c r="A148" s="35" t="s">
        <v>55</v>
      </c>
      <c r="E148" s="39" t="s">
        <v>51</v>
      </c>
    </row>
    <row r="149" spans="1:5" ht="12.75">
      <c r="A149" s="35" t="s">
        <v>56</v>
      </c>
      <c r="E149" s="40" t="s">
        <v>51</v>
      </c>
    </row>
    <row r="150" spans="1:5" ht="102">
      <c r="A150" t="s">
        <v>57</v>
      </c>
      <c r="E150" s="39" t="s">
        <v>2367</v>
      </c>
    </row>
    <row r="151" spans="1:16" ht="12.75">
      <c r="A151" t="s">
        <v>49</v>
      </c>
      <c s="34" t="s">
        <v>186</v>
      </c>
      <c s="34" t="s">
        <v>1586</v>
      </c>
      <c s="35" t="s">
        <v>51</v>
      </c>
      <c s="6" t="s">
        <v>1587</v>
      </c>
      <c s="36" t="s">
        <v>107</v>
      </c>
      <c s="37">
        <v>14</v>
      </c>
      <c s="36">
        <v>0</v>
      </c>
      <c s="36">
        <f>ROUND(G151*H151,6)</f>
      </c>
      <c r="L151" s="38">
        <v>0</v>
      </c>
      <c s="32">
        <f>ROUND(ROUND(L151,2)*ROUND(G151,3),2)</f>
      </c>
      <c s="36" t="s">
        <v>1357</v>
      </c>
      <c>
        <f>(M151*21)/100</f>
      </c>
      <c t="s">
        <v>27</v>
      </c>
    </row>
    <row r="152" spans="1:5" ht="12.75">
      <c r="A152" s="35" t="s">
        <v>55</v>
      </c>
      <c r="E152" s="39" t="s">
        <v>51</v>
      </c>
    </row>
    <row r="153" spans="1:5" ht="12.75">
      <c r="A153" s="35" t="s">
        <v>56</v>
      </c>
      <c r="E153" s="40" t="s">
        <v>51</v>
      </c>
    </row>
    <row r="154" spans="1:5" ht="76.5">
      <c r="A154" t="s">
        <v>57</v>
      </c>
      <c r="E154" s="39" t="s">
        <v>2314</v>
      </c>
    </row>
    <row r="155" spans="1:16" ht="12.75">
      <c r="A155" t="s">
        <v>49</v>
      </c>
      <c s="34" t="s">
        <v>190</v>
      </c>
      <c s="34" t="s">
        <v>1685</v>
      </c>
      <c s="35" t="s">
        <v>51</v>
      </c>
      <c s="6" t="s">
        <v>1686</v>
      </c>
      <c s="36" t="s">
        <v>107</v>
      </c>
      <c s="37">
        <v>6</v>
      </c>
      <c s="36">
        <v>0</v>
      </c>
      <c s="36">
        <f>ROUND(G155*H155,6)</f>
      </c>
      <c r="L155" s="38">
        <v>0</v>
      </c>
      <c s="32">
        <f>ROUND(ROUND(L155,2)*ROUND(G155,3),2)</f>
      </c>
      <c s="36" t="s">
        <v>1357</v>
      </c>
      <c>
        <f>(M155*21)/100</f>
      </c>
      <c t="s">
        <v>27</v>
      </c>
    </row>
    <row r="156" spans="1:5" ht="12.75">
      <c r="A156" s="35" t="s">
        <v>55</v>
      </c>
      <c r="E156" s="39" t="s">
        <v>51</v>
      </c>
    </row>
    <row r="157" spans="1:5" ht="12.75">
      <c r="A157" s="35" t="s">
        <v>56</v>
      </c>
      <c r="E157" s="40" t="s">
        <v>51</v>
      </c>
    </row>
    <row r="158" spans="1:5" ht="102">
      <c r="A158" t="s">
        <v>57</v>
      </c>
      <c r="E158" s="39" t="s">
        <v>2315</v>
      </c>
    </row>
    <row r="159" spans="1:16" ht="25.5">
      <c r="A159" t="s">
        <v>49</v>
      </c>
      <c s="34" t="s">
        <v>193</v>
      </c>
      <c s="34" t="s">
        <v>1347</v>
      </c>
      <c s="35" t="s">
        <v>51</v>
      </c>
      <c s="6" t="s">
        <v>1348</v>
      </c>
      <c s="36" t="s">
        <v>2316</v>
      </c>
      <c s="37">
        <v>1</v>
      </c>
      <c s="36">
        <v>0</v>
      </c>
      <c s="36">
        <f>ROUND(G159*H159,6)</f>
      </c>
      <c r="L159" s="38">
        <v>0</v>
      </c>
      <c s="32">
        <f>ROUND(ROUND(L159,2)*ROUND(G159,3),2)</f>
      </c>
      <c s="36" t="s">
        <v>1357</v>
      </c>
      <c>
        <f>(M159*21)/100</f>
      </c>
      <c t="s">
        <v>27</v>
      </c>
    </row>
    <row r="160" spans="1:5" ht="12.75">
      <c r="A160" s="35" t="s">
        <v>55</v>
      </c>
      <c r="E160" s="39" t="s">
        <v>51</v>
      </c>
    </row>
    <row r="161" spans="1:5" ht="12.75">
      <c r="A161" s="35" t="s">
        <v>56</v>
      </c>
      <c r="E161" s="40" t="s">
        <v>51</v>
      </c>
    </row>
    <row r="162" spans="1:5" ht="114.75">
      <c r="A162" t="s">
        <v>57</v>
      </c>
      <c r="E162" s="39" t="s">
        <v>1349</v>
      </c>
    </row>
    <row r="163" spans="1:16" ht="38.25">
      <c r="A163" t="s">
        <v>49</v>
      </c>
      <c s="34" t="s">
        <v>197</v>
      </c>
      <c s="34" t="s">
        <v>1484</v>
      </c>
      <c s="35" t="s">
        <v>51</v>
      </c>
      <c s="6" t="s">
        <v>1485</v>
      </c>
      <c s="36" t="s">
        <v>2316</v>
      </c>
      <c s="37">
        <v>2</v>
      </c>
      <c s="36">
        <v>0</v>
      </c>
      <c s="36">
        <f>ROUND(G163*H163,6)</f>
      </c>
      <c r="L163" s="38">
        <v>0</v>
      </c>
      <c s="32">
        <f>ROUND(ROUND(L163,2)*ROUND(G163,3),2)</f>
      </c>
      <c s="36" t="s">
        <v>1357</v>
      </c>
      <c>
        <f>(M163*21)/100</f>
      </c>
      <c t="s">
        <v>27</v>
      </c>
    </row>
    <row r="164" spans="1:5" ht="12.75">
      <c r="A164" s="35" t="s">
        <v>55</v>
      </c>
      <c r="E164" s="39" t="s">
        <v>51</v>
      </c>
    </row>
    <row r="165" spans="1:5" ht="12.75">
      <c r="A165" s="35" t="s">
        <v>56</v>
      </c>
      <c r="E165" s="40" t="s">
        <v>51</v>
      </c>
    </row>
    <row r="166" spans="1:5" ht="114.75">
      <c r="A166" t="s">
        <v>57</v>
      </c>
      <c r="E166" s="39" t="s">
        <v>1349</v>
      </c>
    </row>
    <row r="167" spans="1:16" ht="25.5">
      <c r="A167" t="s">
        <v>49</v>
      </c>
      <c s="34" t="s">
        <v>202</v>
      </c>
      <c s="34" t="s">
        <v>1541</v>
      </c>
      <c s="35" t="s">
        <v>51</v>
      </c>
      <c s="6" t="s">
        <v>1542</v>
      </c>
      <c s="36" t="s">
        <v>2316</v>
      </c>
      <c s="37">
        <v>1</v>
      </c>
      <c s="36">
        <v>0</v>
      </c>
      <c s="36">
        <f>ROUND(G167*H167,6)</f>
      </c>
      <c r="L167" s="38">
        <v>0</v>
      </c>
      <c s="32">
        <f>ROUND(ROUND(L167,2)*ROUND(G167,3),2)</f>
      </c>
      <c s="36" t="s">
        <v>1357</v>
      </c>
      <c>
        <f>(M167*21)/100</f>
      </c>
      <c t="s">
        <v>27</v>
      </c>
    </row>
    <row r="168" spans="1:5" ht="12.75">
      <c r="A168" s="35" t="s">
        <v>55</v>
      </c>
      <c r="E168" s="39" t="s">
        <v>51</v>
      </c>
    </row>
    <row r="169" spans="1:5" ht="12.75">
      <c r="A169" s="35" t="s">
        <v>56</v>
      </c>
      <c r="E169" s="40" t="s">
        <v>51</v>
      </c>
    </row>
    <row r="170" spans="1:5" ht="89.25">
      <c r="A170" t="s">
        <v>57</v>
      </c>
      <c r="E170" s="39" t="s">
        <v>1543</v>
      </c>
    </row>
    <row r="171" spans="1:16" ht="12.75">
      <c r="A171" t="s">
        <v>49</v>
      </c>
      <c s="34" t="s">
        <v>207</v>
      </c>
      <c s="34" t="s">
        <v>2317</v>
      </c>
      <c s="35" t="s">
        <v>51</v>
      </c>
      <c s="6" t="s">
        <v>2318</v>
      </c>
      <c s="36" t="s">
        <v>537</v>
      </c>
      <c s="37">
        <v>12</v>
      </c>
      <c s="36">
        <v>0</v>
      </c>
      <c s="36">
        <f>ROUND(G171*H171,6)</f>
      </c>
      <c r="L171" s="38">
        <v>0</v>
      </c>
      <c s="32">
        <f>ROUND(ROUND(L171,2)*ROUND(G171,3),2)</f>
      </c>
      <c s="36" t="s">
        <v>1357</v>
      </c>
      <c>
        <f>(M171*21)/100</f>
      </c>
      <c t="s">
        <v>27</v>
      </c>
    </row>
    <row r="172" spans="1:5" ht="12.75">
      <c r="A172" s="35" t="s">
        <v>55</v>
      </c>
      <c r="E172" s="39" t="s">
        <v>51</v>
      </c>
    </row>
    <row r="173" spans="1:5" ht="12.75">
      <c r="A173" s="35" t="s">
        <v>56</v>
      </c>
      <c r="E173" s="40" t="s">
        <v>51</v>
      </c>
    </row>
    <row r="174" spans="1:5" ht="102">
      <c r="A174" t="s">
        <v>57</v>
      </c>
      <c r="E174" s="39" t="s">
        <v>2319</v>
      </c>
    </row>
    <row r="175" spans="1:16" ht="12.75">
      <c r="A175" t="s">
        <v>49</v>
      </c>
      <c s="34" t="s">
        <v>210</v>
      </c>
      <c s="34" t="s">
        <v>2046</v>
      </c>
      <c s="35" t="s">
        <v>51</v>
      </c>
      <c s="6" t="s">
        <v>2047</v>
      </c>
      <c s="36" t="s">
        <v>537</v>
      </c>
      <c s="37">
        <v>12</v>
      </c>
      <c s="36">
        <v>0</v>
      </c>
      <c s="36">
        <f>ROUND(G175*H175,6)</f>
      </c>
      <c r="L175" s="38">
        <v>0</v>
      </c>
      <c s="32">
        <f>ROUND(ROUND(L175,2)*ROUND(G175,3),2)</f>
      </c>
      <c s="36" t="s">
        <v>1357</v>
      </c>
      <c>
        <f>(M175*21)/100</f>
      </c>
      <c t="s">
        <v>27</v>
      </c>
    </row>
    <row r="176" spans="1:5" ht="12.75">
      <c r="A176" s="35" t="s">
        <v>55</v>
      </c>
      <c r="E176" s="39" t="s">
        <v>51</v>
      </c>
    </row>
    <row r="177" spans="1:5" ht="12.75">
      <c r="A177" s="35" t="s">
        <v>56</v>
      </c>
      <c r="E177" s="40" t="s">
        <v>51</v>
      </c>
    </row>
    <row r="178" spans="1:5" ht="89.25">
      <c r="A178" t="s">
        <v>57</v>
      </c>
      <c r="E178" s="39" t="s">
        <v>2048</v>
      </c>
    </row>
    <row r="179" spans="1:16" ht="12.75">
      <c r="A179" t="s">
        <v>49</v>
      </c>
      <c s="34" t="s">
        <v>213</v>
      </c>
      <c s="34" t="s">
        <v>2049</v>
      </c>
      <c s="35" t="s">
        <v>51</v>
      </c>
      <c s="6" t="s">
        <v>2050</v>
      </c>
      <c s="36" t="s">
        <v>537</v>
      </c>
      <c s="37">
        <v>10</v>
      </c>
      <c s="36">
        <v>0</v>
      </c>
      <c s="36">
        <f>ROUND(G179*H179,6)</f>
      </c>
      <c r="L179" s="38">
        <v>0</v>
      </c>
      <c s="32">
        <f>ROUND(ROUND(L179,2)*ROUND(G179,3),2)</f>
      </c>
      <c s="36" t="s">
        <v>1357</v>
      </c>
      <c>
        <f>(M179*21)/100</f>
      </c>
      <c t="s">
        <v>27</v>
      </c>
    </row>
    <row r="180" spans="1:5" ht="12.75">
      <c r="A180" s="35" t="s">
        <v>55</v>
      </c>
      <c r="E180" s="39" t="s">
        <v>51</v>
      </c>
    </row>
    <row r="181" spans="1:5" ht="12.75">
      <c r="A181" s="35" t="s">
        <v>56</v>
      </c>
      <c r="E181" s="40" t="s">
        <v>51</v>
      </c>
    </row>
    <row r="182" spans="1:5" ht="89.25">
      <c r="A182" t="s">
        <v>57</v>
      </c>
      <c r="E182" s="39" t="s">
        <v>2051</v>
      </c>
    </row>
    <row r="183" spans="1:16" ht="12.75">
      <c r="A183" t="s">
        <v>49</v>
      </c>
      <c s="34" t="s">
        <v>217</v>
      </c>
      <c s="34" t="s">
        <v>1849</v>
      </c>
      <c s="35" t="s">
        <v>51</v>
      </c>
      <c s="6" t="s">
        <v>1850</v>
      </c>
      <c s="36" t="s">
        <v>537</v>
      </c>
      <c s="37">
        <v>12</v>
      </c>
      <c s="36">
        <v>0</v>
      </c>
      <c s="36">
        <f>ROUND(G183*H183,6)</f>
      </c>
      <c r="L183" s="38">
        <v>0</v>
      </c>
      <c s="32">
        <f>ROUND(ROUND(L183,2)*ROUND(G183,3),2)</f>
      </c>
      <c s="36" t="s">
        <v>1357</v>
      </c>
      <c>
        <f>(M183*21)/100</f>
      </c>
      <c t="s">
        <v>27</v>
      </c>
    </row>
    <row r="184" spans="1:5" ht="12.75">
      <c r="A184" s="35" t="s">
        <v>55</v>
      </c>
      <c r="E184" s="39" t="s">
        <v>51</v>
      </c>
    </row>
    <row r="185" spans="1:5" ht="12.75">
      <c r="A185" s="35" t="s">
        <v>56</v>
      </c>
      <c r="E185" s="40" t="s">
        <v>51</v>
      </c>
    </row>
    <row r="186" spans="1:5" ht="89.25">
      <c r="A186" t="s">
        <v>57</v>
      </c>
      <c r="E186" s="39" t="s">
        <v>2052</v>
      </c>
    </row>
    <row r="187" spans="1:16" ht="12.75">
      <c r="A187" t="s">
        <v>49</v>
      </c>
      <c s="34" t="s">
        <v>220</v>
      </c>
      <c s="34" t="s">
        <v>2320</v>
      </c>
      <c s="35" t="s">
        <v>51</v>
      </c>
      <c s="6" t="s">
        <v>1034</v>
      </c>
      <c s="36" t="s">
        <v>2321</v>
      </c>
      <c s="37">
        <v>45</v>
      </c>
      <c s="36">
        <v>0</v>
      </c>
      <c s="36">
        <f>ROUND(G187*H187,6)</f>
      </c>
      <c r="L187" s="38">
        <v>0</v>
      </c>
      <c s="32">
        <f>ROUND(ROUND(L187,2)*ROUND(G187,3),2)</f>
      </c>
      <c s="36" t="s">
        <v>1357</v>
      </c>
      <c>
        <f>(M187*21)/100</f>
      </c>
      <c t="s">
        <v>27</v>
      </c>
    </row>
    <row r="188" spans="1:5" ht="12.75">
      <c r="A188" s="35" t="s">
        <v>55</v>
      </c>
      <c r="E188" s="39" t="s">
        <v>51</v>
      </c>
    </row>
    <row r="189" spans="1:5" ht="12.75">
      <c r="A189" s="35" t="s">
        <v>56</v>
      </c>
      <c r="E189" s="40" t="s">
        <v>51</v>
      </c>
    </row>
    <row r="190" spans="1:5" ht="127.5">
      <c r="A190" t="s">
        <v>57</v>
      </c>
      <c r="E190" s="39" t="s">
        <v>2322</v>
      </c>
    </row>
    <row r="191" spans="1:16" ht="12.75">
      <c r="A191" t="s">
        <v>49</v>
      </c>
      <c s="34" t="s">
        <v>224</v>
      </c>
      <c s="34" t="s">
        <v>2383</v>
      </c>
      <c s="35" t="s">
        <v>51</v>
      </c>
      <c s="6" t="s">
        <v>2384</v>
      </c>
      <c s="36" t="s">
        <v>2316</v>
      </c>
      <c s="37">
        <v>1</v>
      </c>
      <c s="36">
        <v>0</v>
      </c>
      <c s="36">
        <f>ROUND(G191*H191,6)</f>
      </c>
      <c r="L191" s="38">
        <v>0</v>
      </c>
      <c s="32">
        <f>ROUND(ROUND(L191,2)*ROUND(G191,3),2)</f>
      </c>
      <c s="36" t="s">
        <v>1357</v>
      </c>
      <c>
        <f>(M191*21)/100</f>
      </c>
      <c t="s">
        <v>27</v>
      </c>
    </row>
    <row r="192" spans="1:5" ht="12.75">
      <c r="A192" s="35" t="s">
        <v>55</v>
      </c>
      <c r="E192" s="39" t="s">
        <v>51</v>
      </c>
    </row>
    <row r="193" spans="1:5" ht="12.75">
      <c r="A193" s="35" t="s">
        <v>56</v>
      </c>
      <c r="E193" s="40" t="s">
        <v>51</v>
      </c>
    </row>
    <row r="194" spans="1:5" ht="76.5">
      <c r="A194" t="s">
        <v>57</v>
      </c>
      <c r="E194" s="39" t="s">
        <v>2379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COUNTIFS(L8:L150,"=0",A8:A150,"P")+COUNTIFS(L8:L150,"",A8:A150,"P")+SUM(Q8:Q150)</f>
      </c>
    </row>
    <row r="8" spans="1:13" ht="12.75">
      <c r="A8" t="s">
        <v>44</v>
      </c>
      <c r="C8" s="28" t="s">
        <v>2427</v>
      </c>
      <c r="E8" s="30" t="s">
        <v>2426</v>
      </c>
      <c r="J8" s="29">
        <f>0+J9+J18+J23+J28+J45</f>
      </c>
      <c s="29">
        <f>0+K9+K18+K23+K28+K45</f>
      </c>
      <c s="29">
        <f>0+L9+L18+L23+L28+L45</f>
      </c>
      <c s="29">
        <f>0+M9+M18+M23+M28+M45</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f>
      </c>
      <c s="32">
        <f>0+M29+M33+M37+M41</f>
      </c>
    </row>
    <row r="29" spans="1:16" ht="25.5">
      <c r="A29" t="s">
        <v>49</v>
      </c>
      <c s="34" t="s">
        <v>66</v>
      </c>
      <c s="34" t="s">
        <v>155</v>
      </c>
      <c s="35" t="s">
        <v>51</v>
      </c>
      <c s="6" t="s">
        <v>156</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25.5">
      <c r="A33" t="s">
        <v>49</v>
      </c>
      <c s="34" t="s">
        <v>69</v>
      </c>
      <c s="34" t="s">
        <v>1154</v>
      </c>
      <c s="35" t="s">
        <v>51</v>
      </c>
      <c s="6" t="s">
        <v>1155</v>
      </c>
      <c s="36" t="s">
        <v>150</v>
      </c>
      <c s="37">
        <v>5</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27.5">
      <c r="A36" t="s">
        <v>57</v>
      </c>
      <c r="E36" s="39" t="s">
        <v>2288</v>
      </c>
    </row>
    <row r="37" spans="1:16" ht="25.5">
      <c r="A37" t="s">
        <v>49</v>
      </c>
      <c s="34" t="s">
        <v>72</v>
      </c>
      <c s="34" t="s">
        <v>1219</v>
      </c>
      <c s="35" t="s">
        <v>51</v>
      </c>
      <c s="6" t="s">
        <v>1220</v>
      </c>
      <c s="36" t="s">
        <v>150</v>
      </c>
      <c s="37">
        <v>6</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12.75">
      <c r="A41" t="s">
        <v>49</v>
      </c>
      <c s="34" t="s">
        <v>75</v>
      </c>
      <c s="34" t="s">
        <v>2292</v>
      </c>
      <c s="35" t="s">
        <v>51</v>
      </c>
      <c s="6" t="s">
        <v>2293</v>
      </c>
      <c s="36" t="s">
        <v>98</v>
      </c>
      <c s="37">
        <v>1.2</v>
      </c>
      <c s="36">
        <v>0</v>
      </c>
      <c s="36">
        <f>ROUND(G41*H41,6)</f>
      </c>
      <c r="L41" s="38">
        <v>0</v>
      </c>
      <c s="32">
        <f>ROUND(ROUND(L41,2)*ROUND(G41,3),2)</f>
      </c>
      <c s="36" t="s">
        <v>1357</v>
      </c>
      <c>
        <f>(M41*21)/100</f>
      </c>
      <c t="s">
        <v>27</v>
      </c>
    </row>
    <row r="42" spans="1:5" ht="12.75">
      <c r="A42" s="35" t="s">
        <v>55</v>
      </c>
      <c r="E42" s="39" t="s">
        <v>51</v>
      </c>
    </row>
    <row r="43" spans="1:5" ht="12.75">
      <c r="A43" s="35" t="s">
        <v>56</v>
      </c>
      <c r="E43" s="40" t="s">
        <v>2428</v>
      </c>
    </row>
    <row r="44" spans="1:5" ht="127.5">
      <c r="A44" t="s">
        <v>57</v>
      </c>
      <c r="E44" s="39" t="s">
        <v>2288</v>
      </c>
    </row>
    <row r="45" spans="1:13" ht="12.75">
      <c r="A45" t="s">
        <v>46</v>
      </c>
      <c r="C45" s="31" t="s">
        <v>341</v>
      </c>
      <c r="E45" s="33" t="s">
        <v>2296</v>
      </c>
      <c r="J45" s="32">
        <f>0</f>
      </c>
      <c s="32">
        <f>0</f>
      </c>
      <c s="32">
        <f>0+L46+L50+L54+L58+L62+L66+L70+L74+L78+L82+L86+L90+L94+L98+L102+L106+L110+L114+L118+L122+L126+L130+L134+L138+L142+L146+L150</f>
      </c>
      <c s="32">
        <f>0+M46+M50+M54+M58+M62+M66+M70+M74+M78+M82+M86+M90+M94+M98+M102+M106+M110+M114+M118+M122+M126+M130+M134+M138+M142+M146+M150</f>
      </c>
    </row>
    <row r="46" spans="1:16" ht="12.75">
      <c r="A46" t="s">
        <v>49</v>
      </c>
      <c s="34" t="s">
        <v>78</v>
      </c>
      <c s="34" t="s">
        <v>2222</v>
      </c>
      <c s="35" t="s">
        <v>51</v>
      </c>
      <c s="6" t="s">
        <v>2223</v>
      </c>
      <c s="36" t="s">
        <v>107</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102">
      <c r="A49" t="s">
        <v>57</v>
      </c>
      <c r="E49" s="39" t="s">
        <v>2224</v>
      </c>
    </row>
    <row r="50" spans="1:16" ht="25.5">
      <c r="A50" t="s">
        <v>49</v>
      </c>
      <c s="34" t="s">
        <v>81</v>
      </c>
      <c s="34" t="s">
        <v>2346</v>
      </c>
      <c s="35" t="s">
        <v>51</v>
      </c>
      <c s="6" t="s">
        <v>2347</v>
      </c>
      <c s="36" t="s">
        <v>107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2348</v>
      </c>
    </row>
    <row r="54" spans="1:16" ht="12.75">
      <c r="A54" t="s">
        <v>49</v>
      </c>
      <c s="34" t="s">
        <v>84</v>
      </c>
      <c s="34" t="s">
        <v>2349</v>
      </c>
      <c s="35" t="s">
        <v>51</v>
      </c>
      <c s="6" t="s">
        <v>2350</v>
      </c>
      <c s="36" t="s">
        <v>107</v>
      </c>
      <c s="37">
        <v>1</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2351</v>
      </c>
    </row>
    <row r="58" spans="1:16" ht="38.25">
      <c r="A58" t="s">
        <v>49</v>
      </c>
      <c s="34" t="s">
        <v>87</v>
      </c>
      <c s="34" t="s">
        <v>2429</v>
      </c>
      <c s="35" t="s">
        <v>51</v>
      </c>
      <c s="6" t="s">
        <v>2430</v>
      </c>
      <c s="36" t="s">
        <v>107</v>
      </c>
      <c s="37">
        <v>1</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140.25">
      <c r="A61" t="s">
        <v>57</v>
      </c>
      <c r="E61" s="39" t="s">
        <v>2305</v>
      </c>
    </row>
    <row r="62" spans="1:16" ht="12.75">
      <c r="A62" t="s">
        <v>49</v>
      </c>
      <c s="34" t="s">
        <v>90</v>
      </c>
      <c s="34" t="s">
        <v>2300</v>
      </c>
      <c s="35" t="s">
        <v>51</v>
      </c>
      <c s="6" t="s">
        <v>2431</v>
      </c>
      <c s="36" t="s">
        <v>107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127.5">
      <c r="A65" t="s">
        <v>57</v>
      </c>
      <c r="E65" s="39" t="s">
        <v>2302</v>
      </c>
    </row>
    <row r="66" spans="1:16" ht="25.5">
      <c r="A66" t="s">
        <v>49</v>
      </c>
      <c s="34" t="s">
        <v>95</v>
      </c>
      <c s="34" t="s">
        <v>2432</v>
      </c>
      <c s="35" t="s">
        <v>51</v>
      </c>
      <c s="6" t="s">
        <v>2433</v>
      </c>
      <c s="36" t="s">
        <v>150</v>
      </c>
      <c s="37">
        <v>12</v>
      </c>
      <c s="36">
        <v>0</v>
      </c>
      <c s="36">
        <f>ROUND(G66*H66,6)</f>
      </c>
      <c r="L66" s="38">
        <v>0</v>
      </c>
      <c s="32">
        <f>ROUND(ROUND(L66,2)*ROUND(G66,3),2)</f>
      </c>
      <c s="36" t="s">
        <v>1357</v>
      </c>
      <c>
        <f>(M66*21)/100</f>
      </c>
      <c t="s">
        <v>27</v>
      </c>
    </row>
    <row r="67" spans="1:5" ht="12.75">
      <c r="A67" s="35" t="s">
        <v>55</v>
      </c>
      <c r="E67" s="39" t="s">
        <v>51</v>
      </c>
    </row>
    <row r="68" spans="1:5" ht="12.75">
      <c r="A68" s="35" t="s">
        <v>56</v>
      </c>
      <c r="E68" s="40" t="s">
        <v>2434</v>
      </c>
    </row>
    <row r="69" spans="1:5" ht="89.25">
      <c r="A69" t="s">
        <v>57</v>
      </c>
      <c r="E69" s="39" t="s">
        <v>1481</v>
      </c>
    </row>
    <row r="70" spans="1:16" ht="25.5">
      <c r="A70" t="s">
        <v>49</v>
      </c>
      <c s="34" t="s">
        <v>100</v>
      </c>
      <c s="34" t="s">
        <v>2435</v>
      </c>
      <c s="35" t="s">
        <v>51</v>
      </c>
      <c s="6" t="s">
        <v>2436</v>
      </c>
      <c s="36" t="s">
        <v>107</v>
      </c>
      <c s="37">
        <v>3</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102">
      <c r="A73" t="s">
        <v>57</v>
      </c>
      <c r="E73" s="39" t="s">
        <v>2245</v>
      </c>
    </row>
    <row r="74" spans="1:16" ht="25.5">
      <c r="A74" t="s">
        <v>49</v>
      </c>
      <c s="34" t="s">
        <v>104</v>
      </c>
      <c s="34" t="s">
        <v>2437</v>
      </c>
      <c s="35" t="s">
        <v>51</v>
      </c>
      <c s="6" t="s">
        <v>2438</v>
      </c>
      <c s="36" t="s">
        <v>107</v>
      </c>
      <c s="37">
        <v>1</v>
      </c>
      <c s="36">
        <v>0</v>
      </c>
      <c s="36">
        <f>ROUND(G74*H74,6)</f>
      </c>
      <c r="L74" s="38">
        <v>0</v>
      </c>
      <c s="32">
        <f>ROUND(ROUND(L74,2)*ROUND(G74,3),2)</f>
      </c>
      <c s="36" t="s">
        <v>1357</v>
      </c>
      <c>
        <f>(M74*21)/100</f>
      </c>
      <c t="s">
        <v>27</v>
      </c>
    </row>
    <row r="75" spans="1:5" ht="12.75">
      <c r="A75" s="35" t="s">
        <v>55</v>
      </c>
      <c r="E75" s="39" t="s">
        <v>51</v>
      </c>
    </row>
    <row r="76" spans="1:5" ht="12.75">
      <c r="A76" s="35" t="s">
        <v>56</v>
      </c>
      <c r="E76" s="40" t="s">
        <v>51</v>
      </c>
    </row>
    <row r="77" spans="1:5" ht="102">
      <c r="A77" t="s">
        <v>57</v>
      </c>
      <c r="E77" s="39" t="s">
        <v>2245</v>
      </c>
    </row>
    <row r="78" spans="1:16" ht="12.75">
      <c r="A78" t="s">
        <v>49</v>
      </c>
      <c s="34" t="s">
        <v>109</v>
      </c>
      <c s="34" t="s">
        <v>1150</v>
      </c>
      <c s="35" t="s">
        <v>51</v>
      </c>
      <c s="6" t="s">
        <v>1151</v>
      </c>
      <c s="36" t="s">
        <v>150</v>
      </c>
      <c s="37">
        <v>20</v>
      </c>
      <c s="36">
        <v>0</v>
      </c>
      <c s="36">
        <f>ROUND(G78*H78,6)</f>
      </c>
      <c r="L78" s="38">
        <v>0</v>
      </c>
      <c s="32">
        <f>ROUND(ROUND(L78,2)*ROUND(G78,3),2)</f>
      </c>
      <c s="36" t="s">
        <v>1357</v>
      </c>
      <c>
        <f>(M78*21)/100</f>
      </c>
      <c t="s">
        <v>27</v>
      </c>
    </row>
    <row r="79" spans="1:5" ht="12.75">
      <c r="A79" s="35" t="s">
        <v>55</v>
      </c>
      <c r="E79" s="39" t="s">
        <v>51</v>
      </c>
    </row>
    <row r="80" spans="1:5" ht="12.75">
      <c r="A80" s="35" t="s">
        <v>56</v>
      </c>
      <c r="E80" s="40" t="s">
        <v>51</v>
      </c>
    </row>
    <row r="81" spans="1:5" ht="89.25">
      <c r="A81" t="s">
        <v>57</v>
      </c>
      <c r="E81" s="39" t="s">
        <v>1481</v>
      </c>
    </row>
    <row r="82" spans="1:16" ht="12.75">
      <c r="A82" t="s">
        <v>49</v>
      </c>
      <c s="34" t="s">
        <v>112</v>
      </c>
      <c s="34" t="s">
        <v>854</v>
      </c>
      <c s="35" t="s">
        <v>51</v>
      </c>
      <c s="6" t="s">
        <v>855</v>
      </c>
      <c s="36" t="s">
        <v>150</v>
      </c>
      <c s="37">
        <v>80</v>
      </c>
      <c s="36">
        <v>0</v>
      </c>
      <c s="36">
        <f>ROUND(G82*H82,6)</f>
      </c>
      <c r="L82" s="38">
        <v>0</v>
      </c>
      <c s="32">
        <f>ROUND(ROUND(L82,2)*ROUND(G82,3),2)</f>
      </c>
      <c s="36" t="s">
        <v>1357</v>
      </c>
      <c>
        <f>(M82*21)/100</f>
      </c>
      <c t="s">
        <v>27</v>
      </c>
    </row>
    <row r="83" spans="1:5" ht="12.75">
      <c r="A83" s="35" t="s">
        <v>55</v>
      </c>
      <c r="E83" s="39" t="s">
        <v>51</v>
      </c>
    </row>
    <row r="84" spans="1:5" ht="12.75">
      <c r="A84" s="35" t="s">
        <v>56</v>
      </c>
      <c r="E84" s="40" t="s">
        <v>51</v>
      </c>
    </row>
    <row r="85" spans="1:5" ht="89.25">
      <c r="A85" t="s">
        <v>57</v>
      </c>
      <c r="E85" s="39" t="s">
        <v>1481</v>
      </c>
    </row>
    <row r="86" spans="1:16" ht="25.5">
      <c r="A86" t="s">
        <v>49</v>
      </c>
      <c s="34" t="s">
        <v>119</v>
      </c>
      <c s="34" t="s">
        <v>1822</v>
      </c>
      <c s="35" t="s">
        <v>51</v>
      </c>
      <c s="6" t="s">
        <v>1823</v>
      </c>
      <c s="36" t="s">
        <v>107</v>
      </c>
      <c s="37">
        <v>18</v>
      </c>
      <c s="36">
        <v>0</v>
      </c>
      <c s="36">
        <f>ROUND(G86*H86,6)</f>
      </c>
      <c r="L86" s="38">
        <v>0</v>
      </c>
      <c s="32">
        <f>ROUND(ROUND(L86,2)*ROUND(G86,3),2)</f>
      </c>
      <c s="36" t="s">
        <v>1357</v>
      </c>
      <c>
        <f>(M86*21)/100</f>
      </c>
      <c t="s">
        <v>27</v>
      </c>
    </row>
    <row r="87" spans="1:5" ht="12.75">
      <c r="A87" s="35" t="s">
        <v>55</v>
      </c>
      <c r="E87" s="39" t="s">
        <v>51</v>
      </c>
    </row>
    <row r="88" spans="1:5" ht="12.75">
      <c r="A88" s="35" t="s">
        <v>56</v>
      </c>
      <c r="E88" s="40" t="s">
        <v>51</v>
      </c>
    </row>
    <row r="89" spans="1:5" ht="102">
      <c r="A89" t="s">
        <v>57</v>
      </c>
      <c r="E89" s="39" t="s">
        <v>2245</v>
      </c>
    </row>
    <row r="90" spans="1:16" ht="12.75">
      <c r="A90" t="s">
        <v>49</v>
      </c>
      <c s="34" t="s">
        <v>124</v>
      </c>
      <c s="34" t="s">
        <v>2311</v>
      </c>
      <c s="35" t="s">
        <v>51</v>
      </c>
      <c s="6" t="s">
        <v>2312</v>
      </c>
      <c s="36" t="s">
        <v>150</v>
      </c>
      <c s="37">
        <v>10</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2313</v>
      </c>
    </row>
    <row r="94" spans="1:16" ht="12.75">
      <c r="A94" t="s">
        <v>49</v>
      </c>
      <c s="34" t="s">
        <v>128</v>
      </c>
      <c s="34" t="s">
        <v>1586</v>
      </c>
      <c s="35" t="s">
        <v>51</v>
      </c>
      <c s="6" t="s">
        <v>1587</v>
      </c>
      <c s="36" t="s">
        <v>107</v>
      </c>
      <c s="37">
        <v>6</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76.5">
      <c r="A97" t="s">
        <v>57</v>
      </c>
      <c r="E97" s="39" t="s">
        <v>2314</v>
      </c>
    </row>
    <row r="98" spans="1:16" ht="25.5">
      <c r="A98" t="s">
        <v>49</v>
      </c>
      <c s="34" t="s">
        <v>132</v>
      </c>
      <c s="34" t="s">
        <v>1347</v>
      </c>
      <c s="35" t="s">
        <v>51</v>
      </c>
      <c s="6" t="s">
        <v>1348</v>
      </c>
      <c s="36" t="s">
        <v>2316</v>
      </c>
      <c s="37">
        <v>1</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114.75">
      <c r="A101" t="s">
        <v>57</v>
      </c>
      <c r="E101" s="39" t="s">
        <v>1349</v>
      </c>
    </row>
    <row r="102" spans="1:16" ht="25.5">
      <c r="A102" t="s">
        <v>49</v>
      </c>
      <c s="34" t="s">
        <v>137</v>
      </c>
      <c s="34" t="s">
        <v>1541</v>
      </c>
      <c s="35" t="s">
        <v>51</v>
      </c>
      <c s="6" t="s">
        <v>1542</v>
      </c>
      <c s="36" t="s">
        <v>2316</v>
      </c>
      <c s="37">
        <v>1</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89.25">
      <c r="A105" t="s">
        <v>57</v>
      </c>
      <c r="E105" s="39" t="s">
        <v>1543</v>
      </c>
    </row>
    <row r="106" spans="1:16" ht="12.75">
      <c r="A106" t="s">
        <v>49</v>
      </c>
      <c s="34" t="s">
        <v>141</v>
      </c>
      <c s="34" t="s">
        <v>2317</v>
      </c>
      <c s="35" t="s">
        <v>51</v>
      </c>
      <c s="6" t="s">
        <v>2318</v>
      </c>
      <c s="36" t="s">
        <v>537</v>
      </c>
      <c s="37">
        <v>8</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102">
      <c r="A109" t="s">
        <v>57</v>
      </c>
      <c r="E109" s="39" t="s">
        <v>2319</v>
      </c>
    </row>
    <row r="110" spans="1:16" ht="12.75">
      <c r="A110" t="s">
        <v>49</v>
      </c>
      <c s="34" t="s">
        <v>147</v>
      </c>
      <c s="34" t="s">
        <v>2046</v>
      </c>
      <c s="35" t="s">
        <v>51</v>
      </c>
      <c s="6" t="s">
        <v>2047</v>
      </c>
      <c s="36" t="s">
        <v>537</v>
      </c>
      <c s="37">
        <v>25</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89.25">
      <c r="A113" t="s">
        <v>57</v>
      </c>
      <c r="E113" s="39" t="s">
        <v>2048</v>
      </c>
    </row>
    <row r="114" spans="1:16" ht="12.75">
      <c r="A114" t="s">
        <v>49</v>
      </c>
      <c s="34" t="s">
        <v>154</v>
      </c>
      <c s="34" t="s">
        <v>2049</v>
      </c>
      <c s="35" t="s">
        <v>51</v>
      </c>
      <c s="6" t="s">
        <v>2050</v>
      </c>
      <c s="36" t="s">
        <v>537</v>
      </c>
      <c s="37">
        <v>10</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89.25">
      <c r="A117" t="s">
        <v>57</v>
      </c>
      <c r="E117" s="39" t="s">
        <v>2051</v>
      </c>
    </row>
    <row r="118" spans="1:16" ht="12.75">
      <c r="A118" t="s">
        <v>49</v>
      </c>
      <c s="34" t="s">
        <v>158</v>
      </c>
      <c s="34" t="s">
        <v>1849</v>
      </c>
      <c s="35" t="s">
        <v>51</v>
      </c>
      <c s="6" t="s">
        <v>1850</v>
      </c>
      <c s="36" t="s">
        <v>537</v>
      </c>
      <c s="37">
        <v>10</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2052</v>
      </c>
    </row>
    <row r="122" spans="1:16" ht="12.75">
      <c r="A122" t="s">
        <v>49</v>
      </c>
      <c s="34" t="s">
        <v>162</v>
      </c>
      <c s="34" t="s">
        <v>2320</v>
      </c>
      <c s="35" t="s">
        <v>51</v>
      </c>
      <c s="6" t="s">
        <v>1034</v>
      </c>
      <c s="36" t="s">
        <v>2321</v>
      </c>
      <c s="37">
        <v>50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27.5">
      <c r="A125" t="s">
        <v>57</v>
      </c>
      <c r="E125" s="39" t="s">
        <v>2322</v>
      </c>
    </row>
    <row r="126" spans="1:16" ht="12.75">
      <c r="A126" t="s">
        <v>49</v>
      </c>
      <c s="34" t="s">
        <v>166</v>
      </c>
      <c s="34" t="s">
        <v>2439</v>
      </c>
      <c s="35" t="s">
        <v>51</v>
      </c>
      <c s="6" t="s">
        <v>2440</v>
      </c>
      <c s="36" t="s">
        <v>107</v>
      </c>
      <c s="37">
        <v>1</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114.75">
      <c r="A129" t="s">
        <v>57</v>
      </c>
      <c r="E129" s="39" t="s">
        <v>2374</v>
      </c>
    </row>
    <row r="130" spans="1:16" ht="12.75">
      <c r="A130" t="s">
        <v>49</v>
      </c>
      <c s="34" t="s">
        <v>170</v>
      </c>
      <c s="34" t="s">
        <v>2441</v>
      </c>
      <c s="35" t="s">
        <v>51</v>
      </c>
      <c s="6" t="s">
        <v>2442</v>
      </c>
      <c s="36" t="s">
        <v>107</v>
      </c>
      <c s="37">
        <v>1</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114.75">
      <c r="A133" t="s">
        <v>57</v>
      </c>
      <c r="E133" s="39" t="s">
        <v>2374</v>
      </c>
    </row>
    <row r="134" spans="1:16" ht="12.75">
      <c r="A134" t="s">
        <v>49</v>
      </c>
      <c s="34" t="s">
        <v>174</v>
      </c>
      <c s="34" t="s">
        <v>2443</v>
      </c>
      <c s="35" t="s">
        <v>51</v>
      </c>
      <c s="6" t="s">
        <v>2444</v>
      </c>
      <c s="36" t="s">
        <v>107</v>
      </c>
      <c s="37">
        <v>1</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114.75">
      <c r="A137" t="s">
        <v>57</v>
      </c>
      <c r="E137" s="39" t="s">
        <v>2374</v>
      </c>
    </row>
    <row r="138" spans="1:16" ht="12.75">
      <c r="A138" t="s">
        <v>49</v>
      </c>
      <c s="34" t="s">
        <v>178</v>
      </c>
      <c s="34" t="s">
        <v>2445</v>
      </c>
      <c s="35" t="s">
        <v>51</v>
      </c>
      <c s="6" t="s">
        <v>1034</v>
      </c>
      <c s="36" t="s">
        <v>2321</v>
      </c>
      <c s="37">
        <v>50</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2446</v>
      </c>
    </row>
    <row r="142" spans="1:16" ht="12.75">
      <c r="A142" t="s">
        <v>49</v>
      </c>
      <c s="34" t="s">
        <v>182</v>
      </c>
      <c s="34" t="s">
        <v>2323</v>
      </c>
      <c s="35" t="s">
        <v>51</v>
      </c>
      <c s="6" t="s">
        <v>2324</v>
      </c>
      <c s="36" t="s">
        <v>107</v>
      </c>
      <c s="37">
        <v>1</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2374</v>
      </c>
    </row>
    <row r="146" spans="1:16" ht="12.75">
      <c r="A146" t="s">
        <v>49</v>
      </c>
      <c s="34" t="s">
        <v>186</v>
      </c>
      <c s="34" t="s">
        <v>2447</v>
      </c>
      <c s="35" t="s">
        <v>51</v>
      </c>
      <c s="6" t="s">
        <v>1034</v>
      </c>
      <c s="36" t="s">
        <v>2321</v>
      </c>
      <c s="37">
        <v>50</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27.5">
      <c r="A149" t="s">
        <v>57</v>
      </c>
      <c r="E149" s="39" t="s">
        <v>2322</v>
      </c>
    </row>
    <row r="150" spans="1:16" ht="25.5">
      <c r="A150" t="s">
        <v>49</v>
      </c>
      <c s="34" t="s">
        <v>190</v>
      </c>
      <c s="34" t="s">
        <v>2448</v>
      </c>
      <c s="35" t="s">
        <v>51</v>
      </c>
      <c s="6" t="s">
        <v>2449</v>
      </c>
      <c s="36" t="s">
        <v>107</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14.75">
      <c r="A153" t="s">
        <v>57</v>
      </c>
      <c r="E153"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2452</v>
      </c>
      <c r="E8" s="30" t="s">
        <v>2451</v>
      </c>
      <c r="J8" s="29">
        <f>0+J9+J18+J23+J28+J33</f>
      </c>
      <c s="29">
        <f>0+K9+K18+K23+K28+K33</f>
      </c>
      <c s="29">
        <f>0+L9+L18+L23+L28+L33</f>
      </c>
      <c s="29">
        <f>0+M9+M18+M23+M28+M33</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f>
      </c>
      <c s="32">
        <f>0+M29</f>
      </c>
    </row>
    <row r="29" spans="1:16" ht="25.5">
      <c r="A29" t="s">
        <v>49</v>
      </c>
      <c s="34" t="s">
        <v>66</v>
      </c>
      <c s="34" t="s">
        <v>155</v>
      </c>
      <c s="35" t="s">
        <v>51</v>
      </c>
      <c s="6" t="s">
        <v>156</v>
      </c>
      <c s="36" t="s">
        <v>107</v>
      </c>
      <c s="37">
        <v>3</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3" ht="12.75">
      <c r="A33" t="s">
        <v>46</v>
      </c>
      <c r="C33" s="31" t="s">
        <v>341</v>
      </c>
      <c r="E33" s="33" t="s">
        <v>2296</v>
      </c>
      <c r="J33" s="32">
        <f>0</f>
      </c>
      <c s="32">
        <f>0</f>
      </c>
      <c s="32">
        <f>0+L34+L38+L42+L46+L50+L54+L58+L62</f>
      </c>
      <c s="32">
        <f>0+M34+M38+M42+M46+M50+M54+M58+M62</f>
      </c>
    </row>
    <row r="34" spans="1:16" ht="12.75">
      <c r="A34" t="s">
        <v>49</v>
      </c>
      <c s="34" t="s">
        <v>69</v>
      </c>
      <c s="34" t="s">
        <v>1731</v>
      </c>
      <c s="35" t="s">
        <v>51</v>
      </c>
      <c s="6" t="s">
        <v>1732</v>
      </c>
      <c s="36" t="s">
        <v>150</v>
      </c>
      <c s="37">
        <v>18</v>
      </c>
      <c s="36">
        <v>0</v>
      </c>
      <c s="36">
        <f>ROUND(G34*H34,6)</f>
      </c>
      <c r="L34" s="38">
        <v>0</v>
      </c>
      <c s="32">
        <f>ROUND(ROUND(L34,2)*ROUND(G34,3),2)</f>
      </c>
      <c s="36" t="s">
        <v>1357</v>
      </c>
      <c>
        <f>(M34*21)/100</f>
      </c>
      <c t="s">
        <v>27</v>
      </c>
    </row>
    <row r="35" spans="1:5" ht="12.75">
      <c r="A35" s="35" t="s">
        <v>55</v>
      </c>
      <c r="E35" s="39" t="s">
        <v>51</v>
      </c>
    </row>
    <row r="36" spans="1:5" ht="12.75">
      <c r="A36" s="35" t="s">
        <v>56</v>
      </c>
      <c r="E36" s="40" t="s">
        <v>2453</v>
      </c>
    </row>
    <row r="37" spans="1:5" ht="89.25">
      <c r="A37" t="s">
        <v>57</v>
      </c>
      <c r="E37" s="39" t="s">
        <v>1481</v>
      </c>
    </row>
    <row r="38" spans="1:16" ht="25.5">
      <c r="A38" t="s">
        <v>49</v>
      </c>
      <c s="34" t="s">
        <v>72</v>
      </c>
      <c s="34" t="s">
        <v>858</v>
      </c>
      <c s="35" t="s">
        <v>51</v>
      </c>
      <c s="6" t="s">
        <v>859</v>
      </c>
      <c s="36" t="s">
        <v>107</v>
      </c>
      <c s="37">
        <v>6</v>
      </c>
      <c s="36">
        <v>0</v>
      </c>
      <c s="36">
        <f>ROUND(G38*H38,6)</f>
      </c>
      <c r="L38" s="38">
        <v>0</v>
      </c>
      <c s="32">
        <f>ROUND(ROUND(L38,2)*ROUND(G38,3),2)</f>
      </c>
      <c s="36" t="s">
        <v>1357</v>
      </c>
      <c>
        <f>(M38*21)/100</f>
      </c>
      <c t="s">
        <v>27</v>
      </c>
    </row>
    <row r="39" spans="1:5" ht="12.75">
      <c r="A39" s="35" t="s">
        <v>55</v>
      </c>
      <c r="E39" s="39" t="s">
        <v>51</v>
      </c>
    </row>
    <row r="40" spans="1:5" ht="12.75">
      <c r="A40" s="35" t="s">
        <v>56</v>
      </c>
      <c r="E40" s="40" t="s">
        <v>51</v>
      </c>
    </row>
    <row r="41" spans="1:5" ht="102">
      <c r="A41" t="s">
        <v>57</v>
      </c>
      <c r="E41" s="39" t="s">
        <v>2245</v>
      </c>
    </row>
    <row r="42" spans="1:16" ht="25.5">
      <c r="A42" t="s">
        <v>49</v>
      </c>
      <c s="34" t="s">
        <v>75</v>
      </c>
      <c s="34" t="s">
        <v>1347</v>
      </c>
      <c s="35" t="s">
        <v>51</v>
      </c>
      <c s="6" t="s">
        <v>2454</v>
      </c>
      <c s="36" t="s">
        <v>2316</v>
      </c>
      <c s="37">
        <v>1</v>
      </c>
      <c s="36">
        <v>0</v>
      </c>
      <c s="36">
        <f>ROUND(G42*H42,6)</f>
      </c>
      <c r="L42" s="38">
        <v>0</v>
      </c>
      <c s="32">
        <f>ROUND(ROUND(L42,2)*ROUND(G42,3),2)</f>
      </c>
      <c s="36" t="s">
        <v>1357</v>
      </c>
      <c>
        <f>(M42*21)/100</f>
      </c>
      <c t="s">
        <v>27</v>
      </c>
    </row>
    <row r="43" spans="1:5" ht="12.75">
      <c r="A43" s="35" t="s">
        <v>55</v>
      </c>
      <c r="E43" s="39" t="s">
        <v>51</v>
      </c>
    </row>
    <row r="44" spans="1:5" ht="12.75">
      <c r="A44" s="35" t="s">
        <v>56</v>
      </c>
      <c r="E44" s="40" t="s">
        <v>51</v>
      </c>
    </row>
    <row r="45" spans="1:5" ht="114.75">
      <c r="A45" t="s">
        <v>57</v>
      </c>
      <c r="E45" s="39" t="s">
        <v>1349</v>
      </c>
    </row>
    <row r="46" spans="1:16" ht="25.5">
      <c r="A46" t="s">
        <v>49</v>
      </c>
      <c s="34" t="s">
        <v>78</v>
      </c>
      <c s="34" t="s">
        <v>1541</v>
      </c>
      <c s="35" t="s">
        <v>51</v>
      </c>
      <c s="6" t="s">
        <v>1542</v>
      </c>
      <c s="36" t="s">
        <v>2316</v>
      </c>
      <c s="37">
        <v>1</v>
      </c>
      <c s="36">
        <v>0</v>
      </c>
      <c s="36">
        <f>ROUND(G46*H46,6)</f>
      </c>
      <c r="L46" s="38">
        <v>0</v>
      </c>
      <c s="32">
        <f>ROUND(ROUND(L46,2)*ROUND(G46,3),2)</f>
      </c>
      <c s="36" t="s">
        <v>1357</v>
      </c>
      <c>
        <f>(M46*21)/100</f>
      </c>
      <c t="s">
        <v>27</v>
      </c>
    </row>
    <row r="47" spans="1:5" ht="12.75">
      <c r="A47" s="35" t="s">
        <v>55</v>
      </c>
      <c r="E47" s="39" t="s">
        <v>51</v>
      </c>
    </row>
    <row r="48" spans="1:5" ht="12.75">
      <c r="A48" s="35" t="s">
        <v>56</v>
      </c>
      <c r="E48" s="40" t="s">
        <v>51</v>
      </c>
    </row>
    <row r="49" spans="1:5" ht="89.25">
      <c r="A49" t="s">
        <v>57</v>
      </c>
      <c r="E49" s="39" t="s">
        <v>1543</v>
      </c>
    </row>
    <row r="50" spans="1:16" ht="12.75">
      <c r="A50" t="s">
        <v>49</v>
      </c>
      <c s="34" t="s">
        <v>81</v>
      </c>
      <c s="34" t="s">
        <v>2317</v>
      </c>
      <c s="35" t="s">
        <v>51</v>
      </c>
      <c s="6" t="s">
        <v>2318</v>
      </c>
      <c s="36" t="s">
        <v>537</v>
      </c>
      <c s="37">
        <v>1</v>
      </c>
      <c s="36">
        <v>0</v>
      </c>
      <c s="36">
        <f>ROUND(G50*H50,6)</f>
      </c>
      <c r="L50" s="38">
        <v>0</v>
      </c>
      <c s="32">
        <f>ROUND(ROUND(L50,2)*ROUND(G50,3),2)</f>
      </c>
      <c s="36" t="s">
        <v>1357</v>
      </c>
      <c>
        <f>(M50*21)/100</f>
      </c>
      <c t="s">
        <v>27</v>
      </c>
    </row>
    <row r="51" spans="1:5" ht="12.75">
      <c r="A51" s="35" t="s">
        <v>55</v>
      </c>
      <c r="E51" s="39" t="s">
        <v>51</v>
      </c>
    </row>
    <row r="52" spans="1:5" ht="12.75">
      <c r="A52" s="35" t="s">
        <v>56</v>
      </c>
      <c r="E52" s="40" t="s">
        <v>51</v>
      </c>
    </row>
    <row r="53" spans="1:5" ht="102">
      <c r="A53" t="s">
        <v>57</v>
      </c>
      <c r="E53" s="39" t="s">
        <v>2319</v>
      </c>
    </row>
    <row r="54" spans="1:16" ht="12.75">
      <c r="A54" t="s">
        <v>49</v>
      </c>
      <c s="34" t="s">
        <v>84</v>
      </c>
      <c s="34" t="s">
        <v>2046</v>
      </c>
      <c s="35" t="s">
        <v>51</v>
      </c>
      <c s="6" t="s">
        <v>2047</v>
      </c>
      <c s="36" t="s">
        <v>537</v>
      </c>
      <c s="37">
        <v>25</v>
      </c>
      <c s="36">
        <v>0</v>
      </c>
      <c s="36">
        <f>ROUND(G54*H54,6)</f>
      </c>
      <c r="L54" s="38">
        <v>0</v>
      </c>
      <c s="32">
        <f>ROUND(ROUND(L54,2)*ROUND(G54,3),2)</f>
      </c>
      <c s="36" t="s">
        <v>1357</v>
      </c>
      <c>
        <f>(M54*21)/100</f>
      </c>
      <c t="s">
        <v>27</v>
      </c>
    </row>
    <row r="55" spans="1:5" ht="12.75">
      <c r="A55" s="35" t="s">
        <v>55</v>
      </c>
      <c r="E55" s="39" t="s">
        <v>51</v>
      </c>
    </row>
    <row r="56" spans="1:5" ht="12.75">
      <c r="A56" s="35" t="s">
        <v>56</v>
      </c>
      <c r="E56" s="40" t="s">
        <v>51</v>
      </c>
    </row>
    <row r="57" spans="1:5" ht="89.25">
      <c r="A57" t="s">
        <v>57</v>
      </c>
      <c r="E57" s="39" t="s">
        <v>2048</v>
      </c>
    </row>
    <row r="58" spans="1:16" ht="12.75">
      <c r="A58" t="s">
        <v>49</v>
      </c>
      <c s="34" t="s">
        <v>87</v>
      </c>
      <c s="34" t="s">
        <v>2049</v>
      </c>
      <c s="35" t="s">
        <v>51</v>
      </c>
      <c s="6" t="s">
        <v>2050</v>
      </c>
      <c s="36" t="s">
        <v>537</v>
      </c>
      <c s="37">
        <v>2</v>
      </c>
      <c s="36">
        <v>0</v>
      </c>
      <c s="36">
        <f>ROUND(G58*H58,6)</f>
      </c>
      <c r="L58" s="38">
        <v>0</v>
      </c>
      <c s="32">
        <f>ROUND(ROUND(L58,2)*ROUND(G58,3),2)</f>
      </c>
      <c s="36" t="s">
        <v>1357</v>
      </c>
      <c>
        <f>(M58*21)/100</f>
      </c>
      <c t="s">
        <v>27</v>
      </c>
    </row>
    <row r="59" spans="1:5" ht="12.75">
      <c r="A59" s="35" t="s">
        <v>55</v>
      </c>
      <c r="E59" s="39" t="s">
        <v>51</v>
      </c>
    </row>
    <row r="60" spans="1:5" ht="12.75">
      <c r="A60" s="35" t="s">
        <v>56</v>
      </c>
      <c r="E60" s="40" t="s">
        <v>51</v>
      </c>
    </row>
    <row r="61" spans="1:5" ht="89.25">
      <c r="A61" t="s">
        <v>57</v>
      </c>
      <c r="E61" s="39" t="s">
        <v>2051</v>
      </c>
    </row>
    <row r="62" spans="1:16" ht="12.75">
      <c r="A62" t="s">
        <v>49</v>
      </c>
      <c s="34" t="s">
        <v>90</v>
      </c>
      <c s="34" t="s">
        <v>1849</v>
      </c>
      <c s="35" t="s">
        <v>51</v>
      </c>
      <c s="6" t="s">
        <v>1850</v>
      </c>
      <c s="36" t="s">
        <v>537</v>
      </c>
      <c s="37">
        <v>1</v>
      </c>
      <c s="36">
        <v>0</v>
      </c>
      <c s="36">
        <f>ROUND(G62*H62,6)</f>
      </c>
      <c r="L62" s="38">
        <v>0</v>
      </c>
      <c s="32">
        <f>ROUND(ROUND(L62,2)*ROUND(G62,3),2)</f>
      </c>
      <c s="36" t="s">
        <v>1357</v>
      </c>
      <c>
        <f>(M62*21)/100</f>
      </c>
      <c t="s">
        <v>27</v>
      </c>
    </row>
    <row r="63" spans="1:5" ht="12.75">
      <c r="A63" s="35" t="s">
        <v>55</v>
      </c>
      <c r="E63" s="39" t="s">
        <v>51</v>
      </c>
    </row>
    <row r="64" spans="1:5" ht="12.75">
      <c r="A64" s="35" t="s">
        <v>56</v>
      </c>
      <c r="E64" s="40" t="s">
        <v>51</v>
      </c>
    </row>
    <row r="65" spans="1:5" ht="89.25">
      <c r="A65" t="s">
        <v>57</v>
      </c>
      <c r="E65"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2457</v>
      </c>
      <c r="E8" s="30" t="s">
        <v>2456</v>
      </c>
      <c r="J8" s="29">
        <f>0+J9+J22+J27+J40</f>
      </c>
      <c s="29">
        <f>0+K9+K22+K27+K40</f>
      </c>
      <c s="29">
        <f>0+L9+L22+L27+L40</f>
      </c>
      <c s="29">
        <f>0+M9+M22+M27+M40</f>
      </c>
    </row>
    <row r="9" spans="1:13" ht="12.75">
      <c r="A9" t="s">
        <v>46</v>
      </c>
      <c r="C9" s="31" t="s">
        <v>47</v>
      </c>
      <c r="E9" s="33" t="s">
        <v>2268</v>
      </c>
      <c r="J9" s="32">
        <f>0</f>
      </c>
      <c s="32">
        <f>0</f>
      </c>
      <c s="32">
        <f>0+L10+L14+L18</f>
      </c>
      <c s="32">
        <f>0+M10+M14+M18</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6" ht="12.75">
      <c r="A18" t="s">
        <v>49</v>
      </c>
      <c s="34" t="s">
        <v>26</v>
      </c>
      <c s="34" t="s">
        <v>2273</v>
      </c>
      <c s="35" t="s">
        <v>51</v>
      </c>
      <c s="6" t="s">
        <v>2274</v>
      </c>
      <c s="36" t="s">
        <v>2275</v>
      </c>
      <c s="37">
        <v>1</v>
      </c>
      <c s="36">
        <v>0</v>
      </c>
      <c s="36">
        <f>ROUND(G18*H18,6)</f>
      </c>
      <c r="L18" s="38">
        <v>0</v>
      </c>
      <c s="32">
        <f>ROUND(ROUND(L18,2)*ROUND(G18,3),2)</f>
      </c>
      <c s="36" t="s">
        <v>1357</v>
      </c>
      <c>
        <f>(M18*21)/100</f>
      </c>
      <c t="s">
        <v>27</v>
      </c>
    </row>
    <row r="19" spans="1:5" ht="12.75">
      <c r="A19" s="35" t="s">
        <v>55</v>
      </c>
      <c r="E19" s="39" t="s">
        <v>51</v>
      </c>
    </row>
    <row r="20" spans="1:5" ht="12.75">
      <c r="A20" s="35" t="s">
        <v>56</v>
      </c>
      <c r="E20" s="40" t="s">
        <v>2276</v>
      </c>
    </row>
    <row r="21" spans="1:5" ht="12.75">
      <c r="A21" t="s">
        <v>57</v>
      </c>
      <c r="E21" s="39" t="s">
        <v>2277</v>
      </c>
    </row>
    <row r="22" spans="1:13" ht="12.75">
      <c r="A22" t="s">
        <v>46</v>
      </c>
      <c r="C22" s="31" t="s">
        <v>26</v>
      </c>
      <c r="E22" s="33" t="s">
        <v>2278</v>
      </c>
      <c r="J22" s="32">
        <f>0</f>
      </c>
      <c s="32">
        <f>0</f>
      </c>
      <c s="32">
        <f>0+L23</f>
      </c>
      <c s="32">
        <f>0+M23</f>
      </c>
    </row>
    <row r="23" spans="1:16" ht="12.75">
      <c r="A23" t="s">
        <v>49</v>
      </c>
      <c s="34" t="s">
        <v>63</v>
      </c>
      <c s="34" t="s">
        <v>2279</v>
      </c>
      <c s="35" t="s">
        <v>51</v>
      </c>
      <c s="6" t="s">
        <v>2280</v>
      </c>
      <c s="36" t="s">
        <v>2275</v>
      </c>
      <c s="37">
        <v>1</v>
      </c>
      <c s="36">
        <v>0</v>
      </c>
      <c s="36">
        <f>ROUND(G23*H23,6)</f>
      </c>
      <c r="L23" s="38">
        <v>0</v>
      </c>
      <c s="32">
        <f>ROUND(ROUND(L23,2)*ROUND(G23,3),2)</f>
      </c>
      <c s="36" t="s">
        <v>1357</v>
      </c>
      <c>
        <f>(M23*21)/100</f>
      </c>
      <c t="s">
        <v>27</v>
      </c>
    </row>
    <row r="24" spans="1:5" ht="12.75">
      <c r="A24" s="35" t="s">
        <v>55</v>
      </c>
      <c r="E24" s="39" t="s">
        <v>51</v>
      </c>
    </row>
    <row r="25" spans="1:5" ht="12.75">
      <c r="A25" s="35" t="s">
        <v>56</v>
      </c>
      <c r="E25" s="40" t="s">
        <v>2281</v>
      </c>
    </row>
    <row r="26" spans="1:5" ht="25.5">
      <c r="A26" t="s">
        <v>57</v>
      </c>
      <c r="E26" s="39" t="s">
        <v>2282</v>
      </c>
    </row>
    <row r="27" spans="1:13" ht="12.75">
      <c r="A27" t="s">
        <v>46</v>
      </c>
      <c r="C27" s="31" t="s">
        <v>324</v>
      </c>
      <c r="E27" s="33" t="s">
        <v>2283</v>
      </c>
      <c r="J27" s="32">
        <f>0</f>
      </c>
      <c s="32">
        <f>0</f>
      </c>
      <c s="32">
        <f>0+L28+L32+L36</f>
      </c>
      <c s="32">
        <f>0+M28+M32+M36</f>
      </c>
    </row>
    <row r="28" spans="1:16" ht="25.5">
      <c r="A28" t="s">
        <v>49</v>
      </c>
      <c s="34" t="s">
        <v>66</v>
      </c>
      <c s="34" t="s">
        <v>155</v>
      </c>
      <c s="35" t="s">
        <v>51</v>
      </c>
      <c s="6" t="s">
        <v>156</v>
      </c>
      <c s="36" t="s">
        <v>107</v>
      </c>
      <c s="37">
        <v>3</v>
      </c>
      <c s="36">
        <v>0</v>
      </c>
      <c s="36">
        <f>ROUND(G28*H28,6)</f>
      </c>
      <c r="L28" s="38">
        <v>0</v>
      </c>
      <c s="32">
        <f>ROUND(ROUND(L28,2)*ROUND(G28,3),2)</f>
      </c>
      <c s="36" t="s">
        <v>1357</v>
      </c>
      <c>
        <f>(M28*21)/100</f>
      </c>
      <c t="s">
        <v>27</v>
      </c>
    </row>
    <row r="29" spans="1:5" ht="12.75">
      <c r="A29" s="35" t="s">
        <v>55</v>
      </c>
      <c r="E29" s="39" t="s">
        <v>51</v>
      </c>
    </row>
    <row r="30" spans="1:5" ht="12.75">
      <c r="A30" s="35" t="s">
        <v>56</v>
      </c>
      <c r="E30" s="40" t="s">
        <v>51</v>
      </c>
    </row>
    <row r="31" spans="1:5" ht="76.5">
      <c r="A31" t="s">
        <v>57</v>
      </c>
      <c r="E31" s="39" t="s">
        <v>2284</v>
      </c>
    </row>
    <row r="32" spans="1:16" ht="12.75">
      <c r="A32" t="s">
        <v>49</v>
      </c>
      <c s="34" t="s">
        <v>69</v>
      </c>
      <c s="34" t="s">
        <v>167</v>
      </c>
      <c s="35" t="s">
        <v>51</v>
      </c>
      <c s="6" t="s">
        <v>168</v>
      </c>
      <c s="36" t="s">
        <v>150</v>
      </c>
      <c s="37">
        <v>6</v>
      </c>
      <c s="36">
        <v>0</v>
      </c>
      <c s="36">
        <f>ROUND(G32*H32,6)</f>
      </c>
      <c r="L32" s="38">
        <v>0</v>
      </c>
      <c s="32">
        <f>ROUND(ROUND(L32,2)*ROUND(G32,3),2)</f>
      </c>
      <c s="36" t="s">
        <v>1357</v>
      </c>
      <c>
        <f>(M32*21)/100</f>
      </c>
      <c t="s">
        <v>27</v>
      </c>
    </row>
    <row r="33" spans="1:5" ht="12.75">
      <c r="A33" s="35" t="s">
        <v>55</v>
      </c>
      <c r="E33" s="39" t="s">
        <v>51</v>
      </c>
    </row>
    <row r="34" spans="1:5" ht="12.75">
      <c r="A34" s="35" t="s">
        <v>56</v>
      </c>
      <c r="E34" s="40" t="s">
        <v>51</v>
      </c>
    </row>
    <row r="35" spans="1:5" ht="102">
      <c r="A35" t="s">
        <v>57</v>
      </c>
      <c r="E35" s="39" t="s">
        <v>2458</v>
      </c>
    </row>
    <row r="36" spans="1:16" ht="25.5">
      <c r="A36" t="s">
        <v>49</v>
      </c>
      <c s="34" t="s">
        <v>72</v>
      </c>
      <c s="34" t="s">
        <v>2286</v>
      </c>
      <c s="35" t="s">
        <v>51</v>
      </c>
      <c s="6" t="s">
        <v>2287</v>
      </c>
      <c s="36" t="s">
        <v>107</v>
      </c>
      <c s="37">
        <v>12</v>
      </c>
      <c s="36">
        <v>0</v>
      </c>
      <c s="36">
        <f>ROUND(G36*H36,6)</f>
      </c>
      <c r="L36" s="38">
        <v>0</v>
      </c>
      <c s="32">
        <f>ROUND(ROUND(L36,2)*ROUND(G36,3),2)</f>
      </c>
      <c s="36" t="s">
        <v>1357</v>
      </c>
      <c>
        <f>(M36*21)/100</f>
      </c>
      <c t="s">
        <v>27</v>
      </c>
    </row>
    <row r="37" spans="1:5" ht="12.75">
      <c r="A37" s="35" t="s">
        <v>55</v>
      </c>
      <c r="E37" s="39" t="s">
        <v>51</v>
      </c>
    </row>
    <row r="38" spans="1:5" ht="12.75">
      <c r="A38" s="35" t="s">
        <v>56</v>
      </c>
      <c r="E38" s="40" t="s">
        <v>51</v>
      </c>
    </row>
    <row r="39" spans="1:5" ht="127.5">
      <c r="A39" t="s">
        <v>57</v>
      </c>
      <c r="E39" s="39" t="s">
        <v>2288</v>
      </c>
    </row>
    <row r="40" spans="1:13" ht="12.75">
      <c r="A40" t="s">
        <v>46</v>
      </c>
      <c r="C40" s="31" t="s">
        <v>341</v>
      </c>
      <c r="E40" s="33" t="s">
        <v>2296</v>
      </c>
      <c r="J40" s="32">
        <f>0</f>
      </c>
      <c s="32">
        <f>0</f>
      </c>
      <c s="32">
        <f>0+L41+L45+L49+L53+L57+L61+L65+L69+L73+L77+L81+L85+L89+L93+L97+L101+L105+L109</f>
      </c>
      <c s="32">
        <f>0+M41+M45+M49+M53+M57+M61+M65+M69+M73+M77+M81+M85+M89+M93+M97+M101+M105+M109</f>
      </c>
    </row>
    <row r="41" spans="1:16" ht="25.5">
      <c r="A41" t="s">
        <v>49</v>
      </c>
      <c s="34" t="s">
        <v>75</v>
      </c>
      <c s="34" t="s">
        <v>2339</v>
      </c>
      <c s="35" t="s">
        <v>51</v>
      </c>
      <c s="6" t="s">
        <v>2340</v>
      </c>
      <c s="36" t="s">
        <v>107</v>
      </c>
      <c s="37">
        <v>2</v>
      </c>
      <c s="36">
        <v>0</v>
      </c>
      <c s="36">
        <f>ROUND(G41*H41,6)</f>
      </c>
      <c r="L41" s="38">
        <v>0</v>
      </c>
      <c s="32">
        <f>ROUND(ROUND(L41,2)*ROUND(G41,3),2)</f>
      </c>
      <c s="36" t="s">
        <v>1357</v>
      </c>
      <c>
        <f>(M41*21)/100</f>
      </c>
      <c t="s">
        <v>27</v>
      </c>
    </row>
    <row r="42" spans="1:5" ht="12.75">
      <c r="A42" s="35" t="s">
        <v>55</v>
      </c>
      <c r="E42" s="39" t="s">
        <v>51</v>
      </c>
    </row>
    <row r="43" spans="1:5" ht="51">
      <c r="A43" s="35" t="s">
        <v>56</v>
      </c>
      <c r="E43" s="40" t="s">
        <v>2341</v>
      </c>
    </row>
    <row r="44" spans="1:5" ht="12.75">
      <c r="A44" t="s">
        <v>57</v>
      </c>
      <c r="E44" s="39" t="s">
        <v>51</v>
      </c>
    </row>
    <row r="45" spans="1:16" ht="25.5">
      <c r="A45" t="s">
        <v>49</v>
      </c>
      <c s="34" t="s">
        <v>78</v>
      </c>
      <c s="34" t="s">
        <v>2342</v>
      </c>
      <c s="35" t="s">
        <v>51</v>
      </c>
      <c s="6" t="s">
        <v>2343</v>
      </c>
      <c s="36" t="s">
        <v>107</v>
      </c>
      <c s="37">
        <v>2</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51">
      <c r="A48" t="s">
        <v>57</v>
      </c>
      <c r="E48" s="39" t="s">
        <v>2341</v>
      </c>
    </row>
    <row r="49" spans="1:16" ht="12.75">
      <c r="A49" t="s">
        <v>49</v>
      </c>
      <c s="34" t="s">
        <v>81</v>
      </c>
      <c s="34" t="s">
        <v>2354</v>
      </c>
      <c s="35" t="s">
        <v>51</v>
      </c>
      <c s="6" t="s">
        <v>2355</v>
      </c>
      <c s="36" t="s">
        <v>150</v>
      </c>
      <c s="37">
        <v>30</v>
      </c>
      <c s="36">
        <v>0</v>
      </c>
      <c s="36">
        <f>ROUND(G49*H49,6)</f>
      </c>
      <c r="L49" s="38">
        <v>0</v>
      </c>
      <c s="32">
        <f>ROUND(ROUND(L49,2)*ROUND(G49,3),2)</f>
      </c>
      <c s="36" t="s">
        <v>1357</v>
      </c>
      <c>
        <f>(M49*21)/100</f>
      </c>
      <c t="s">
        <v>27</v>
      </c>
    </row>
    <row r="50" spans="1:5" ht="12.75">
      <c r="A50" s="35" t="s">
        <v>55</v>
      </c>
      <c r="E50" s="39" t="s">
        <v>51</v>
      </c>
    </row>
    <row r="51" spans="1:5" ht="12.75">
      <c r="A51" s="35" t="s">
        <v>56</v>
      </c>
      <c r="E51" s="40" t="s">
        <v>2459</v>
      </c>
    </row>
    <row r="52" spans="1:5" ht="89.25">
      <c r="A52" t="s">
        <v>57</v>
      </c>
      <c r="E52" s="39" t="s">
        <v>1481</v>
      </c>
    </row>
    <row r="53" spans="1:16" ht="38.25">
      <c r="A53" t="s">
        <v>49</v>
      </c>
      <c s="34" t="s">
        <v>84</v>
      </c>
      <c s="34" t="s">
        <v>2360</v>
      </c>
      <c s="35" t="s">
        <v>51</v>
      </c>
      <c s="6" t="s">
        <v>2361</v>
      </c>
      <c s="36" t="s">
        <v>107</v>
      </c>
      <c s="37">
        <v>12</v>
      </c>
      <c s="36">
        <v>0</v>
      </c>
      <c s="36">
        <f>ROUND(G53*H53,6)</f>
      </c>
      <c r="L53" s="38">
        <v>0</v>
      </c>
      <c s="32">
        <f>ROUND(ROUND(L53,2)*ROUND(G53,3),2)</f>
      </c>
      <c s="36" t="s">
        <v>1357</v>
      </c>
      <c>
        <f>(M53*21)/100</f>
      </c>
      <c t="s">
        <v>27</v>
      </c>
    </row>
    <row r="54" spans="1:5" ht="12.75">
      <c r="A54" s="35" t="s">
        <v>55</v>
      </c>
      <c r="E54" s="39" t="s">
        <v>51</v>
      </c>
    </row>
    <row r="55" spans="1:5" ht="12.75">
      <c r="A55" s="35" t="s">
        <v>56</v>
      </c>
      <c r="E55" s="40" t="s">
        <v>2460</v>
      </c>
    </row>
    <row r="56" spans="1:5" ht="102">
      <c r="A56" t="s">
        <v>57</v>
      </c>
      <c r="E56" s="39" t="s">
        <v>2245</v>
      </c>
    </row>
    <row r="57" spans="1:16" ht="12.75">
      <c r="A57" t="s">
        <v>49</v>
      </c>
      <c s="34" t="s">
        <v>87</v>
      </c>
      <c s="34" t="s">
        <v>1150</v>
      </c>
      <c s="35" t="s">
        <v>51</v>
      </c>
      <c s="6" t="s">
        <v>1151</v>
      </c>
      <c s="36" t="s">
        <v>150</v>
      </c>
      <c s="37">
        <v>10</v>
      </c>
      <c s="36">
        <v>0</v>
      </c>
      <c s="36">
        <f>ROUND(G57*H57,6)</f>
      </c>
      <c r="L57" s="38">
        <v>0</v>
      </c>
      <c s="32">
        <f>ROUND(ROUND(L57,2)*ROUND(G57,3),2)</f>
      </c>
      <c s="36" t="s">
        <v>1357</v>
      </c>
      <c>
        <f>(M57*21)/100</f>
      </c>
      <c t="s">
        <v>27</v>
      </c>
    </row>
    <row r="58" spans="1:5" ht="12.75">
      <c r="A58" s="35" t="s">
        <v>55</v>
      </c>
      <c r="E58" s="39" t="s">
        <v>51</v>
      </c>
    </row>
    <row r="59" spans="1:5" ht="12.75">
      <c r="A59" s="35" t="s">
        <v>56</v>
      </c>
      <c r="E59" s="40" t="s">
        <v>2461</v>
      </c>
    </row>
    <row r="60" spans="1:5" ht="89.25">
      <c r="A60" t="s">
        <v>57</v>
      </c>
      <c r="E60" s="39" t="s">
        <v>1481</v>
      </c>
    </row>
    <row r="61" spans="1:16" ht="25.5">
      <c r="A61" t="s">
        <v>49</v>
      </c>
      <c s="34" t="s">
        <v>90</v>
      </c>
      <c s="34" t="s">
        <v>1822</v>
      </c>
      <c s="35" t="s">
        <v>51</v>
      </c>
      <c s="6" t="s">
        <v>1823</v>
      </c>
      <c s="36" t="s">
        <v>107</v>
      </c>
      <c s="37">
        <v>2</v>
      </c>
      <c s="36">
        <v>0</v>
      </c>
      <c s="36">
        <f>ROUND(G61*H61,6)</f>
      </c>
      <c r="L61" s="38">
        <v>0</v>
      </c>
      <c s="32">
        <f>ROUND(ROUND(L61,2)*ROUND(G61,3),2)</f>
      </c>
      <c s="36" t="s">
        <v>1357</v>
      </c>
      <c>
        <f>(M61*21)/100</f>
      </c>
      <c t="s">
        <v>27</v>
      </c>
    </row>
    <row r="62" spans="1:5" ht="12.75">
      <c r="A62" s="35" t="s">
        <v>55</v>
      </c>
      <c r="E62" s="39" t="s">
        <v>51</v>
      </c>
    </row>
    <row r="63" spans="1:5" ht="12.75">
      <c r="A63" s="35" t="s">
        <v>56</v>
      </c>
      <c r="E63" s="40" t="s">
        <v>51</v>
      </c>
    </row>
    <row r="64" spans="1:5" ht="102">
      <c r="A64" t="s">
        <v>57</v>
      </c>
      <c r="E64" s="39" t="s">
        <v>2245</v>
      </c>
    </row>
    <row r="65" spans="1:16" ht="12.75">
      <c r="A65" t="s">
        <v>49</v>
      </c>
      <c s="34" t="s">
        <v>95</v>
      </c>
      <c s="34" t="s">
        <v>2311</v>
      </c>
      <c s="35" t="s">
        <v>51</v>
      </c>
      <c s="6" t="s">
        <v>2312</v>
      </c>
      <c s="36" t="s">
        <v>150</v>
      </c>
      <c s="37">
        <v>3</v>
      </c>
      <c s="36">
        <v>0</v>
      </c>
      <c s="36">
        <f>ROUND(G65*H65,6)</f>
      </c>
      <c r="L65" s="38">
        <v>0</v>
      </c>
      <c s="32">
        <f>ROUND(ROUND(L65,2)*ROUND(G65,3),2)</f>
      </c>
      <c s="36" t="s">
        <v>1357</v>
      </c>
      <c>
        <f>(M65*21)/100</f>
      </c>
      <c t="s">
        <v>27</v>
      </c>
    </row>
    <row r="66" spans="1:5" ht="12.75">
      <c r="A66" s="35" t="s">
        <v>55</v>
      </c>
      <c r="E66" s="39" t="s">
        <v>51</v>
      </c>
    </row>
    <row r="67" spans="1:5" ht="12.75">
      <c r="A67" s="35" t="s">
        <v>56</v>
      </c>
      <c r="E67" s="40" t="s">
        <v>51</v>
      </c>
    </row>
    <row r="68" spans="1:5" ht="102">
      <c r="A68" t="s">
        <v>57</v>
      </c>
      <c r="E68" s="39" t="s">
        <v>2313</v>
      </c>
    </row>
    <row r="69" spans="1:16" ht="12.75">
      <c r="A69" t="s">
        <v>49</v>
      </c>
      <c s="34" t="s">
        <v>100</v>
      </c>
      <c s="34" t="s">
        <v>1586</v>
      </c>
      <c s="35" t="s">
        <v>51</v>
      </c>
      <c s="6" t="s">
        <v>1587</v>
      </c>
      <c s="36" t="s">
        <v>107</v>
      </c>
      <c s="37">
        <v>2</v>
      </c>
      <c s="36">
        <v>0</v>
      </c>
      <c s="36">
        <f>ROUND(G69*H69,6)</f>
      </c>
      <c r="L69" s="38">
        <v>0</v>
      </c>
      <c s="32">
        <f>ROUND(ROUND(L69,2)*ROUND(G69,3),2)</f>
      </c>
      <c s="36" t="s">
        <v>1357</v>
      </c>
      <c>
        <f>(M69*21)/100</f>
      </c>
      <c t="s">
        <v>27</v>
      </c>
    </row>
    <row r="70" spans="1:5" ht="12.75">
      <c r="A70" s="35" t="s">
        <v>55</v>
      </c>
      <c r="E70" s="39" t="s">
        <v>51</v>
      </c>
    </row>
    <row r="71" spans="1:5" ht="12.75">
      <c r="A71" s="35" t="s">
        <v>56</v>
      </c>
      <c r="E71" s="40" t="s">
        <v>51</v>
      </c>
    </row>
    <row r="72" spans="1:5" ht="76.5">
      <c r="A72" t="s">
        <v>57</v>
      </c>
      <c r="E72" s="39" t="s">
        <v>2314</v>
      </c>
    </row>
    <row r="73" spans="1:16" ht="25.5">
      <c r="A73" t="s">
        <v>49</v>
      </c>
      <c s="34" t="s">
        <v>104</v>
      </c>
      <c s="34" t="s">
        <v>1347</v>
      </c>
      <c s="35" t="s">
        <v>51</v>
      </c>
      <c s="6" t="s">
        <v>1348</v>
      </c>
      <c s="36" t="s">
        <v>2316</v>
      </c>
      <c s="37">
        <v>1</v>
      </c>
      <c s="36">
        <v>0</v>
      </c>
      <c s="36">
        <f>ROUND(G73*H73,6)</f>
      </c>
      <c r="L73" s="38">
        <v>0</v>
      </c>
      <c s="32">
        <f>ROUND(ROUND(L73,2)*ROUND(G73,3),2)</f>
      </c>
      <c s="36" t="s">
        <v>1357</v>
      </c>
      <c>
        <f>(M73*21)/100</f>
      </c>
      <c t="s">
        <v>27</v>
      </c>
    </row>
    <row r="74" spans="1:5" ht="12.75">
      <c r="A74" s="35" t="s">
        <v>55</v>
      </c>
      <c r="E74" s="39" t="s">
        <v>51</v>
      </c>
    </row>
    <row r="75" spans="1:5" ht="12.75">
      <c r="A75" s="35" t="s">
        <v>56</v>
      </c>
      <c r="E75" s="40" t="s">
        <v>51</v>
      </c>
    </row>
    <row r="76" spans="1:5" ht="114.75">
      <c r="A76" t="s">
        <v>57</v>
      </c>
      <c r="E76" s="39" t="s">
        <v>1349</v>
      </c>
    </row>
    <row r="77" spans="1:16" ht="25.5">
      <c r="A77" t="s">
        <v>49</v>
      </c>
      <c s="34" t="s">
        <v>109</v>
      </c>
      <c s="34" t="s">
        <v>1541</v>
      </c>
      <c s="35" t="s">
        <v>51</v>
      </c>
      <c s="6" t="s">
        <v>1542</v>
      </c>
      <c s="36" t="s">
        <v>2316</v>
      </c>
      <c s="37">
        <v>1</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89.25">
      <c r="A80" t="s">
        <v>57</v>
      </c>
      <c r="E80" s="39" t="s">
        <v>1543</v>
      </c>
    </row>
    <row r="81" spans="1:16" ht="12.75">
      <c r="A81" t="s">
        <v>49</v>
      </c>
      <c s="34" t="s">
        <v>112</v>
      </c>
      <c s="34" t="s">
        <v>2317</v>
      </c>
      <c s="35" t="s">
        <v>51</v>
      </c>
      <c s="6" t="s">
        <v>2318</v>
      </c>
      <c s="36" t="s">
        <v>537</v>
      </c>
      <c s="37">
        <v>8</v>
      </c>
      <c s="36">
        <v>0</v>
      </c>
      <c s="36">
        <f>ROUND(G81*H81,6)</f>
      </c>
      <c r="L81" s="38">
        <v>0</v>
      </c>
      <c s="32">
        <f>ROUND(ROUND(L81,2)*ROUND(G81,3),2)</f>
      </c>
      <c s="36" t="s">
        <v>1357</v>
      </c>
      <c>
        <f>(M81*21)/100</f>
      </c>
      <c t="s">
        <v>27</v>
      </c>
    </row>
    <row r="82" spans="1:5" ht="12.75">
      <c r="A82" s="35" t="s">
        <v>55</v>
      </c>
      <c r="E82" s="39" t="s">
        <v>51</v>
      </c>
    </row>
    <row r="83" spans="1:5" ht="12.75">
      <c r="A83" s="35" t="s">
        <v>56</v>
      </c>
      <c r="E83" s="40" t="s">
        <v>51</v>
      </c>
    </row>
    <row r="84" spans="1:5" ht="102">
      <c r="A84" t="s">
        <v>57</v>
      </c>
      <c r="E84" s="39" t="s">
        <v>2319</v>
      </c>
    </row>
    <row r="85" spans="1:16" ht="12.75">
      <c r="A85" t="s">
        <v>49</v>
      </c>
      <c s="34" t="s">
        <v>119</v>
      </c>
      <c s="34" t="s">
        <v>2046</v>
      </c>
      <c s="35" t="s">
        <v>51</v>
      </c>
      <c s="6" t="s">
        <v>2047</v>
      </c>
      <c s="36" t="s">
        <v>537</v>
      </c>
      <c s="37">
        <v>10</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89.25">
      <c r="A88" t="s">
        <v>57</v>
      </c>
      <c r="E88" s="39" t="s">
        <v>2048</v>
      </c>
    </row>
    <row r="89" spans="1:16" ht="12.75">
      <c r="A89" t="s">
        <v>49</v>
      </c>
      <c s="34" t="s">
        <v>124</v>
      </c>
      <c s="34" t="s">
        <v>2049</v>
      </c>
      <c s="35" t="s">
        <v>51</v>
      </c>
      <c s="6" t="s">
        <v>2050</v>
      </c>
      <c s="36" t="s">
        <v>537</v>
      </c>
      <c s="37">
        <v>10</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89.25">
      <c r="A92" t="s">
        <v>57</v>
      </c>
      <c r="E92" s="39" t="s">
        <v>2051</v>
      </c>
    </row>
    <row r="93" spans="1:16" ht="12.75">
      <c r="A93" t="s">
        <v>49</v>
      </c>
      <c s="34" t="s">
        <v>128</v>
      </c>
      <c s="34" t="s">
        <v>1849</v>
      </c>
      <c s="35" t="s">
        <v>51</v>
      </c>
      <c s="6" t="s">
        <v>1850</v>
      </c>
      <c s="36" t="s">
        <v>537</v>
      </c>
      <c s="37">
        <v>10</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89.25">
      <c r="A96" t="s">
        <v>57</v>
      </c>
      <c r="E96" s="39" t="s">
        <v>2052</v>
      </c>
    </row>
    <row r="97" spans="1:16" ht="12.75">
      <c r="A97" t="s">
        <v>49</v>
      </c>
      <c s="34" t="s">
        <v>132</v>
      </c>
      <c s="34" t="s">
        <v>2320</v>
      </c>
      <c s="35" t="s">
        <v>51</v>
      </c>
      <c s="6" t="s">
        <v>1034</v>
      </c>
      <c s="36" t="s">
        <v>2321</v>
      </c>
      <c s="37">
        <v>50</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127.5">
      <c r="A100" t="s">
        <v>57</v>
      </c>
      <c r="E100" s="39" t="s">
        <v>2322</v>
      </c>
    </row>
    <row r="101" spans="1:16" ht="25.5">
      <c r="A101" t="s">
        <v>49</v>
      </c>
      <c s="34" t="s">
        <v>137</v>
      </c>
      <c s="34" t="s">
        <v>2448</v>
      </c>
      <c s="35" t="s">
        <v>51</v>
      </c>
      <c s="6" t="s">
        <v>2449</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14.75">
      <c r="A104" t="s">
        <v>57</v>
      </c>
      <c r="E104" s="39" t="s">
        <v>2374</v>
      </c>
    </row>
    <row r="105" spans="1:16" ht="12.75">
      <c r="A105" t="s">
        <v>49</v>
      </c>
      <c s="34" t="s">
        <v>141</v>
      </c>
      <c s="34" t="s">
        <v>2462</v>
      </c>
      <c s="35" t="s">
        <v>51</v>
      </c>
      <c s="6" t="s">
        <v>2373</v>
      </c>
      <c s="36" t="s">
        <v>107</v>
      </c>
      <c s="37">
        <v>3</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51</v>
      </c>
    </row>
    <row r="108" spans="1:5" ht="114.75">
      <c r="A108" t="s">
        <v>57</v>
      </c>
      <c r="E108" s="39" t="s">
        <v>2374</v>
      </c>
    </row>
    <row r="109" spans="1:16" ht="12.75">
      <c r="A109" t="s">
        <v>49</v>
      </c>
      <c s="34" t="s">
        <v>147</v>
      </c>
      <c s="34" t="s">
        <v>2372</v>
      </c>
      <c s="35" t="s">
        <v>51</v>
      </c>
      <c s="6" t="s">
        <v>2463</v>
      </c>
      <c s="36" t="s">
        <v>107</v>
      </c>
      <c s="37">
        <v>3</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51</v>
      </c>
    </row>
    <row r="112" spans="1:5" ht="114.75">
      <c r="A112" t="s">
        <v>57</v>
      </c>
      <c r="E112" s="39" t="s">
        <v>2374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2466</v>
      </c>
      <c r="E8" s="30" t="s">
        <v>2465</v>
      </c>
      <c r="J8" s="29">
        <f>0+J9+J18+J23+J28+J37+J42+J47+J76</f>
      </c>
      <c s="29">
        <f>0+K9+K18+K23+K28+K37+K42+K47+K76</f>
      </c>
      <c s="29">
        <f>0+L9+L18+L23+L28+L37+L42+L47+L76</f>
      </c>
      <c s="29">
        <f>0+M9+M18+M23+M28+M37+M42+M47+M76</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90</v>
      </c>
      <c r="E18" s="33" t="s">
        <v>2396</v>
      </c>
      <c r="J18" s="32">
        <f>0</f>
      </c>
      <c s="32">
        <f>0</f>
      </c>
      <c s="32">
        <f>0+L19</f>
      </c>
      <c s="32">
        <f>0+M19</f>
      </c>
    </row>
    <row r="19" spans="1:16" ht="12.75">
      <c r="A19" t="s">
        <v>49</v>
      </c>
      <c s="34" t="s">
        <v>69</v>
      </c>
      <c s="34" t="s">
        <v>2250</v>
      </c>
      <c s="35" t="s">
        <v>51</v>
      </c>
      <c s="6" t="s">
        <v>2251</v>
      </c>
      <c s="36" t="s">
        <v>115</v>
      </c>
      <c s="37">
        <v>42</v>
      </c>
      <c s="36">
        <v>0</v>
      </c>
      <c s="36">
        <f>ROUND(G19*H19,6)</f>
      </c>
      <c r="L19" s="38">
        <v>0</v>
      </c>
      <c s="32">
        <f>ROUND(ROUND(L19,2)*ROUND(G19,3),2)</f>
      </c>
      <c s="36" t="s">
        <v>1357</v>
      </c>
      <c>
        <f>(M19*21)/100</f>
      </c>
      <c t="s">
        <v>27</v>
      </c>
    </row>
    <row r="20" spans="1:5" ht="12.75">
      <c r="A20" s="35" t="s">
        <v>55</v>
      </c>
      <c r="E20" s="39" t="s">
        <v>51</v>
      </c>
    </row>
    <row r="21" spans="1:5" ht="12.75">
      <c r="A21" s="35" t="s">
        <v>56</v>
      </c>
      <c r="E21" s="40" t="s">
        <v>2467</v>
      </c>
    </row>
    <row r="22" spans="1:5" ht="318.75">
      <c r="A22" t="s">
        <v>57</v>
      </c>
      <c r="E22" s="39" t="s">
        <v>2253</v>
      </c>
    </row>
    <row r="23" spans="1:13" ht="12.75">
      <c r="A23" t="s">
        <v>46</v>
      </c>
      <c r="C23" s="31" t="s">
        <v>109</v>
      </c>
      <c r="E23" s="33" t="s">
        <v>2398</v>
      </c>
      <c r="J23" s="32">
        <f>0</f>
      </c>
      <c s="32">
        <f>0</f>
      </c>
      <c s="32">
        <f>0+L24</f>
      </c>
      <c s="32">
        <f>0+M24</f>
      </c>
    </row>
    <row r="24" spans="1:16" ht="12.75">
      <c r="A24" t="s">
        <v>49</v>
      </c>
      <c s="34" t="s">
        <v>72</v>
      </c>
      <c s="34" t="s">
        <v>2399</v>
      </c>
      <c s="35" t="s">
        <v>51</v>
      </c>
      <c s="6" t="s">
        <v>2400</v>
      </c>
      <c s="36" t="s">
        <v>115</v>
      </c>
      <c s="37">
        <v>16.8</v>
      </c>
      <c s="36">
        <v>0</v>
      </c>
      <c s="36">
        <f>ROUND(G24*H24,6)</f>
      </c>
      <c r="L24" s="38">
        <v>0</v>
      </c>
      <c s="32">
        <f>ROUND(ROUND(L24,2)*ROUND(G24,3),2)</f>
      </c>
      <c s="36" t="s">
        <v>1357</v>
      </c>
      <c>
        <f>(M24*21)/100</f>
      </c>
      <c t="s">
        <v>27</v>
      </c>
    </row>
    <row r="25" spans="1:5" ht="12.75">
      <c r="A25" s="35" t="s">
        <v>55</v>
      </c>
      <c r="E25" s="39" t="s">
        <v>51</v>
      </c>
    </row>
    <row r="26" spans="1:5" ht="12.75">
      <c r="A26" s="35" t="s">
        <v>56</v>
      </c>
      <c r="E26" s="40" t="s">
        <v>2468</v>
      </c>
    </row>
    <row r="27" spans="1:5" ht="229.5">
      <c r="A27" t="s">
        <v>57</v>
      </c>
      <c r="E27" s="39" t="s">
        <v>2254</v>
      </c>
    </row>
    <row r="28" spans="1:13" ht="12.75">
      <c r="A28" t="s">
        <v>46</v>
      </c>
      <c r="C28" s="31" t="s">
        <v>27</v>
      </c>
      <c r="E28" s="33" t="s">
        <v>2272</v>
      </c>
      <c r="J28" s="32">
        <f>0</f>
      </c>
      <c s="32">
        <f>0</f>
      </c>
      <c s="32">
        <f>0+L29+L33</f>
      </c>
      <c s="32">
        <f>0+M29+M33</f>
      </c>
    </row>
    <row r="29" spans="1:16" ht="12.75">
      <c r="A29" t="s">
        <v>49</v>
      </c>
      <c s="34" t="s">
        <v>26</v>
      </c>
      <c s="34" t="s">
        <v>2402</v>
      </c>
      <c s="35" t="s">
        <v>51</v>
      </c>
      <c s="6" t="s">
        <v>2403</v>
      </c>
      <c s="36" t="s">
        <v>107</v>
      </c>
      <c s="37">
        <v>1</v>
      </c>
      <c s="36">
        <v>0</v>
      </c>
      <c s="36">
        <f>ROUND(G29*H29,6)</f>
      </c>
      <c r="L29" s="38">
        <v>0</v>
      </c>
      <c s="32">
        <f>ROUND(ROUND(L29,2)*ROUND(G29,3),2)</f>
      </c>
      <c s="36" t="s">
        <v>1357</v>
      </c>
      <c>
        <f>(M29*21)/100</f>
      </c>
      <c t="s">
        <v>27</v>
      </c>
    </row>
    <row r="30" spans="1:5" ht="12.75">
      <c r="A30" s="35" t="s">
        <v>55</v>
      </c>
      <c r="E30" s="39" t="s">
        <v>51</v>
      </c>
    </row>
    <row r="31" spans="1:5" ht="12.75">
      <c r="A31" s="35" t="s">
        <v>56</v>
      </c>
      <c r="E31" s="40" t="s">
        <v>2404</v>
      </c>
    </row>
    <row r="32" spans="1:5" ht="12.75">
      <c r="A32" t="s">
        <v>57</v>
      </c>
      <c r="E32" s="39" t="s">
        <v>2277</v>
      </c>
    </row>
    <row r="33" spans="1:16" ht="12.75">
      <c r="A33" t="s">
        <v>49</v>
      </c>
      <c s="34" t="s">
        <v>63</v>
      </c>
      <c s="34" t="s">
        <v>2273</v>
      </c>
      <c s="35" t="s">
        <v>51</v>
      </c>
      <c s="6" t="s">
        <v>2274</v>
      </c>
      <c s="36" t="s">
        <v>2275</v>
      </c>
      <c s="37">
        <v>1</v>
      </c>
      <c s="36">
        <v>0</v>
      </c>
      <c s="36">
        <f>ROUND(G33*H33,6)</f>
      </c>
      <c r="L33" s="38">
        <v>0</v>
      </c>
      <c s="32">
        <f>ROUND(ROUND(L33,2)*ROUND(G33,3),2)</f>
      </c>
      <c s="36" t="s">
        <v>1357</v>
      </c>
      <c>
        <f>(M33*21)/100</f>
      </c>
      <c t="s">
        <v>27</v>
      </c>
    </row>
    <row r="34" spans="1:5" ht="12.75">
      <c r="A34" s="35" t="s">
        <v>55</v>
      </c>
      <c r="E34" s="39" t="s">
        <v>51</v>
      </c>
    </row>
    <row r="35" spans="1:5" ht="12.75">
      <c r="A35" s="35" t="s">
        <v>56</v>
      </c>
      <c r="E35" s="40" t="s">
        <v>2276</v>
      </c>
    </row>
    <row r="36" spans="1:5" ht="12.75">
      <c r="A36" t="s">
        <v>57</v>
      </c>
      <c r="E36" s="39" t="s">
        <v>2277</v>
      </c>
    </row>
    <row r="37" spans="1:13" ht="12.75">
      <c r="A37" t="s">
        <v>46</v>
      </c>
      <c r="C37" s="31" t="s">
        <v>26</v>
      </c>
      <c r="E37" s="33" t="s">
        <v>2278</v>
      </c>
      <c r="J37" s="32">
        <f>0</f>
      </c>
      <c s="32">
        <f>0</f>
      </c>
      <c s="32">
        <f>0+L38</f>
      </c>
      <c s="32">
        <f>0+M38</f>
      </c>
    </row>
    <row r="38" spans="1:16" ht="12.75">
      <c r="A38" t="s">
        <v>49</v>
      </c>
      <c s="34" t="s">
        <v>66</v>
      </c>
      <c s="34" t="s">
        <v>2279</v>
      </c>
      <c s="35" t="s">
        <v>51</v>
      </c>
      <c s="6" t="s">
        <v>2280</v>
      </c>
      <c s="36" t="s">
        <v>2275</v>
      </c>
      <c s="37">
        <v>1</v>
      </c>
      <c s="36">
        <v>0</v>
      </c>
      <c s="36">
        <f>ROUND(G38*H38,6)</f>
      </c>
      <c r="L38" s="38">
        <v>0</v>
      </c>
      <c s="32">
        <f>ROUND(ROUND(L38,2)*ROUND(G38,3),2)</f>
      </c>
      <c s="36" t="s">
        <v>1357</v>
      </c>
      <c>
        <f>(M38*21)/100</f>
      </c>
      <c t="s">
        <v>27</v>
      </c>
    </row>
    <row r="39" spans="1:5" ht="12.75">
      <c r="A39" s="35" t="s">
        <v>55</v>
      </c>
      <c r="E39" s="39" t="s">
        <v>51</v>
      </c>
    </row>
    <row r="40" spans="1:5" ht="12.75">
      <c r="A40" s="35" t="s">
        <v>56</v>
      </c>
      <c r="E40" s="40" t="s">
        <v>2281</v>
      </c>
    </row>
    <row r="41" spans="1:5" ht="25.5">
      <c r="A41" t="s">
        <v>57</v>
      </c>
      <c r="E41" s="39" t="s">
        <v>2282</v>
      </c>
    </row>
    <row r="42" spans="1:13" ht="12.75">
      <c r="A42" t="s">
        <v>46</v>
      </c>
      <c r="C42" s="31" t="s">
        <v>231</v>
      </c>
      <c r="E42" s="33" t="s">
        <v>2405</v>
      </c>
      <c r="J42" s="32">
        <f>0</f>
      </c>
      <c s="32">
        <f>0</f>
      </c>
      <c s="32">
        <f>0+L43</f>
      </c>
      <c s="32">
        <f>0+M43</f>
      </c>
    </row>
    <row r="43" spans="1:16" ht="12.75">
      <c r="A43" t="s">
        <v>49</v>
      </c>
      <c s="34" t="s">
        <v>75</v>
      </c>
      <c s="34" t="s">
        <v>2406</v>
      </c>
      <c s="35" t="s">
        <v>51</v>
      </c>
      <c s="6" t="s">
        <v>2407</v>
      </c>
      <c s="36" t="s">
        <v>115</v>
      </c>
      <c s="37">
        <v>16.8</v>
      </c>
      <c s="36">
        <v>0</v>
      </c>
      <c s="36">
        <f>ROUND(G43*H43,6)</f>
      </c>
      <c r="L43" s="38">
        <v>0</v>
      </c>
      <c s="32">
        <f>ROUND(ROUND(L43,2)*ROUND(G43,3),2)</f>
      </c>
      <c s="36" t="s">
        <v>1357</v>
      </c>
      <c>
        <f>(M43*21)/100</f>
      </c>
      <c t="s">
        <v>27</v>
      </c>
    </row>
    <row r="44" spans="1:5" ht="12.75">
      <c r="A44" s="35" t="s">
        <v>55</v>
      </c>
      <c r="E44" s="39" t="s">
        <v>51</v>
      </c>
    </row>
    <row r="45" spans="1:5" ht="12.75">
      <c r="A45" s="35" t="s">
        <v>56</v>
      </c>
      <c r="E45" s="40" t="s">
        <v>2468</v>
      </c>
    </row>
    <row r="46" spans="1:5" ht="51">
      <c r="A46" t="s">
        <v>57</v>
      </c>
      <c r="E46" s="39" t="s">
        <v>2408</v>
      </c>
    </row>
    <row r="47" spans="1:13" ht="12.75">
      <c r="A47" t="s">
        <v>46</v>
      </c>
      <c r="C47" s="31" t="s">
        <v>324</v>
      </c>
      <c r="E47" s="33" t="s">
        <v>2283</v>
      </c>
      <c r="J47" s="32">
        <f>0</f>
      </c>
      <c s="32">
        <f>0</f>
      </c>
      <c s="32">
        <f>0+L48+L52+L56+L60+L64+L68+L72</f>
      </c>
      <c s="32">
        <f>0+M48+M52+M56+M60+M64+M68+M72</f>
      </c>
    </row>
    <row r="48" spans="1:16" ht="25.5">
      <c r="A48" t="s">
        <v>49</v>
      </c>
      <c s="34" t="s">
        <v>78</v>
      </c>
      <c s="34" t="s">
        <v>155</v>
      </c>
      <c s="35" t="s">
        <v>51</v>
      </c>
      <c s="6" t="s">
        <v>156</v>
      </c>
      <c s="36" t="s">
        <v>107</v>
      </c>
      <c s="37">
        <v>7</v>
      </c>
      <c s="36">
        <v>0</v>
      </c>
      <c s="36">
        <f>ROUND(G48*H48,6)</f>
      </c>
      <c r="L48" s="38">
        <v>0</v>
      </c>
      <c s="32">
        <f>ROUND(ROUND(L48,2)*ROUND(G48,3),2)</f>
      </c>
      <c s="36" t="s">
        <v>1357</v>
      </c>
      <c>
        <f>(M48*21)/100</f>
      </c>
      <c t="s">
        <v>27</v>
      </c>
    </row>
    <row r="49" spans="1:5" ht="12.75">
      <c r="A49" s="35" t="s">
        <v>55</v>
      </c>
      <c r="E49" s="39" t="s">
        <v>51</v>
      </c>
    </row>
    <row r="50" spans="1:5" ht="12.75">
      <c r="A50" s="35" t="s">
        <v>56</v>
      </c>
      <c r="E50" s="40" t="s">
        <v>51</v>
      </c>
    </row>
    <row r="51" spans="1:5" ht="76.5">
      <c r="A51" t="s">
        <v>57</v>
      </c>
      <c r="E51" s="39" t="s">
        <v>2284</v>
      </c>
    </row>
    <row r="52" spans="1:16" ht="12.75">
      <c r="A52" t="s">
        <v>49</v>
      </c>
      <c s="34" t="s">
        <v>81</v>
      </c>
      <c s="34" t="s">
        <v>171</v>
      </c>
      <c s="35" t="s">
        <v>51</v>
      </c>
      <c s="6" t="s">
        <v>172</v>
      </c>
      <c s="36" t="s">
        <v>150</v>
      </c>
      <c s="37">
        <v>10</v>
      </c>
      <c s="36">
        <v>0</v>
      </c>
      <c s="36">
        <f>ROUND(G52*H52,6)</f>
      </c>
      <c r="L52" s="38">
        <v>0</v>
      </c>
      <c s="32">
        <f>ROUND(ROUND(L52,2)*ROUND(G52,3),2)</f>
      </c>
      <c s="36" t="s">
        <v>1357</v>
      </c>
      <c>
        <f>(M52*21)/100</f>
      </c>
      <c t="s">
        <v>27</v>
      </c>
    </row>
    <row r="53" spans="1:5" ht="12.75">
      <c r="A53" s="35" t="s">
        <v>55</v>
      </c>
      <c r="E53" s="39" t="s">
        <v>51</v>
      </c>
    </row>
    <row r="54" spans="1:5" ht="12.75">
      <c r="A54" s="35" t="s">
        <v>56</v>
      </c>
      <c r="E54" s="40" t="s">
        <v>51</v>
      </c>
    </row>
    <row r="55" spans="1:5" ht="102">
      <c r="A55" t="s">
        <v>57</v>
      </c>
      <c r="E55" s="39" t="s">
        <v>2285</v>
      </c>
    </row>
    <row r="56" spans="1:16" ht="25.5">
      <c r="A56" t="s">
        <v>49</v>
      </c>
      <c s="34" t="s">
        <v>84</v>
      </c>
      <c s="34" t="s">
        <v>2286</v>
      </c>
      <c s="35" t="s">
        <v>51</v>
      </c>
      <c s="6" t="s">
        <v>2287</v>
      </c>
      <c s="36" t="s">
        <v>107</v>
      </c>
      <c s="37">
        <v>30</v>
      </c>
      <c s="36">
        <v>0</v>
      </c>
      <c s="36">
        <f>ROUND(G56*H56,6)</f>
      </c>
      <c r="L56" s="38">
        <v>0</v>
      </c>
      <c s="32">
        <f>ROUND(ROUND(L56,2)*ROUND(G56,3),2)</f>
      </c>
      <c s="36" t="s">
        <v>1357</v>
      </c>
      <c>
        <f>(M56*21)/100</f>
      </c>
      <c t="s">
        <v>27</v>
      </c>
    </row>
    <row r="57" spans="1:5" ht="12.75">
      <c r="A57" s="35" t="s">
        <v>55</v>
      </c>
      <c r="E57" s="39" t="s">
        <v>51</v>
      </c>
    </row>
    <row r="58" spans="1:5" ht="12.75">
      <c r="A58" s="35" t="s">
        <v>56</v>
      </c>
      <c r="E58" s="40" t="s">
        <v>51</v>
      </c>
    </row>
    <row r="59" spans="1:5" ht="127.5">
      <c r="A59" t="s">
        <v>57</v>
      </c>
      <c r="E59" s="39" t="s">
        <v>2288</v>
      </c>
    </row>
    <row r="60" spans="1:16" ht="25.5">
      <c r="A60" t="s">
        <v>49</v>
      </c>
      <c s="34" t="s">
        <v>87</v>
      </c>
      <c s="34" t="s">
        <v>1154</v>
      </c>
      <c s="35" t="s">
        <v>51</v>
      </c>
      <c s="6" t="s">
        <v>1155</v>
      </c>
      <c s="36" t="s">
        <v>150</v>
      </c>
      <c s="37">
        <v>12</v>
      </c>
      <c s="36">
        <v>0</v>
      </c>
      <c s="36">
        <f>ROUND(G60*H60,6)</f>
      </c>
      <c r="L60" s="38">
        <v>0</v>
      </c>
      <c s="32">
        <f>ROUND(ROUND(L60,2)*ROUND(G60,3),2)</f>
      </c>
      <c s="36" t="s">
        <v>1357</v>
      </c>
      <c>
        <f>(M60*21)/100</f>
      </c>
      <c t="s">
        <v>27</v>
      </c>
    </row>
    <row r="61" spans="1:5" ht="12.75">
      <c r="A61" s="35" t="s">
        <v>55</v>
      </c>
      <c r="E61" s="39" t="s">
        <v>51</v>
      </c>
    </row>
    <row r="62" spans="1:5" ht="12.75">
      <c r="A62" s="35" t="s">
        <v>56</v>
      </c>
      <c r="E62" s="40" t="s">
        <v>51</v>
      </c>
    </row>
    <row r="63" spans="1:5" ht="127.5">
      <c r="A63" t="s">
        <v>57</v>
      </c>
      <c r="E63" s="39" t="s">
        <v>2288</v>
      </c>
    </row>
    <row r="64" spans="1:16" ht="25.5">
      <c r="A64" t="s">
        <v>49</v>
      </c>
      <c s="34" t="s">
        <v>90</v>
      </c>
      <c s="34" t="s">
        <v>1219</v>
      </c>
      <c s="35" t="s">
        <v>51</v>
      </c>
      <c s="6" t="s">
        <v>1220</v>
      </c>
      <c s="36" t="s">
        <v>150</v>
      </c>
      <c s="37">
        <v>20</v>
      </c>
      <c s="36">
        <v>0</v>
      </c>
      <c s="36">
        <f>ROUND(G64*H64,6)</f>
      </c>
      <c r="L64" s="38">
        <v>0</v>
      </c>
      <c s="32">
        <f>ROUND(ROUND(L64,2)*ROUND(G64,3),2)</f>
      </c>
      <c s="36" t="s">
        <v>1357</v>
      </c>
      <c>
        <f>(M64*21)/100</f>
      </c>
      <c t="s">
        <v>27</v>
      </c>
    </row>
    <row r="65" spans="1:5" ht="12.75">
      <c r="A65" s="35" t="s">
        <v>55</v>
      </c>
      <c r="E65" s="39" t="s">
        <v>51</v>
      </c>
    </row>
    <row r="66" spans="1:5" ht="12.75">
      <c r="A66" s="35" t="s">
        <v>56</v>
      </c>
      <c r="E66" s="40" t="s">
        <v>51</v>
      </c>
    </row>
    <row r="67" spans="1:5" ht="127.5">
      <c r="A67" t="s">
        <v>57</v>
      </c>
      <c r="E67" s="39" t="s">
        <v>2288</v>
      </c>
    </row>
    <row r="68" spans="1:16" ht="25.5">
      <c r="A68" t="s">
        <v>49</v>
      </c>
      <c s="34" t="s">
        <v>95</v>
      </c>
      <c s="34" t="s">
        <v>2289</v>
      </c>
      <c s="35" t="s">
        <v>51</v>
      </c>
      <c s="6" t="s">
        <v>2290</v>
      </c>
      <c s="36" t="s">
        <v>107</v>
      </c>
      <c s="37">
        <v>1</v>
      </c>
      <c s="36">
        <v>0</v>
      </c>
      <c s="36">
        <f>ROUND(G68*H68,6)</f>
      </c>
      <c r="L68" s="38">
        <v>0</v>
      </c>
      <c s="32">
        <f>ROUND(ROUND(L68,2)*ROUND(G68,3),2)</f>
      </c>
      <c s="36" t="s">
        <v>1357</v>
      </c>
      <c>
        <f>(M68*21)/100</f>
      </c>
      <c t="s">
        <v>27</v>
      </c>
    </row>
    <row r="69" spans="1:5" ht="12.75">
      <c r="A69" s="35" t="s">
        <v>55</v>
      </c>
      <c r="E69" s="39" t="s">
        <v>51</v>
      </c>
    </row>
    <row r="70" spans="1:5" ht="12.75">
      <c r="A70" s="35" t="s">
        <v>56</v>
      </c>
      <c r="E70" s="40" t="s">
        <v>51</v>
      </c>
    </row>
    <row r="71" spans="1:5" ht="76.5">
      <c r="A71" t="s">
        <v>57</v>
      </c>
      <c r="E71" s="39" t="s">
        <v>2291</v>
      </c>
    </row>
    <row r="72" spans="1:16" ht="12.75">
      <c r="A72" t="s">
        <v>49</v>
      </c>
      <c s="34" t="s">
        <v>100</v>
      </c>
      <c s="34" t="s">
        <v>194</v>
      </c>
      <c s="35" t="s">
        <v>51</v>
      </c>
      <c s="6" t="s">
        <v>195</v>
      </c>
      <c s="36" t="s">
        <v>98</v>
      </c>
      <c s="37">
        <v>0.8</v>
      </c>
      <c s="36">
        <v>0</v>
      </c>
      <c s="36">
        <f>ROUND(G72*H72,6)</f>
      </c>
      <c r="L72" s="38">
        <v>0</v>
      </c>
      <c s="32">
        <f>ROUND(ROUND(L72,2)*ROUND(G72,3),2)</f>
      </c>
      <c s="36" t="s">
        <v>1357</v>
      </c>
      <c>
        <f>(M72*21)/100</f>
      </c>
      <c t="s">
        <v>27</v>
      </c>
    </row>
    <row r="73" spans="1:5" ht="12.75">
      <c r="A73" s="35" t="s">
        <v>55</v>
      </c>
      <c r="E73" s="39" t="s">
        <v>51</v>
      </c>
    </row>
    <row r="74" spans="1:5" ht="12.75">
      <c r="A74" s="35" t="s">
        <v>56</v>
      </c>
      <c r="E74" s="40" t="s">
        <v>2469</v>
      </c>
    </row>
    <row r="75" spans="1:5" ht="38.25">
      <c r="A75" t="s">
        <v>57</v>
      </c>
      <c r="E75" s="39" t="s">
        <v>196</v>
      </c>
    </row>
    <row r="76" spans="1:13" ht="12.75">
      <c r="A76" t="s">
        <v>46</v>
      </c>
      <c r="C76" s="31" t="s">
        <v>341</v>
      </c>
      <c r="E76" s="33" t="s">
        <v>2296</v>
      </c>
      <c r="J76" s="32">
        <f>0</f>
      </c>
      <c s="32">
        <f>0</f>
      </c>
      <c s="32">
        <f>0+L77+L81+L85+L89+L93+L97+L101+L105+L109+L113+L117+L121+L125+L129+L133+L137+L141+L145+L149+L153+L157+L161+L165+L169+L173+L177+L181+L185+L189+L193+L197+L201+L205+L209+L213</f>
      </c>
      <c s="32">
        <f>0+M77+M81+M85+M89+M93+M97+M101+M105+M109+M113+M117+M121+M125+M129+M133+M137+M141+M145+M149+M153+M157+M161+M165+M169+M173+M177+M181+M185+M189+M193+M197+M201+M205+M209+M213</f>
      </c>
    </row>
    <row r="77" spans="1:16" ht="12.75">
      <c r="A77" t="s">
        <v>49</v>
      </c>
      <c s="34" t="s">
        <v>104</v>
      </c>
      <c s="34" t="s">
        <v>2409</v>
      </c>
      <c s="35" t="s">
        <v>51</v>
      </c>
      <c s="6" t="s">
        <v>2410</v>
      </c>
      <c s="36" t="s">
        <v>107</v>
      </c>
      <c s="37">
        <v>2</v>
      </c>
      <c s="36">
        <v>0</v>
      </c>
      <c s="36">
        <f>ROUND(G77*H77,6)</f>
      </c>
      <c r="L77" s="38">
        <v>0</v>
      </c>
      <c s="32">
        <f>ROUND(ROUND(L77,2)*ROUND(G77,3),2)</f>
      </c>
      <c s="36" t="s">
        <v>1357</v>
      </c>
      <c>
        <f>(M77*21)/100</f>
      </c>
      <c t="s">
        <v>27</v>
      </c>
    </row>
    <row r="78" spans="1:5" ht="12.75">
      <c r="A78" s="35" t="s">
        <v>55</v>
      </c>
      <c r="E78" s="39" t="s">
        <v>51</v>
      </c>
    </row>
    <row r="79" spans="1:5" ht="12.75">
      <c r="A79" s="35" t="s">
        <v>56</v>
      </c>
      <c r="E79" s="40" t="s">
        <v>51</v>
      </c>
    </row>
    <row r="80" spans="1:5" ht="114.75">
      <c r="A80" t="s">
        <v>57</v>
      </c>
      <c r="E80" s="39" t="s">
        <v>2411</v>
      </c>
    </row>
    <row r="81" spans="1:16" ht="25.5">
      <c r="A81" t="s">
        <v>49</v>
      </c>
      <c s="34" t="s">
        <v>109</v>
      </c>
      <c s="34" t="s">
        <v>2339</v>
      </c>
      <c s="35" t="s">
        <v>51</v>
      </c>
      <c s="6" t="s">
        <v>2340</v>
      </c>
      <c s="36" t="s">
        <v>107</v>
      </c>
      <c s="37">
        <v>2</v>
      </c>
      <c s="36">
        <v>0</v>
      </c>
      <c s="36">
        <f>ROUND(G81*H81,6)</f>
      </c>
      <c r="L81" s="38">
        <v>0</v>
      </c>
      <c s="32">
        <f>ROUND(ROUND(L81,2)*ROUND(G81,3),2)</f>
      </c>
      <c s="36" t="s">
        <v>1357</v>
      </c>
      <c>
        <f>(M81*21)/100</f>
      </c>
      <c t="s">
        <v>27</v>
      </c>
    </row>
    <row r="82" spans="1:5" ht="12.75">
      <c r="A82" s="35" t="s">
        <v>55</v>
      </c>
      <c r="E82" s="39" t="s">
        <v>51</v>
      </c>
    </row>
    <row r="83" spans="1:5" ht="51">
      <c r="A83" s="35" t="s">
        <v>56</v>
      </c>
      <c r="E83" s="40" t="s">
        <v>2341</v>
      </c>
    </row>
    <row r="84" spans="1:5" ht="12.75">
      <c r="A84" t="s">
        <v>57</v>
      </c>
      <c r="E84" s="39" t="s">
        <v>51</v>
      </c>
    </row>
    <row r="85" spans="1:16" ht="25.5">
      <c r="A85" t="s">
        <v>49</v>
      </c>
      <c s="34" t="s">
        <v>112</v>
      </c>
      <c s="34" t="s">
        <v>2342</v>
      </c>
      <c s="35" t="s">
        <v>51</v>
      </c>
      <c s="6" t="s">
        <v>2343</v>
      </c>
      <c s="36" t="s">
        <v>107</v>
      </c>
      <c s="37">
        <v>3</v>
      </c>
      <c s="36">
        <v>0</v>
      </c>
      <c s="36">
        <f>ROUND(G85*H85,6)</f>
      </c>
      <c r="L85" s="38">
        <v>0</v>
      </c>
      <c s="32">
        <f>ROUND(ROUND(L85,2)*ROUND(G85,3),2)</f>
      </c>
      <c s="36" t="s">
        <v>1357</v>
      </c>
      <c>
        <f>(M85*21)/100</f>
      </c>
      <c t="s">
        <v>27</v>
      </c>
    </row>
    <row r="86" spans="1:5" ht="12.75">
      <c r="A86" s="35" t="s">
        <v>55</v>
      </c>
      <c r="E86" s="39" t="s">
        <v>51</v>
      </c>
    </row>
    <row r="87" spans="1:5" ht="12.75">
      <c r="A87" s="35" t="s">
        <v>56</v>
      </c>
      <c r="E87" s="40" t="s">
        <v>51</v>
      </c>
    </row>
    <row r="88" spans="1:5" ht="51">
      <c r="A88" t="s">
        <v>57</v>
      </c>
      <c r="E88" s="39" t="s">
        <v>2341</v>
      </c>
    </row>
    <row r="89" spans="1:16" ht="12.75">
      <c r="A89" t="s">
        <v>49</v>
      </c>
      <c s="34" t="s">
        <v>119</v>
      </c>
      <c s="34" t="s">
        <v>2222</v>
      </c>
      <c s="35" t="s">
        <v>51</v>
      </c>
      <c s="6" t="s">
        <v>2223</v>
      </c>
      <c s="36" t="s">
        <v>107</v>
      </c>
      <c s="37">
        <v>1</v>
      </c>
      <c s="36">
        <v>0</v>
      </c>
      <c s="36">
        <f>ROUND(G89*H89,6)</f>
      </c>
      <c r="L89" s="38">
        <v>0</v>
      </c>
      <c s="32">
        <f>ROUND(ROUND(L89,2)*ROUND(G89,3),2)</f>
      </c>
      <c s="36" t="s">
        <v>1357</v>
      </c>
      <c>
        <f>(M89*21)/100</f>
      </c>
      <c t="s">
        <v>27</v>
      </c>
    </row>
    <row r="90" spans="1:5" ht="12.75">
      <c r="A90" s="35" t="s">
        <v>55</v>
      </c>
      <c r="E90" s="39" t="s">
        <v>51</v>
      </c>
    </row>
    <row r="91" spans="1:5" ht="12.75">
      <c r="A91" s="35" t="s">
        <v>56</v>
      </c>
      <c r="E91" s="40" t="s">
        <v>51</v>
      </c>
    </row>
    <row r="92" spans="1:5" ht="102">
      <c r="A92" t="s">
        <v>57</v>
      </c>
      <c r="E92" s="39" t="s">
        <v>2224</v>
      </c>
    </row>
    <row r="93" spans="1:16" ht="25.5">
      <c r="A93" t="s">
        <v>49</v>
      </c>
      <c s="34" t="s">
        <v>124</v>
      </c>
      <c s="34" t="s">
        <v>2346</v>
      </c>
      <c s="35" t="s">
        <v>51</v>
      </c>
      <c s="6" t="s">
        <v>2347</v>
      </c>
      <c s="36" t="s">
        <v>107</v>
      </c>
      <c s="37">
        <v>1</v>
      </c>
      <c s="36">
        <v>0</v>
      </c>
      <c s="36">
        <f>ROUND(G93*H93,6)</f>
      </c>
      <c r="L93" s="38">
        <v>0</v>
      </c>
      <c s="32">
        <f>ROUND(ROUND(L93,2)*ROUND(G93,3),2)</f>
      </c>
      <c s="36" t="s">
        <v>1357</v>
      </c>
      <c>
        <f>(M93*21)/100</f>
      </c>
      <c t="s">
        <v>27</v>
      </c>
    </row>
    <row r="94" spans="1:5" ht="12.75">
      <c r="A94" s="35" t="s">
        <v>55</v>
      </c>
      <c r="E94" s="39" t="s">
        <v>51</v>
      </c>
    </row>
    <row r="95" spans="1:5" ht="12.75">
      <c r="A95" s="35" t="s">
        <v>56</v>
      </c>
      <c r="E95" s="40" t="s">
        <v>51</v>
      </c>
    </row>
    <row r="96" spans="1:5" ht="102">
      <c r="A96" t="s">
        <v>57</v>
      </c>
      <c r="E96" s="39" t="s">
        <v>2348</v>
      </c>
    </row>
    <row r="97" spans="1:16" ht="12.75">
      <c r="A97" t="s">
        <v>49</v>
      </c>
      <c s="34" t="s">
        <v>128</v>
      </c>
      <c s="34" t="s">
        <v>2349</v>
      </c>
      <c s="35" t="s">
        <v>51</v>
      </c>
      <c s="6" t="s">
        <v>2350</v>
      </c>
      <c s="36" t="s">
        <v>107</v>
      </c>
      <c s="37">
        <v>1</v>
      </c>
      <c s="36">
        <v>0</v>
      </c>
      <c s="36">
        <f>ROUND(G97*H97,6)</f>
      </c>
      <c r="L97" s="38">
        <v>0</v>
      </c>
      <c s="32">
        <f>ROUND(ROUND(L97,2)*ROUND(G97,3),2)</f>
      </c>
      <c s="36" t="s">
        <v>1357</v>
      </c>
      <c>
        <f>(M97*21)/100</f>
      </c>
      <c t="s">
        <v>27</v>
      </c>
    </row>
    <row r="98" spans="1:5" ht="12.75">
      <c r="A98" s="35" t="s">
        <v>55</v>
      </c>
      <c r="E98" s="39" t="s">
        <v>51</v>
      </c>
    </row>
    <row r="99" spans="1:5" ht="12.75">
      <c r="A99" s="35" t="s">
        <v>56</v>
      </c>
      <c r="E99" s="40" t="s">
        <v>51</v>
      </c>
    </row>
    <row r="100" spans="1:5" ht="89.25">
      <c r="A100" t="s">
        <v>57</v>
      </c>
      <c r="E100" s="39" t="s">
        <v>2351</v>
      </c>
    </row>
    <row r="101" spans="1:16" ht="12.75">
      <c r="A101" t="s">
        <v>49</v>
      </c>
      <c s="34" t="s">
        <v>132</v>
      </c>
      <c s="34" t="s">
        <v>2470</v>
      </c>
      <c s="35" t="s">
        <v>51</v>
      </c>
      <c s="6" t="s">
        <v>2471</v>
      </c>
      <c s="36" t="s">
        <v>107</v>
      </c>
      <c s="37">
        <v>1</v>
      </c>
      <c s="36">
        <v>0</v>
      </c>
      <c s="36">
        <f>ROUND(G101*H101,6)</f>
      </c>
      <c r="L101" s="38">
        <v>0</v>
      </c>
      <c s="32">
        <f>ROUND(ROUND(L101,2)*ROUND(G101,3),2)</f>
      </c>
      <c s="36" t="s">
        <v>1357</v>
      </c>
      <c>
        <f>(M101*21)/100</f>
      </c>
      <c t="s">
        <v>27</v>
      </c>
    </row>
    <row r="102" spans="1:5" ht="12.75">
      <c r="A102" s="35" t="s">
        <v>55</v>
      </c>
      <c r="E102" s="39" t="s">
        <v>51</v>
      </c>
    </row>
    <row r="103" spans="1:5" ht="12.75">
      <c r="A103" s="35" t="s">
        <v>56</v>
      </c>
      <c r="E103" s="40" t="s">
        <v>51</v>
      </c>
    </row>
    <row r="104" spans="1:5" ht="102">
      <c r="A104" t="s">
        <v>57</v>
      </c>
      <c r="E104" s="39" t="s">
        <v>2224</v>
      </c>
    </row>
    <row r="105" spans="1:16" ht="12.75">
      <c r="A105" t="s">
        <v>49</v>
      </c>
      <c s="34" t="s">
        <v>137</v>
      </c>
      <c s="34" t="s">
        <v>2354</v>
      </c>
      <c s="35" t="s">
        <v>51</v>
      </c>
      <c s="6" t="s">
        <v>2355</v>
      </c>
      <c s="36" t="s">
        <v>150</v>
      </c>
      <c s="37">
        <v>66</v>
      </c>
      <c s="36">
        <v>0</v>
      </c>
      <c s="36">
        <f>ROUND(G105*H105,6)</f>
      </c>
      <c r="L105" s="38">
        <v>0</v>
      </c>
      <c s="32">
        <f>ROUND(ROUND(L105,2)*ROUND(G105,3),2)</f>
      </c>
      <c s="36" t="s">
        <v>1357</v>
      </c>
      <c>
        <f>(M105*21)/100</f>
      </c>
      <c t="s">
        <v>27</v>
      </c>
    </row>
    <row r="106" spans="1:5" ht="12.75">
      <c r="A106" s="35" t="s">
        <v>55</v>
      </c>
      <c r="E106" s="39" t="s">
        <v>51</v>
      </c>
    </row>
    <row r="107" spans="1:5" ht="12.75">
      <c r="A107" s="35" t="s">
        <v>56</v>
      </c>
      <c r="E107" s="40" t="s">
        <v>2472</v>
      </c>
    </row>
    <row r="108" spans="1:5" ht="89.25">
      <c r="A108" t="s">
        <v>57</v>
      </c>
      <c r="E108" s="39" t="s">
        <v>1481</v>
      </c>
    </row>
    <row r="109" spans="1:16" ht="38.25">
      <c r="A109" t="s">
        <v>49</v>
      </c>
      <c s="34" t="s">
        <v>141</v>
      </c>
      <c s="34" t="s">
        <v>2360</v>
      </c>
      <c s="35" t="s">
        <v>51</v>
      </c>
      <c s="6" t="s">
        <v>2361</v>
      </c>
      <c s="36" t="s">
        <v>107</v>
      </c>
      <c s="37">
        <v>4</v>
      </c>
      <c s="36">
        <v>0</v>
      </c>
      <c s="36">
        <f>ROUND(G109*H109,6)</f>
      </c>
      <c r="L109" s="38">
        <v>0</v>
      </c>
      <c s="32">
        <f>ROUND(ROUND(L109,2)*ROUND(G109,3),2)</f>
      </c>
      <c s="36" t="s">
        <v>1357</v>
      </c>
      <c>
        <f>(M109*21)/100</f>
      </c>
      <c t="s">
        <v>27</v>
      </c>
    </row>
    <row r="110" spans="1:5" ht="12.75">
      <c r="A110" s="35" t="s">
        <v>55</v>
      </c>
      <c r="E110" s="39" t="s">
        <v>51</v>
      </c>
    </row>
    <row r="111" spans="1:5" ht="12.75">
      <c r="A111" s="35" t="s">
        <v>56</v>
      </c>
      <c r="E111" s="40" t="s">
        <v>2362</v>
      </c>
    </row>
    <row r="112" spans="1:5" ht="102">
      <c r="A112" t="s">
        <v>57</v>
      </c>
      <c r="E112" s="39" t="s">
        <v>2245</v>
      </c>
    </row>
    <row r="113" spans="1:16" ht="38.25">
      <c r="A113" t="s">
        <v>49</v>
      </c>
      <c s="34" t="s">
        <v>147</v>
      </c>
      <c s="34" t="s">
        <v>2297</v>
      </c>
      <c s="35" t="s">
        <v>47</v>
      </c>
      <c s="6" t="s">
        <v>2298</v>
      </c>
      <c s="36" t="s">
        <v>107</v>
      </c>
      <c s="37">
        <v>1</v>
      </c>
      <c s="36">
        <v>0</v>
      </c>
      <c s="36">
        <f>ROUND(G113*H113,6)</f>
      </c>
      <c r="L113" s="38">
        <v>0</v>
      </c>
      <c s="32">
        <f>ROUND(ROUND(L113,2)*ROUND(G113,3),2)</f>
      </c>
      <c s="36" t="s">
        <v>1357</v>
      </c>
      <c>
        <f>(M113*21)/100</f>
      </c>
      <c t="s">
        <v>27</v>
      </c>
    </row>
    <row r="114" spans="1:5" ht="12.75">
      <c r="A114" s="35" t="s">
        <v>55</v>
      </c>
      <c r="E114" s="39" t="s">
        <v>51</v>
      </c>
    </row>
    <row r="115" spans="1:5" ht="12.75">
      <c r="A115" s="35" t="s">
        <v>56</v>
      </c>
      <c r="E115" s="40" t="s">
        <v>51</v>
      </c>
    </row>
    <row r="116" spans="1:5" ht="127.5">
      <c r="A116" t="s">
        <v>57</v>
      </c>
      <c r="E116" s="39" t="s">
        <v>2299</v>
      </c>
    </row>
    <row r="117" spans="1:16" ht="12.75">
      <c r="A117" t="s">
        <v>49</v>
      </c>
      <c s="34" t="s">
        <v>154</v>
      </c>
      <c s="34" t="s">
        <v>2300</v>
      </c>
      <c s="35" t="s">
        <v>51</v>
      </c>
      <c s="6" t="s">
        <v>2473</v>
      </c>
      <c s="36" t="s">
        <v>107</v>
      </c>
      <c s="37">
        <v>1</v>
      </c>
      <c s="36">
        <v>0</v>
      </c>
      <c s="36">
        <f>ROUND(G117*H117,6)</f>
      </c>
      <c r="L117" s="38">
        <v>0</v>
      </c>
      <c s="32">
        <f>ROUND(ROUND(L117,2)*ROUND(G117,3),2)</f>
      </c>
      <c s="36" t="s">
        <v>1357</v>
      </c>
      <c>
        <f>(M117*21)/100</f>
      </c>
      <c t="s">
        <v>27</v>
      </c>
    </row>
    <row r="118" spans="1:5" ht="12.75">
      <c r="A118" s="35" t="s">
        <v>55</v>
      </c>
      <c r="E118" s="39" t="s">
        <v>51</v>
      </c>
    </row>
    <row r="119" spans="1:5" ht="12.75">
      <c r="A119" s="35" t="s">
        <v>56</v>
      </c>
      <c r="E119" s="40" t="s">
        <v>51</v>
      </c>
    </row>
    <row r="120" spans="1:5" ht="127.5">
      <c r="A120" t="s">
        <v>57</v>
      </c>
      <c r="E120" s="39" t="s">
        <v>2302</v>
      </c>
    </row>
    <row r="121" spans="1:16" ht="38.25">
      <c r="A121" t="s">
        <v>49</v>
      </c>
      <c s="34" t="s">
        <v>158</v>
      </c>
      <c s="34" t="s">
        <v>2297</v>
      </c>
      <c s="35" t="s">
        <v>51</v>
      </c>
      <c s="6" t="s">
        <v>2333</v>
      </c>
      <c s="36" t="s">
        <v>107</v>
      </c>
      <c s="37">
        <v>1</v>
      </c>
      <c s="36">
        <v>0</v>
      </c>
      <c s="36">
        <f>ROUND(G121*H121,6)</f>
      </c>
      <c r="L121" s="38">
        <v>0</v>
      </c>
      <c s="32">
        <f>ROUND(ROUND(L121,2)*ROUND(G121,3),2)</f>
      </c>
      <c s="36" t="s">
        <v>1357</v>
      </c>
      <c>
        <f>(M121*21)/100</f>
      </c>
      <c t="s">
        <v>27</v>
      </c>
    </row>
    <row r="122" spans="1:5" ht="12.75">
      <c r="A122" s="35" t="s">
        <v>55</v>
      </c>
      <c r="E122" s="39" t="s">
        <v>51</v>
      </c>
    </row>
    <row r="123" spans="1:5" ht="12.75">
      <c r="A123" s="35" t="s">
        <v>56</v>
      </c>
      <c r="E123" s="40" t="s">
        <v>51</v>
      </c>
    </row>
    <row r="124" spans="1:5" ht="140.25">
      <c r="A124" t="s">
        <v>57</v>
      </c>
      <c r="E124" s="39" t="s">
        <v>2305</v>
      </c>
    </row>
    <row r="125" spans="1:16" ht="38.25">
      <c r="A125" t="s">
        <v>49</v>
      </c>
      <c s="34" t="s">
        <v>162</v>
      </c>
      <c s="34" t="s">
        <v>2303</v>
      </c>
      <c s="35" t="s">
        <v>51</v>
      </c>
      <c s="6" t="s">
        <v>2304</v>
      </c>
      <c s="36" t="s">
        <v>107</v>
      </c>
      <c s="37">
        <v>1</v>
      </c>
      <c s="36">
        <v>0</v>
      </c>
      <c s="36">
        <f>ROUND(G125*H125,6)</f>
      </c>
      <c r="L125" s="38">
        <v>0</v>
      </c>
      <c s="32">
        <f>ROUND(ROUND(L125,2)*ROUND(G125,3),2)</f>
      </c>
      <c s="36" t="s">
        <v>1357</v>
      </c>
      <c>
        <f>(M125*21)/100</f>
      </c>
      <c t="s">
        <v>27</v>
      </c>
    </row>
    <row r="126" spans="1:5" ht="12.75">
      <c r="A126" s="35" t="s">
        <v>55</v>
      </c>
      <c r="E126" s="39" t="s">
        <v>51</v>
      </c>
    </row>
    <row r="127" spans="1:5" ht="12.75">
      <c r="A127" s="35" t="s">
        <v>56</v>
      </c>
      <c r="E127" s="40" t="s">
        <v>51</v>
      </c>
    </row>
    <row r="128" spans="1:5" ht="140.25">
      <c r="A128" t="s">
        <v>57</v>
      </c>
      <c r="E128" s="39" t="s">
        <v>2305</v>
      </c>
    </row>
    <row r="129" spans="1:16" ht="25.5">
      <c r="A129" t="s">
        <v>49</v>
      </c>
      <c s="34" t="s">
        <v>166</v>
      </c>
      <c s="34" t="s">
        <v>2417</v>
      </c>
      <c s="35" t="s">
        <v>51</v>
      </c>
      <c s="6" t="s">
        <v>2418</v>
      </c>
      <c s="36" t="s">
        <v>150</v>
      </c>
      <c s="37">
        <v>7</v>
      </c>
      <c s="36">
        <v>0</v>
      </c>
      <c s="36">
        <f>ROUND(G129*H129,6)</f>
      </c>
      <c r="L129" s="38">
        <v>0</v>
      </c>
      <c s="32">
        <f>ROUND(ROUND(L129,2)*ROUND(G129,3),2)</f>
      </c>
      <c s="36" t="s">
        <v>1357</v>
      </c>
      <c>
        <f>(M129*21)/100</f>
      </c>
      <c t="s">
        <v>27</v>
      </c>
    </row>
    <row r="130" spans="1:5" ht="12.75">
      <c r="A130" s="35" t="s">
        <v>55</v>
      </c>
      <c r="E130" s="39" t="s">
        <v>51</v>
      </c>
    </row>
    <row r="131" spans="1:5" ht="12.75">
      <c r="A131" s="35" t="s">
        <v>56</v>
      </c>
      <c r="E131" s="40" t="s">
        <v>2474</v>
      </c>
    </row>
    <row r="132" spans="1:5" ht="89.25">
      <c r="A132" t="s">
        <v>57</v>
      </c>
      <c r="E132" s="39" t="s">
        <v>1481</v>
      </c>
    </row>
    <row r="133" spans="1:16" ht="25.5">
      <c r="A133" t="s">
        <v>49</v>
      </c>
      <c s="34" t="s">
        <v>170</v>
      </c>
      <c s="34" t="s">
        <v>2306</v>
      </c>
      <c s="35" t="s">
        <v>51</v>
      </c>
      <c s="6" t="s">
        <v>2307</v>
      </c>
      <c s="36" t="s">
        <v>150</v>
      </c>
      <c s="37">
        <v>21</v>
      </c>
      <c s="36">
        <v>0</v>
      </c>
      <c s="36">
        <f>ROUND(G133*H133,6)</f>
      </c>
      <c r="L133" s="38">
        <v>0</v>
      </c>
      <c s="32">
        <f>ROUND(ROUND(L133,2)*ROUND(G133,3),2)</f>
      </c>
      <c s="36" t="s">
        <v>1357</v>
      </c>
      <c>
        <f>(M133*21)/100</f>
      </c>
      <c t="s">
        <v>27</v>
      </c>
    </row>
    <row r="134" spans="1:5" ht="12.75">
      <c r="A134" s="35" t="s">
        <v>55</v>
      </c>
      <c r="E134" s="39" t="s">
        <v>51</v>
      </c>
    </row>
    <row r="135" spans="1:5" ht="12.75">
      <c r="A135" s="35" t="s">
        <v>56</v>
      </c>
      <c r="E135" s="40" t="s">
        <v>2475</v>
      </c>
    </row>
    <row r="136" spans="1:5" ht="89.25">
      <c r="A136" t="s">
        <v>57</v>
      </c>
      <c r="E136" s="39" t="s">
        <v>1481</v>
      </c>
    </row>
    <row r="137" spans="1:16" ht="25.5">
      <c r="A137" t="s">
        <v>49</v>
      </c>
      <c s="34" t="s">
        <v>174</v>
      </c>
      <c s="34" t="s">
        <v>2420</v>
      </c>
      <c s="35" t="s">
        <v>51</v>
      </c>
      <c s="6" t="s">
        <v>2421</v>
      </c>
      <c s="36" t="s">
        <v>107</v>
      </c>
      <c s="37">
        <v>2</v>
      </c>
      <c s="36">
        <v>0</v>
      </c>
      <c s="36">
        <f>ROUND(G137*H137,6)</f>
      </c>
      <c r="L137" s="38">
        <v>0</v>
      </c>
      <c s="32">
        <f>ROUND(ROUND(L137,2)*ROUND(G137,3),2)</f>
      </c>
      <c s="36" t="s">
        <v>1357</v>
      </c>
      <c>
        <f>(M137*21)/100</f>
      </c>
      <c t="s">
        <v>27</v>
      </c>
    </row>
    <row r="138" spans="1:5" ht="12.75">
      <c r="A138" s="35" t="s">
        <v>55</v>
      </c>
      <c r="E138" s="39" t="s">
        <v>51</v>
      </c>
    </row>
    <row r="139" spans="1:5" ht="12.75">
      <c r="A139" s="35" t="s">
        <v>56</v>
      </c>
      <c r="E139" s="40" t="s">
        <v>51</v>
      </c>
    </row>
    <row r="140" spans="1:5" ht="102">
      <c r="A140" t="s">
        <v>57</v>
      </c>
      <c r="E140" s="39" t="s">
        <v>2245</v>
      </c>
    </row>
    <row r="141" spans="1:16" ht="25.5">
      <c r="A141" t="s">
        <v>49</v>
      </c>
      <c s="34" t="s">
        <v>178</v>
      </c>
      <c s="34" t="s">
        <v>2309</v>
      </c>
      <c s="35" t="s">
        <v>51</v>
      </c>
      <c s="6" t="s">
        <v>2310</v>
      </c>
      <c s="36" t="s">
        <v>107</v>
      </c>
      <c s="37">
        <v>6</v>
      </c>
      <c s="36">
        <v>0</v>
      </c>
      <c s="36">
        <f>ROUND(G141*H141,6)</f>
      </c>
      <c r="L141" s="38">
        <v>0</v>
      </c>
      <c s="32">
        <f>ROUND(ROUND(L141,2)*ROUND(G141,3),2)</f>
      </c>
      <c s="36" t="s">
        <v>1357</v>
      </c>
      <c>
        <f>(M141*21)/100</f>
      </c>
      <c t="s">
        <v>27</v>
      </c>
    </row>
    <row r="142" spans="1:5" ht="12.75">
      <c r="A142" s="35" t="s">
        <v>55</v>
      </c>
      <c r="E142" s="39" t="s">
        <v>51</v>
      </c>
    </row>
    <row r="143" spans="1:5" ht="12.75">
      <c r="A143" s="35" t="s">
        <v>56</v>
      </c>
      <c r="E143" s="40" t="s">
        <v>51</v>
      </c>
    </row>
    <row r="144" spans="1:5" ht="102">
      <c r="A144" t="s">
        <v>57</v>
      </c>
      <c r="E144" s="39" t="s">
        <v>2245</v>
      </c>
    </row>
    <row r="145" spans="1:16" ht="12.75">
      <c r="A145" t="s">
        <v>49</v>
      </c>
      <c s="34" t="s">
        <v>182</v>
      </c>
      <c s="34" t="s">
        <v>1150</v>
      </c>
      <c s="35" t="s">
        <v>51</v>
      </c>
      <c s="6" t="s">
        <v>1151</v>
      </c>
      <c s="36" t="s">
        <v>150</v>
      </c>
      <c s="37">
        <v>30</v>
      </c>
      <c s="36">
        <v>0</v>
      </c>
      <c s="36">
        <f>ROUND(G145*H145,6)</f>
      </c>
      <c r="L145" s="38">
        <v>0</v>
      </c>
      <c s="32">
        <f>ROUND(ROUND(L145,2)*ROUND(G145,3),2)</f>
      </c>
      <c s="36" t="s">
        <v>1357</v>
      </c>
      <c>
        <f>(M145*21)/100</f>
      </c>
      <c t="s">
        <v>27</v>
      </c>
    </row>
    <row r="146" spans="1:5" ht="12.75">
      <c r="A146" s="35" t="s">
        <v>55</v>
      </c>
      <c r="E146" s="39" t="s">
        <v>51</v>
      </c>
    </row>
    <row r="147" spans="1:5" ht="12.75">
      <c r="A147" s="35" t="s">
        <v>56</v>
      </c>
      <c r="E147" s="40" t="s">
        <v>51</v>
      </c>
    </row>
    <row r="148" spans="1:5" ht="89.25">
      <c r="A148" t="s">
        <v>57</v>
      </c>
      <c r="E148" s="39" t="s">
        <v>1481</v>
      </c>
    </row>
    <row r="149" spans="1:16" ht="12.75">
      <c r="A149" t="s">
        <v>49</v>
      </c>
      <c s="34" t="s">
        <v>186</v>
      </c>
      <c s="34" t="s">
        <v>854</v>
      </c>
      <c s="35" t="s">
        <v>51</v>
      </c>
      <c s="6" t="s">
        <v>855</v>
      </c>
      <c s="36" t="s">
        <v>150</v>
      </c>
      <c s="37">
        <v>20</v>
      </c>
      <c s="36">
        <v>0</v>
      </c>
      <c s="36">
        <f>ROUND(G149*H149,6)</f>
      </c>
      <c r="L149" s="38">
        <v>0</v>
      </c>
      <c s="32">
        <f>ROUND(ROUND(L149,2)*ROUND(G149,3),2)</f>
      </c>
      <c s="36" t="s">
        <v>1357</v>
      </c>
      <c>
        <f>(M149*21)/100</f>
      </c>
      <c t="s">
        <v>27</v>
      </c>
    </row>
    <row r="150" spans="1:5" ht="12.75">
      <c r="A150" s="35" t="s">
        <v>55</v>
      </c>
      <c r="E150" s="39" t="s">
        <v>51</v>
      </c>
    </row>
    <row r="151" spans="1:5" ht="12.75">
      <c r="A151" s="35" t="s">
        <v>56</v>
      </c>
      <c r="E151" s="40" t="s">
        <v>51</v>
      </c>
    </row>
    <row r="152" spans="1:5" ht="89.25">
      <c r="A152" t="s">
        <v>57</v>
      </c>
      <c r="E152" s="39" t="s">
        <v>1481</v>
      </c>
    </row>
    <row r="153" spans="1:16" ht="25.5">
      <c r="A153" t="s">
        <v>49</v>
      </c>
      <c s="34" t="s">
        <v>190</v>
      </c>
      <c s="34" t="s">
        <v>1822</v>
      </c>
      <c s="35" t="s">
        <v>51</v>
      </c>
      <c s="6" t="s">
        <v>1823</v>
      </c>
      <c s="36" t="s">
        <v>107</v>
      </c>
      <c s="37">
        <v>12</v>
      </c>
      <c s="36">
        <v>0</v>
      </c>
      <c s="36">
        <f>ROUND(G153*H153,6)</f>
      </c>
      <c r="L153" s="38">
        <v>0</v>
      </c>
      <c s="32">
        <f>ROUND(ROUND(L153,2)*ROUND(G153,3),2)</f>
      </c>
      <c s="36" t="s">
        <v>1357</v>
      </c>
      <c>
        <f>(M153*21)/100</f>
      </c>
      <c t="s">
        <v>27</v>
      </c>
    </row>
    <row r="154" spans="1:5" ht="12.75">
      <c r="A154" s="35" t="s">
        <v>55</v>
      </c>
      <c r="E154" s="39" t="s">
        <v>51</v>
      </c>
    </row>
    <row r="155" spans="1:5" ht="12.75">
      <c r="A155" s="35" t="s">
        <v>56</v>
      </c>
      <c r="E155" s="40" t="s">
        <v>51</v>
      </c>
    </row>
    <row r="156" spans="1:5" ht="102">
      <c r="A156" t="s">
        <v>57</v>
      </c>
      <c r="E156" s="39" t="s">
        <v>2245</v>
      </c>
    </row>
    <row r="157" spans="1:16" ht="12.75">
      <c r="A157" t="s">
        <v>49</v>
      </c>
      <c s="34" t="s">
        <v>193</v>
      </c>
      <c s="34" t="s">
        <v>2311</v>
      </c>
      <c s="35" t="s">
        <v>51</v>
      </c>
      <c s="6" t="s">
        <v>2312</v>
      </c>
      <c s="36" t="s">
        <v>150</v>
      </c>
      <c s="37">
        <v>60</v>
      </c>
      <c s="36">
        <v>0</v>
      </c>
      <c s="36">
        <f>ROUND(G157*H157,6)</f>
      </c>
      <c r="L157" s="38">
        <v>0</v>
      </c>
      <c s="32">
        <f>ROUND(ROUND(L157,2)*ROUND(G157,3),2)</f>
      </c>
      <c s="36" t="s">
        <v>1357</v>
      </c>
      <c>
        <f>(M157*21)/100</f>
      </c>
      <c t="s">
        <v>27</v>
      </c>
    </row>
    <row r="158" spans="1:5" ht="12.75">
      <c r="A158" s="35" t="s">
        <v>55</v>
      </c>
      <c r="E158" s="39" t="s">
        <v>51</v>
      </c>
    </row>
    <row r="159" spans="1:5" ht="12.75">
      <c r="A159" s="35" t="s">
        <v>56</v>
      </c>
      <c r="E159" s="40" t="s">
        <v>51</v>
      </c>
    </row>
    <row r="160" spans="1:5" ht="102">
      <c r="A160" t="s">
        <v>57</v>
      </c>
      <c r="E160" s="39" t="s">
        <v>2313</v>
      </c>
    </row>
    <row r="161" spans="1:16" ht="12.75">
      <c r="A161" t="s">
        <v>49</v>
      </c>
      <c s="34" t="s">
        <v>197</v>
      </c>
      <c s="34" t="s">
        <v>1586</v>
      </c>
      <c s="35" t="s">
        <v>51</v>
      </c>
      <c s="6" t="s">
        <v>1587</v>
      </c>
      <c s="36" t="s">
        <v>107</v>
      </c>
      <c s="37">
        <v>25</v>
      </c>
      <c s="36">
        <v>0</v>
      </c>
      <c s="36">
        <f>ROUND(G161*H161,6)</f>
      </c>
      <c r="L161" s="38">
        <v>0</v>
      </c>
      <c s="32">
        <f>ROUND(ROUND(L161,2)*ROUND(G161,3),2)</f>
      </c>
      <c s="36" t="s">
        <v>1357</v>
      </c>
      <c>
        <f>(M161*21)/100</f>
      </c>
      <c t="s">
        <v>27</v>
      </c>
    </row>
    <row r="162" spans="1:5" ht="12.75">
      <c r="A162" s="35" t="s">
        <v>55</v>
      </c>
      <c r="E162" s="39" t="s">
        <v>51</v>
      </c>
    </row>
    <row r="163" spans="1:5" ht="12.75">
      <c r="A163" s="35" t="s">
        <v>56</v>
      </c>
      <c r="E163" s="40" t="s">
        <v>51</v>
      </c>
    </row>
    <row r="164" spans="1:5" ht="76.5">
      <c r="A164" t="s">
        <v>57</v>
      </c>
      <c r="E164" s="39" t="s">
        <v>2314</v>
      </c>
    </row>
    <row r="165" spans="1:16" ht="12.75">
      <c r="A165" t="s">
        <v>49</v>
      </c>
      <c s="34" t="s">
        <v>202</v>
      </c>
      <c s="34" t="s">
        <v>1685</v>
      </c>
      <c s="35" t="s">
        <v>51</v>
      </c>
      <c s="6" t="s">
        <v>1686</v>
      </c>
      <c s="36" t="s">
        <v>107</v>
      </c>
      <c s="37">
        <v>12</v>
      </c>
      <c s="36">
        <v>0</v>
      </c>
      <c s="36">
        <f>ROUND(G165*H165,6)</f>
      </c>
      <c r="L165" s="38">
        <v>0</v>
      </c>
      <c s="32">
        <f>ROUND(ROUND(L165,2)*ROUND(G165,3),2)</f>
      </c>
      <c s="36" t="s">
        <v>1357</v>
      </c>
      <c>
        <f>(M165*21)/100</f>
      </c>
      <c t="s">
        <v>27</v>
      </c>
    </row>
    <row r="166" spans="1:5" ht="12.75">
      <c r="A166" s="35" t="s">
        <v>55</v>
      </c>
      <c r="E166" s="39" t="s">
        <v>51</v>
      </c>
    </row>
    <row r="167" spans="1:5" ht="12.75">
      <c r="A167" s="35" t="s">
        <v>56</v>
      </c>
      <c r="E167" s="40" t="s">
        <v>51</v>
      </c>
    </row>
    <row r="168" spans="1:5" ht="102">
      <c r="A168" t="s">
        <v>57</v>
      </c>
      <c r="E168" s="39" t="s">
        <v>2315</v>
      </c>
    </row>
    <row r="169" spans="1:16" ht="25.5">
      <c r="A169" t="s">
        <v>49</v>
      </c>
      <c s="34" t="s">
        <v>207</v>
      </c>
      <c s="34" t="s">
        <v>1347</v>
      </c>
      <c s="35" t="s">
        <v>51</v>
      </c>
      <c s="6" t="s">
        <v>1348</v>
      </c>
      <c s="36" t="s">
        <v>2316</v>
      </c>
      <c s="37">
        <v>1</v>
      </c>
      <c s="36">
        <v>0</v>
      </c>
      <c s="36">
        <f>ROUND(G169*H169,6)</f>
      </c>
      <c r="L169" s="38">
        <v>0</v>
      </c>
      <c s="32">
        <f>ROUND(ROUND(L169,2)*ROUND(G169,3),2)</f>
      </c>
      <c s="36" t="s">
        <v>1357</v>
      </c>
      <c>
        <f>(M169*21)/100</f>
      </c>
      <c t="s">
        <v>27</v>
      </c>
    </row>
    <row r="170" spans="1:5" ht="12.75">
      <c r="A170" s="35" t="s">
        <v>55</v>
      </c>
      <c r="E170" s="39" t="s">
        <v>51</v>
      </c>
    </row>
    <row r="171" spans="1:5" ht="12.75">
      <c r="A171" s="35" t="s">
        <v>56</v>
      </c>
      <c r="E171" s="40" t="s">
        <v>51</v>
      </c>
    </row>
    <row r="172" spans="1:5" ht="114.75">
      <c r="A172" t="s">
        <v>57</v>
      </c>
      <c r="E172" s="39" t="s">
        <v>1349</v>
      </c>
    </row>
    <row r="173" spans="1:16" ht="38.25">
      <c r="A173" t="s">
        <v>49</v>
      </c>
      <c s="34" t="s">
        <v>210</v>
      </c>
      <c s="34" t="s">
        <v>1484</v>
      </c>
      <c s="35" t="s">
        <v>51</v>
      </c>
      <c s="6" t="s">
        <v>1485</v>
      </c>
      <c s="36" t="s">
        <v>2316</v>
      </c>
      <c s="37">
        <v>5</v>
      </c>
      <c s="36">
        <v>0</v>
      </c>
      <c s="36">
        <f>ROUND(G173*H173,6)</f>
      </c>
      <c r="L173" s="38">
        <v>0</v>
      </c>
      <c s="32">
        <f>ROUND(ROUND(L173,2)*ROUND(G173,3),2)</f>
      </c>
      <c s="36" t="s">
        <v>1357</v>
      </c>
      <c>
        <f>(M173*21)/100</f>
      </c>
      <c t="s">
        <v>27</v>
      </c>
    </row>
    <row r="174" spans="1:5" ht="12.75">
      <c r="A174" s="35" t="s">
        <v>55</v>
      </c>
      <c r="E174" s="39" t="s">
        <v>51</v>
      </c>
    </row>
    <row r="175" spans="1:5" ht="12.75">
      <c r="A175" s="35" t="s">
        <v>56</v>
      </c>
      <c r="E175" s="40" t="s">
        <v>51</v>
      </c>
    </row>
    <row r="176" spans="1:5" ht="114.75">
      <c r="A176" t="s">
        <v>57</v>
      </c>
      <c r="E176" s="39" t="s">
        <v>1349</v>
      </c>
    </row>
    <row r="177" spans="1:16" ht="25.5">
      <c r="A177" t="s">
        <v>49</v>
      </c>
      <c s="34" t="s">
        <v>213</v>
      </c>
      <c s="34" t="s">
        <v>1541</v>
      </c>
      <c s="35" t="s">
        <v>51</v>
      </c>
      <c s="6" t="s">
        <v>1542</v>
      </c>
      <c s="36" t="s">
        <v>2316</v>
      </c>
      <c s="37">
        <v>1</v>
      </c>
      <c s="36">
        <v>0</v>
      </c>
      <c s="36">
        <f>ROUND(G177*H177,6)</f>
      </c>
      <c r="L177" s="38">
        <v>0</v>
      </c>
      <c s="32">
        <f>ROUND(ROUND(L177,2)*ROUND(G177,3),2)</f>
      </c>
      <c s="36" t="s">
        <v>1357</v>
      </c>
      <c>
        <f>(M177*21)/100</f>
      </c>
      <c t="s">
        <v>27</v>
      </c>
    </row>
    <row r="178" spans="1:5" ht="12.75">
      <c r="A178" s="35" t="s">
        <v>55</v>
      </c>
      <c r="E178" s="39" t="s">
        <v>51</v>
      </c>
    </row>
    <row r="179" spans="1:5" ht="12.75">
      <c r="A179" s="35" t="s">
        <v>56</v>
      </c>
      <c r="E179" s="40" t="s">
        <v>51</v>
      </c>
    </row>
    <row r="180" spans="1:5" ht="89.25">
      <c r="A180" t="s">
        <v>57</v>
      </c>
      <c r="E180" s="39" t="s">
        <v>1543</v>
      </c>
    </row>
    <row r="181" spans="1:16" ht="12.75">
      <c r="A181" t="s">
        <v>49</v>
      </c>
      <c s="34" t="s">
        <v>217</v>
      </c>
      <c s="34" t="s">
        <v>2317</v>
      </c>
      <c s="35" t="s">
        <v>51</v>
      </c>
      <c s="6" t="s">
        <v>2318</v>
      </c>
      <c s="36" t="s">
        <v>537</v>
      </c>
      <c s="37">
        <v>20</v>
      </c>
      <c s="36">
        <v>0</v>
      </c>
      <c s="36">
        <f>ROUND(G181*H181,6)</f>
      </c>
      <c r="L181" s="38">
        <v>0</v>
      </c>
      <c s="32">
        <f>ROUND(ROUND(L181,2)*ROUND(G181,3),2)</f>
      </c>
      <c s="36" t="s">
        <v>1357</v>
      </c>
      <c>
        <f>(M181*21)/100</f>
      </c>
      <c t="s">
        <v>27</v>
      </c>
    </row>
    <row r="182" spans="1:5" ht="12.75">
      <c r="A182" s="35" t="s">
        <v>55</v>
      </c>
      <c r="E182" s="39" t="s">
        <v>51</v>
      </c>
    </row>
    <row r="183" spans="1:5" ht="12.75">
      <c r="A183" s="35" t="s">
        <v>56</v>
      </c>
      <c r="E183" s="40" t="s">
        <v>51</v>
      </c>
    </row>
    <row r="184" spans="1:5" ht="102">
      <c r="A184" t="s">
        <v>57</v>
      </c>
      <c r="E184" s="39" t="s">
        <v>2319</v>
      </c>
    </row>
    <row r="185" spans="1:16" ht="12.75">
      <c r="A185" t="s">
        <v>49</v>
      </c>
      <c s="34" t="s">
        <v>220</v>
      </c>
      <c s="34" t="s">
        <v>2046</v>
      </c>
      <c s="35" t="s">
        <v>51</v>
      </c>
      <c s="6" t="s">
        <v>2047</v>
      </c>
      <c s="36" t="s">
        <v>537</v>
      </c>
      <c s="37">
        <v>25</v>
      </c>
      <c s="36">
        <v>0</v>
      </c>
      <c s="36">
        <f>ROUND(G185*H185,6)</f>
      </c>
      <c r="L185" s="38">
        <v>0</v>
      </c>
      <c s="32">
        <f>ROUND(ROUND(L185,2)*ROUND(G185,3),2)</f>
      </c>
      <c s="36" t="s">
        <v>1357</v>
      </c>
      <c>
        <f>(M185*21)/100</f>
      </c>
      <c t="s">
        <v>27</v>
      </c>
    </row>
    <row r="186" spans="1:5" ht="12.75">
      <c r="A186" s="35" t="s">
        <v>55</v>
      </c>
      <c r="E186" s="39" t="s">
        <v>51</v>
      </c>
    </row>
    <row r="187" spans="1:5" ht="12.75">
      <c r="A187" s="35" t="s">
        <v>56</v>
      </c>
      <c r="E187" s="40" t="s">
        <v>51</v>
      </c>
    </row>
    <row r="188" spans="1:5" ht="89.25">
      <c r="A188" t="s">
        <v>57</v>
      </c>
      <c r="E188" s="39" t="s">
        <v>2048</v>
      </c>
    </row>
    <row r="189" spans="1:16" ht="12.75">
      <c r="A189" t="s">
        <v>49</v>
      </c>
      <c s="34" t="s">
        <v>224</v>
      </c>
      <c s="34" t="s">
        <v>2049</v>
      </c>
      <c s="35" t="s">
        <v>51</v>
      </c>
      <c s="6" t="s">
        <v>2050</v>
      </c>
      <c s="36" t="s">
        <v>537</v>
      </c>
      <c s="37">
        <v>10</v>
      </c>
      <c s="36">
        <v>0</v>
      </c>
      <c s="36">
        <f>ROUND(G189*H189,6)</f>
      </c>
      <c r="L189" s="38">
        <v>0</v>
      </c>
      <c s="32">
        <f>ROUND(ROUND(L189,2)*ROUND(G189,3),2)</f>
      </c>
      <c s="36" t="s">
        <v>1357</v>
      </c>
      <c>
        <f>(M189*21)/100</f>
      </c>
      <c t="s">
        <v>27</v>
      </c>
    </row>
    <row r="190" spans="1:5" ht="12.75">
      <c r="A190" s="35" t="s">
        <v>55</v>
      </c>
      <c r="E190" s="39" t="s">
        <v>51</v>
      </c>
    </row>
    <row r="191" spans="1:5" ht="12.75">
      <c r="A191" s="35" t="s">
        <v>56</v>
      </c>
      <c r="E191" s="40" t="s">
        <v>51</v>
      </c>
    </row>
    <row r="192" spans="1:5" ht="89.25">
      <c r="A192" t="s">
        <v>57</v>
      </c>
      <c r="E192" s="39" t="s">
        <v>2051</v>
      </c>
    </row>
    <row r="193" spans="1:16" ht="12.75">
      <c r="A193" t="s">
        <v>49</v>
      </c>
      <c s="34" t="s">
        <v>228</v>
      </c>
      <c s="34" t="s">
        <v>1849</v>
      </c>
      <c s="35" t="s">
        <v>51</v>
      </c>
      <c s="6" t="s">
        <v>1850</v>
      </c>
      <c s="36" t="s">
        <v>537</v>
      </c>
      <c s="37">
        <v>12</v>
      </c>
      <c s="36">
        <v>0</v>
      </c>
      <c s="36">
        <f>ROUND(G193*H193,6)</f>
      </c>
      <c r="L193" s="38">
        <v>0</v>
      </c>
      <c s="32">
        <f>ROUND(ROUND(L193,2)*ROUND(G193,3),2)</f>
      </c>
      <c s="36" t="s">
        <v>1357</v>
      </c>
      <c>
        <f>(M193*21)/100</f>
      </c>
      <c t="s">
        <v>27</v>
      </c>
    </row>
    <row r="194" spans="1:5" ht="12.75">
      <c r="A194" s="35" t="s">
        <v>55</v>
      </c>
      <c r="E194" s="39" t="s">
        <v>51</v>
      </c>
    </row>
    <row r="195" spans="1:5" ht="12.75">
      <c r="A195" s="35" t="s">
        <v>56</v>
      </c>
      <c r="E195" s="40" t="s">
        <v>51</v>
      </c>
    </row>
    <row r="196" spans="1:5" ht="89.25">
      <c r="A196" t="s">
        <v>57</v>
      </c>
      <c r="E196" s="39" t="s">
        <v>2052</v>
      </c>
    </row>
    <row r="197" spans="1:16" ht="12.75">
      <c r="A197" t="s">
        <v>49</v>
      </c>
      <c s="34" t="s">
        <v>231</v>
      </c>
      <c s="34" t="s">
        <v>2320</v>
      </c>
      <c s="35" t="s">
        <v>51</v>
      </c>
      <c s="6" t="s">
        <v>1034</v>
      </c>
      <c s="36" t="s">
        <v>2321</v>
      </c>
      <c s="37">
        <v>45</v>
      </c>
      <c s="36">
        <v>0</v>
      </c>
      <c s="36">
        <f>ROUND(G197*H197,6)</f>
      </c>
      <c r="L197" s="38">
        <v>0</v>
      </c>
      <c s="32">
        <f>ROUND(ROUND(L197,2)*ROUND(G197,3),2)</f>
      </c>
      <c s="36" t="s">
        <v>1357</v>
      </c>
      <c>
        <f>(M197*21)/100</f>
      </c>
      <c t="s">
        <v>27</v>
      </c>
    </row>
    <row r="198" spans="1:5" ht="12.75">
      <c r="A198" s="35" t="s">
        <v>55</v>
      </c>
      <c r="E198" s="39" t="s">
        <v>51</v>
      </c>
    </row>
    <row r="199" spans="1:5" ht="12.75">
      <c r="A199" s="35" t="s">
        <v>56</v>
      </c>
      <c r="E199" s="40" t="s">
        <v>51</v>
      </c>
    </row>
    <row r="200" spans="1:5" ht="127.5">
      <c r="A200" t="s">
        <v>57</v>
      </c>
      <c r="E200" s="39" t="s">
        <v>2322</v>
      </c>
    </row>
    <row r="201" spans="1:16" ht="12.75">
      <c r="A201" t="s">
        <v>49</v>
      </c>
      <c s="34" t="s">
        <v>235</v>
      </c>
      <c s="34" t="s">
        <v>2377</v>
      </c>
      <c s="35" t="s">
        <v>51</v>
      </c>
      <c s="6" t="s">
        <v>2378</v>
      </c>
      <c s="36" t="s">
        <v>2316</v>
      </c>
      <c s="37">
        <v>1</v>
      </c>
      <c s="36">
        <v>0</v>
      </c>
      <c s="36">
        <f>ROUND(G201*H201,6)</f>
      </c>
      <c r="L201" s="38">
        <v>0</v>
      </c>
      <c s="32">
        <f>ROUND(ROUND(L201,2)*ROUND(G201,3),2)</f>
      </c>
      <c s="36" t="s">
        <v>1357</v>
      </c>
      <c>
        <f>(M201*21)/100</f>
      </c>
      <c t="s">
        <v>27</v>
      </c>
    </row>
    <row r="202" spans="1:5" ht="12.75">
      <c r="A202" s="35" t="s">
        <v>55</v>
      </c>
      <c r="E202" s="39" t="s">
        <v>51</v>
      </c>
    </row>
    <row r="203" spans="1:5" ht="12.75">
      <c r="A203" s="35" t="s">
        <v>56</v>
      </c>
      <c r="E203" s="40" t="s">
        <v>51</v>
      </c>
    </row>
    <row r="204" spans="1:5" ht="76.5">
      <c r="A204" t="s">
        <v>57</v>
      </c>
      <c r="E204" s="39" t="s">
        <v>2379</v>
      </c>
    </row>
    <row r="205" spans="1:16" ht="25.5">
      <c r="A205" t="s">
        <v>49</v>
      </c>
      <c s="34" t="s">
        <v>239</v>
      </c>
      <c s="34" t="s">
        <v>2380</v>
      </c>
      <c s="35" t="s">
        <v>51</v>
      </c>
      <c s="6" t="s">
        <v>2381</v>
      </c>
      <c s="36" t="s">
        <v>2316</v>
      </c>
      <c s="37">
        <v>1</v>
      </c>
      <c s="36">
        <v>0</v>
      </c>
      <c s="36">
        <f>ROUND(G205*H205,6)</f>
      </c>
      <c r="L205" s="38">
        <v>0</v>
      </c>
      <c s="32">
        <f>ROUND(ROUND(L205,2)*ROUND(G205,3),2)</f>
      </c>
      <c s="36" t="s">
        <v>1357</v>
      </c>
      <c>
        <f>(M205*21)/100</f>
      </c>
      <c t="s">
        <v>27</v>
      </c>
    </row>
    <row r="206" spans="1:5" ht="12.75">
      <c r="A206" s="35" t="s">
        <v>55</v>
      </c>
      <c r="E206" s="39" t="s">
        <v>51</v>
      </c>
    </row>
    <row r="207" spans="1:5" ht="12.75">
      <c r="A207" s="35" t="s">
        <v>56</v>
      </c>
      <c r="E207" s="40" t="s">
        <v>51</v>
      </c>
    </row>
    <row r="208" spans="1:5" ht="102">
      <c r="A208" t="s">
        <v>57</v>
      </c>
      <c r="E208" s="39" t="s">
        <v>2382</v>
      </c>
    </row>
    <row r="209" spans="1:16" ht="12.75">
      <c r="A209" t="s">
        <v>49</v>
      </c>
      <c s="34" t="s">
        <v>243</v>
      </c>
      <c s="34" t="s">
        <v>2383</v>
      </c>
      <c s="35" t="s">
        <v>51</v>
      </c>
      <c s="6" t="s">
        <v>2384</v>
      </c>
      <c s="36" t="s">
        <v>2316</v>
      </c>
      <c s="37">
        <v>1</v>
      </c>
      <c s="36">
        <v>0</v>
      </c>
      <c s="36">
        <f>ROUND(G209*H209,6)</f>
      </c>
      <c r="L209" s="38">
        <v>0</v>
      </c>
      <c s="32">
        <f>ROUND(ROUND(L209,2)*ROUND(G209,3),2)</f>
      </c>
      <c s="36" t="s">
        <v>1357</v>
      </c>
      <c>
        <f>(M209*21)/100</f>
      </c>
      <c t="s">
        <v>27</v>
      </c>
    </row>
    <row r="210" spans="1:5" ht="12.75">
      <c r="A210" s="35" t="s">
        <v>55</v>
      </c>
      <c r="E210" s="39" t="s">
        <v>51</v>
      </c>
    </row>
    <row r="211" spans="1:5" ht="12.75">
      <c r="A211" s="35" t="s">
        <v>56</v>
      </c>
      <c r="E211" s="40" t="s">
        <v>51</v>
      </c>
    </row>
    <row r="212" spans="1:5" ht="76.5">
      <c r="A212" t="s">
        <v>57</v>
      </c>
      <c r="E212" s="39" t="s">
        <v>2379</v>
      </c>
    </row>
    <row r="213" spans="1:16" ht="12.75">
      <c r="A213" t="s">
        <v>49</v>
      </c>
      <c s="34" t="s">
        <v>247</v>
      </c>
      <c s="34" t="s">
        <v>2326</v>
      </c>
      <c s="35" t="s">
        <v>51</v>
      </c>
      <c s="6" t="s">
        <v>2327</v>
      </c>
      <c s="36" t="s">
        <v>2316</v>
      </c>
      <c s="37">
        <v>1</v>
      </c>
      <c s="36">
        <v>0</v>
      </c>
      <c s="36">
        <f>ROUND(G213*H213,6)</f>
      </c>
      <c r="L213" s="38">
        <v>0</v>
      </c>
      <c s="32">
        <f>ROUND(ROUND(L213,2)*ROUND(G213,3),2)</f>
      </c>
      <c s="36" t="s">
        <v>1357</v>
      </c>
      <c>
        <f>(M213*21)/100</f>
      </c>
      <c t="s">
        <v>27</v>
      </c>
    </row>
    <row r="214" spans="1:5" ht="12.75">
      <c r="A214" s="35" t="s">
        <v>55</v>
      </c>
      <c r="E214" s="39" t="s">
        <v>51</v>
      </c>
    </row>
    <row r="215" spans="1:5" ht="12.75">
      <c r="A215" s="35" t="s">
        <v>56</v>
      </c>
      <c r="E215" s="40" t="s">
        <v>51</v>
      </c>
    </row>
    <row r="216" spans="1:5" ht="89.25">
      <c r="A216" t="s">
        <v>57</v>
      </c>
      <c r="E216" s="39" t="s">
        <v>2328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2130</v>
      </c>
      <c s="41">
        <f>Rekapitulace!C52</f>
      </c>
      <c s="20" t="s">
        <v>0</v>
      </c>
      <c t="s">
        <v>23</v>
      </c>
      <c t="s">
        <v>27</v>
      </c>
    </row>
    <row r="4" spans="1:16" ht="32" customHeight="1">
      <c r="A4" s="24" t="s">
        <v>20</v>
      </c>
      <c s="25" t="s">
        <v>28</v>
      </c>
      <c s="27" t="s">
        <v>2130</v>
      </c>
      <c r="E4" s="26" t="s">
        <v>2131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2478</v>
      </c>
      <c r="E8" s="30" t="s">
        <v>2477</v>
      </c>
      <c r="J8" s="29">
        <f>0+J9+J18+J23+J28+J61</f>
      </c>
      <c s="29">
        <f>0+K9+K18+K23+K28+K61</f>
      </c>
      <c s="29">
        <f>0+L9+L18+L23+L28+L61</f>
      </c>
      <c s="29">
        <f>0+M9+M18+M23+M28+M61</f>
      </c>
    </row>
    <row r="9" spans="1:13" ht="12.75">
      <c r="A9" t="s">
        <v>46</v>
      </c>
      <c r="C9" s="31" t="s">
        <v>47</v>
      </c>
      <c r="E9" s="33" t="s">
        <v>2268</v>
      </c>
      <c r="J9" s="32">
        <f>0</f>
      </c>
      <c s="32">
        <f>0</f>
      </c>
      <c s="32">
        <f>0+L10+L14</f>
      </c>
      <c s="32">
        <f>0+M10+M14</f>
      </c>
    </row>
    <row r="10" spans="1:16" ht="25.5">
      <c r="A10" t="s">
        <v>49</v>
      </c>
      <c s="34" t="s">
        <v>47</v>
      </c>
      <c s="34" t="s">
        <v>76</v>
      </c>
      <c s="35" t="s">
        <v>51</v>
      </c>
      <c s="6" t="s">
        <v>77</v>
      </c>
      <c s="36" t="s">
        <v>53</v>
      </c>
      <c s="37">
        <v>1</v>
      </c>
      <c s="36">
        <v>0</v>
      </c>
      <c s="36">
        <f>ROUND(G10*H10,6)</f>
      </c>
      <c r="L10" s="38">
        <v>0</v>
      </c>
      <c s="32">
        <f>ROUND(ROUND(L10,2)*ROUND(G10,3),2)</f>
      </c>
      <c s="36" t="s">
        <v>1357</v>
      </c>
      <c>
        <f>(M10*21)/100</f>
      </c>
      <c t="s">
        <v>27</v>
      </c>
    </row>
    <row r="11" spans="1:5" ht="12.75">
      <c r="A11" s="35" t="s">
        <v>55</v>
      </c>
      <c r="E11" s="39" t="s">
        <v>1013</v>
      </c>
    </row>
    <row r="12" spans="1:5" ht="12.75">
      <c r="A12" s="35" t="s">
        <v>56</v>
      </c>
      <c r="E12" s="40" t="s">
        <v>1014</v>
      </c>
    </row>
    <row r="13" spans="1:5" ht="140.25">
      <c r="A13" t="s">
        <v>57</v>
      </c>
      <c r="E13" s="39" t="s">
        <v>2269</v>
      </c>
    </row>
    <row r="14" spans="1:16" ht="25.5">
      <c r="A14" t="s">
        <v>49</v>
      </c>
      <c s="34" t="s">
        <v>27</v>
      </c>
      <c s="34" t="s">
        <v>2270</v>
      </c>
      <c s="35" t="s">
        <v>51</v>
      </c>
      <c s="6" t="s">
        <v>2271</v>
      </c>
      <c s="36" t="s">
        <v>53</v>
      </c>
      <c s="37">
        <v>1</v>
      </c>
      <c s="36">
        <v>0</v>
      </c>
      <c s="36">
        <f>ROUND(G14*H14,6)</f>
      </c>
      <c r="L14" s="38">
        <v>0</v>
      </c>
      <c s="32">
        <f>ROUND(ROUND(L14,2)*ROUND(G14,3),2)</f>
      </c>
      <c s="36" t="s">
        <v>1357</v>
      </c>
      <c>
        <f>(M14*21)/100</f>
      </c>
      <c t="s">
        <v>27</v>
      </c>
    </row>
    <row r="15" spans="1:5" ht="12.75">
      <c r="A15" s="35" t="s">
        <v>55</v>
      </c>
      <c r="E15" s="39" t="s">
        <v>51</v>
      </c>
    </row>
    <row r="16" spans="1:5" ht="12.75">
      <c r="A16" s="35" t="s">
        <v>56</v>
      </c>
      <c r="E16" s="40" t="s">
        <v>51</v>
      </c>
    </row>
    <row r="17" spans="1:5" ht="140.25">
      <c r="A17" t="s">
        <v>57</v>
      </c>
      <c r="E17" s="39" t="s">
        <v>2269</v>
      </c>
    </row>
    <row r="18" spans="1:13" ht="12.75">
      <c r="A18" t="s">
        <v>46</v>
      </c>
      <c r="C18" s="31" t="s">
        <v>27</v>
      </c>
      <c r="E18" s="33" t="s">
        <v>2272</v>
      </c>
      <c r="J18" s="32">
        <f>0</f>
      </c>
      <c s="32">
        <f>0</f>
      </c>
      <c s="32">
        <f>0+L19</f>
      </c>
      <c s="32">
        <f>0+M19</f>
      </c>
    </row>
    <row r="19" spans="1:16" ht="12.75">
      <c r="A19" t="s">
        <v>49</v>
      </c>
      <c s="34" t="s">
        <v>26</v>
      </c>
      <c s="34" t="s">
        <v>2273</v>
      </c>
      <c s="35" t="s">
        <v>51</v>
      </c>
      <c s="6" t="s">
        <v>2274</v>
      </c>
      <c s="36" t="s">
        <v>2275</v>
      </c>
      <c s="37">
        <v>1</v>
      </c>
      <c s="36">
        <v>0</v>
      </c>
      <c s="36">
        <f>ROUND(G19*H19,6)</f>
      </c>
      <c r="L19" s="38">
        <v>0</v>
      </c>
      <c s="32">
        <f>ROUND(ROUND(L19,2)*ROUND(G19,3),2)</f>
      </c>
      <c s="36" t="s">
        <v>1357</v>
      </c>
      <c>
        <f>(M19*21)/100</f>
      </c>
      <c t="s">
        <v>27</v>
      </c>
    </row>
    <row r="20" spans="1:5" ht="12.75">
      <c r="A20" s="35" t="s">
        <v>55</v>
      </c>
      <c r="E20" s="39" t="s">
        <v>51</v>
      </c>
    </row>
    <row r="21" spans="1:5" ht="12.75">
      <c r="A21" s="35" t="s">
        <v>56</v>
      </c>
      <c r="E21" s="40" t="s">
        <v>2276</v>
      </c>
    </row>
    <row r="22" spans="1:5" ht="12.75">
      <c r="A22" t="s">
        <v>57</v>
      </c>
      <c r="E22" s="39" t="s">
        <v>2277</v>
      </c>
    </row>
    <row r="23" spans="1:13" ht="12.75">
      <c r="A23" t="s">
        <v>46</v>
      </c>
      <c r="C23" s="31" t="s">
        <v>26</v>
      </c>
      <c r="E23" s="33" t="s">
        <v>2278</v>
      </c>
      <c r="J23" s="32">
        <f>0</f>
      </c>
      <c s="32">
        <f>0</f>
      </c>
      <c s="32">
        <f>0+L24</f>
      </c>
      <c s="32">
        <f>0+M24</f>
      </c>
    </row>
    <row r="24" spans="1:16" ht="12.75">
      <c r="A24" t="s">
        <v>49</v>
      </c>
      <c s="34" t="s">
        <v>63</v>
      </c>
      <c s="34" t="s">
        <v>2279</v>
      </c>
      <c s="35" t="s">
        <v>51</v>
      </c>
      <c s="6" t="s">
        <v>2280</v>
      </c>
      <c s="36" t="s">
        <v>2275</v>
      </c>
      <c s="37">
        <v>1</v>
      </c>
      <c s="36">
        <v>0</v>
      </c>
      <c s="36">
        <f>ROUND(G24*H24,6)</f>
      </c>
      <c r="L24" s="38">
        <v>0</v>
      </c>
      <c s="32">
        <f>ROUND(ROUND(L24,2)*ROUND(G24,3),2)</f>
      </c>
      <c s="36" t="s">
        <v>1357</v>
      </c>
      <c>
        <f>(M24*21)/100</f>
      </c>
      <c t="s">
        <v>27</v>
      </c>
    </row>
    <row r="25" spans="1:5" ht="12.75">
      <c r="A25" s="35" t="s">
        <v>55</v>
      </c>
      <c r="E25" s="39" t="s">
        <v>51</v>
      </c>
    </row>
    <row r="26" spans="1:5" ht="12.75">
      <c r="A26" s="35" t="s">
        <v>56</v>
      </c>
      <c r="E26" s="40" t="s">
        <v>2281</v>
      </c>
    </row>
    <row r="27" spans="1:5" ht="25.5">
      <c r="A27" t="s">
        <v>57</v>
      </c>
      <c r="E27" s="39" t="s">
        <v>2282</v>
      </c>
    </row>
    <row r="28" spans="1:13" ht="12.75">
      <c r="A28" t="s">
        <v>46</v>
      </c>
      <c r="C28" s="31" t="s">
        <v>324</v>
      </c>
      <c r="E28" s="33" t="s">
        <v>2283</v>
      </c>
      <c r="J28" s="32">
        <f>0</f>
      </c>
      <c s="32">
        <f>0</f>
      </c>
      <c s="32">
        <f>0+L29+L33+L37+L41+L45+L49+L53+L57</f>
      </c>
      <c s="32">
        <f>0+M29+M33+M37+M41+M45+M49+M53+M57</f>
      </c>
    </row>
    <row r="29" spans="1:16" ht="25.5">
      <c r="A29" t="s">
        <v>49</v>
      </c>
      <c s="34" t="s">
        <v>66</v>
      </c>
      <c s="34" t="s">
        <v>155</v>
      </c>
      <c s="35" t="s">
        <v>51</v>
      </c>
      <c s="6" t="s">
        <v>156</v>
      </c>
      <c s="36" t="s">
        <v>107</v>
      </c>
      <c s="37">
        <v>10</v>
      </c>
      <c s="36">
        <v>0</v>
      </c>
      <c s="36">
        <f>ROUND(G29*H29,6)</f>
      </c>
      <c r="L29" s="38">
        <v>0</v>
      </c>
      <c s="32">
        <f>ROUND(ROUND(L29,2)*ROUND(G29,3),2)</f>
      </c>
      <c s="36" t="s">
        <v>1357</v>
      </c>
      <c>
        <f>(M29*21)/100</f>
      </c>
      <c t="s">
        <v>27</v>
      </c>
    </row>
    <row r="30" spans="1:5" ht="12.75">
      <c r="A30" s="35" t="s">
        <v>55</v>
      </c>
      <c r="E30" s="39" t="s">
        <v>51</v>
      </c>
    </row>
    <row r="31" spans="1:5" ht="12.75">
      <c r="A31" s="35" t="s">
        <v>56</v>
      </c>
      <c r="E31" s="40" t="s">
        <v>51</v>
      </c>
    </row>
    <row r="32" spans="1:5" ht="76.5">
      <c r="A32" t="s">
        <v>57</v>
      </c>
      <c r="E32" s="39" t="s">
        <v>2284</v>
      </c>
    </row>
    <row r="33" spans="1:16" ht="12.75">
      <c r="A33" t="s">
        <v>49</v>
      </c>
      <c s="34" t="s">
        <v>69</v>
      </c>
      <c s="34" t="s">
        <v>171</v>
      </c>
      <c s="35" t="s">
        <v>51</v>
      </c>
      <c s="6" t="s">
        <v>172</v>
      </c>
      <c s="36" t="s">
        <v>150</v>
      </c>
      <c s="37">
        <v>20</v>
      </c>
      <c s="36">
        <v>0</v>
      </c>
      <c s="36">
        <f>ROUND(G33*H33,6)</f>
      </c>
      <c r="L33" s="38">
        <v>0</v>
      </c>
      <c s="32">
        <f>ROUND(ROUND(L33,2)*ROUND(G33,3),2)</f>
      </c>
      <c s="36" t="s">
        <v>1357</v>
      </c>
      <c>
        <f>(M33*21)/100</f>
      </c>
      <c t="s">
        <v>27</v>
      </c>
    </row>
    <row r="34" spans="1:5" ht="12.75">
      <c r="A34" s="35" t="s">
        <v>55</v>
      </c>
      <c r="E34" s="39" t="s">
        <v>51</v>
      </c>
    </row>
    <row r="35" spans="1:5" ht="12.75">
      <c r="A35" s="35" t="s">
        <v>56</v>
      </c>
      <c r="E35" s="40" t="s">
        <v>51</v>
      </c>
    </row>
    <row r="36" spans="1:5" ht="102">
      <c r="A36" t="s">
        <v>57</v>
      </c>
      <c r="E36" s="39" t="s">
        <v>2285</v>
      </c>
    </row>
    <row r="37" spans="1:16" ht="25.5">
      <c r="A37" t="s">
        <v>49</v>
      </c>
      <c s="34" t="s">
        <v>72</v>
      </c>
      <c s="34" t="s">
        <v>2286</v>
      </c>
      <c s="35" t="s">
        <v>51</v>
      </c>
      <c s="6" t="s">
        <v>2287</v>
      </c>
      <c s="36" t="s">
        <v>107</v>
      </c>
      <c s="37">
        <v>60</v>
      </c>
      <c s="36">
        <v>0</v>
      </c>
      <c s="36">
        <f>ROUND(G37*H37,6)</f>
      </c>
      <c r="L37" s="38">
        <v>0</v>
      </c>
      <c s="32">
        <f>ROUND(ROUND(L37,2)*ROUND(G37,3),2)</f>
      </c>
      <c s="36" t="s">
        <v>1357</v>
      </c>
      <c>
        <f>(M37*21)/100</f>
      </c>
      <c t="s">
        <v>27</v>
      </c>
    </row>
    <row r="38" spans="1:5" ht="12.75">
      <c r="A38" s="35" t="s">
        <v>55</v>
      </c>
      <c r="E38" s="39" t="s">
        <v>51</v>
      </c>
    </row>
    <row r="39" spans="1:5" ht="12.75">
      <c r="A39" s="35" t="s">
        <v>56</v>
      </c>
      <c r="E39" s="40" t="s">
        <v>51</v>
      </c>
    </row>
    <row r="40" spans="1:5" ht="127.5">
      <c r="A40" t="s">
        <v>57</v>
      </c>
      <c r="E40" s="39" t="s">
        <v>2288</v>
      </c>
    </row>
    <row r="41" spans="1:16" ht="25.5">
      <c r="A41" t="s">
        <v>49</v>
      </c>
      <c s="34" t="s">
        <v>75</v>
      </c>
      <c s="34" t="s">
        <v>1154</v>
      </c>
      <c s="35" t="s">
        <v>51</v>
      </c>
      <c s="6" t="s">
        <v>1155</v>
      </c>
      <c s="36" t="s">
        <v>150</v>
      </c>
      <c s="37">
        <v>10</v>
      </c>
      <c s="36">
        <v>0</v>
      </c>
      <c s="36">
        <f>ROUND(G41*H41,6)</f>
      </c>
      <c r="L41" s="38">
        <v>0</v>
      </c>
      <c s="32">
        <f>ROUND(ROUND(L41,2)*ROUND(G41,3),2)</f>
      </c>
      <c s="36" t="s">
        <v>1357</v>
      </c>
      <c>
        <f>(M41*21)/100</f>
      </c>
      <c t="s">
        <v>27</v>
      </c>
    </row>
    <row r="42" spans="1:5" ht="12.75">
      <c r="A42" s="35" t="s">
        <v>55</v>
      </c>
      <c r="E42" s="39" t="s">
        <v>51</v>
      </c>
    </row>
    <row r="43" spans="1:5" ht="12.75">
      <c r="A43" s="35" t="s">
        <v>56</v>
      </c>
      <c r="E43" s="40" t="s">
        <v>51</v>
      </c>
    </row>
    <row r="44" spans="1:5" ht="127.5">
      <c r="A44" t="s">
        <v>57</v>
      </c>
      <c r="E44" s="39" t="s">
        <v>2288</v>
      </c>
    </row>
    <row r="45" spans="1:16" ht="25.5">
      <c r="A45" t="s">
        <v>49</v>
      </c>
      <c s="34" t="s">
        <v>78</v>
      </c>
      <c s="34" t="s">
        <v>1219</v>
      </c>
      <c s="35" t="s">
        <v>51</v>
      </c>
      <c s="6" t="s">
        <v>1220</v>
      </c>
      <c s="36" t="s">
        <v>150</v>
      </c>
      <c s="37">
        <v>30</v>
      </c>
      <c s="36">
        <v>0</v>
      </c>
      <c s="36">
        <f>ROUND(G45*H45,6)</f>
      </c>
      <c r="L45" s="38">
        <v>0</v>
      </c>
      <c s="32">
        <f>ROUND(ROUND(L45,2)*ROUND(G45,3),2)</f>
      </c>
      <c s="36" t="s">
        <v>1357</v>
      </c>
      <c>
        <f>(M45*21)/100</f>
      </c>
      <c t="s">
        <v>27</v>
      </c>
    </row>
    <row r="46" spans="1:5" ht="12.75">
      <c r="A46" s="35" t="s">
        <v>55</v>
      </c>
      <c r="E46" s="39" t="s">
        <v>51</v>
      </c>
    </row>
    <row r="47" spans="1:5" ht="12.75">
      <c r="A47" s="35" t="s">
        <v>56</v>
      </c>
      <c r="E47" s="40" t="s">
        <v>51</v>
      </c>
    </row>
    <row r="48" spans="1:5" ht="127.5">
      <c r="A48" t="s">
        <v>57</v>
      </c>
      <c r="E48" s="39" t="s">
        <v>2288</v>
      </c>
    </row>
    <row r="49" spans="1:16" ht="25.5">
      <c r="A49" t="s">
        <v>49</v>
      </c>
      <c s="34" t="s">
        <v>81</v>
      </c>
      <c s="34" t="s">
        <v>2289</v>
      </c>
      <c s="35" t="s">
        <v>51</v>
      </c>
      <c s="6" t="s">
        <v>2290</v>
      </c>
      <c s="36" t="s">
        <v>107</v>
      </c>
      <c s="37">
        <v>70</v>
      </c>
      <c s="36">
        <v>0</v>
      </c>
      <c s="36">
        <f>ROUND(G49*H49,6)</f>
      </c>
      <c r="L49" s="38">
        <v>0</v>
      </c>
      <c s="32">
        <f>ROUND(ROUND(L49,2)*ROUND(G49,3),2)</f>
      </c>
      <c s="36" t="s">
        <v>1357</v>
      </c>
      <c>
        <f>(M49*21)/100</f>
      </c>
      <c t="s">
        <v>27</v>
      </c>
    </row>
    <row r="50" spans="1:5" ht="12.75">
      <c r="A50" s="35" t="s">
        <v>55</v>
      </c>
      <c r="E50" s="39" t="s">
        <v>51</v>
      </c>
    </row>
    <row r="51" spans="1:5" ht="12.75">
      <c r="A51" s="35" t="s">
        <v>56</v>
      </c>
      <c r="E51" s="40" t="s">
        <v>51</v>
      </c>
    </row>
    <row r="52" spans="1:5" ht="76.5">
      <c r="A52" t="s">
        <v>57</v>
      </c>
      <c r="E52" s="39" t="s">
        <v>2291</v>
      </c>
    </row>
    <row r="53" spans="1:16" ht="12.75">
      <c r="A53" t="s">
        <v>49</v>
      </c>
      <c s="34" t="s">
        <v>84</v>
      </c>
      <c s="34" t="s">
        <v>2292</v>
      </c>
      <c s="35" t="s">
        <v>51</v>
      </c>
      <c s="6" t="s">
        <v>2293</v>
      </c>
      <c s="36" t="s">
        <v>98</v>
      </c>
      <c s="37">
        <v>2.4</v>
      </c>
      <c s="36">
        <v>0</v>
      </c>
      <c s="36">
        <f>ROUND(G53*H53,6)</f>
      </c>
      <c r="L53" s="38">
        <v>0</v>
      </c>
      <c s="32">
        <f>ROUND(ROUND(L53,2)*ROUND(G53,3),2)</f>
      </c>
      <c s="36" t="s">
        <v>1357</v>
      </c>
      <c>
        <f>(M53*21)/100</f>
      </c>
      <c t="s">
        <v>27</v>
      </c>
    </row>
    <row r="54" spans="1:5" ht="12.75">
      <c r="A54" s="35" t="s">
        <v>55</v>
      </c>
      <c r="E54" s="39" t="s">
        <v>51</v>
      </c>
    </row>
    <row r="55" spans="1:5" ht="12.75">
      <c r="A55" s="35" t="s">
        <v>56</v>
      </c>
      <c r="E55" s="40" t="s">
        <v>2479</v>
      </c>
    </row>
    <row r="56" spans="1:5" ht="127.5">
      <c r="A56" t="s">
        <v>57</v>
      </c>
      <c r="E56" s="39" t="s">
        <v>2288</v>
      </c>
    </row>
    <row r="57" spans="1:16" ht="12.75">
      <c r="A57" t="s">
        <v>49</v>
      </c>
      <c s="34" t="s">
        <v>87</v>
      </c>
      <c s="34" t="s">
        <v>194</v>
      </c>
      <c s="35" t="s">
        <v>51</v>
      </c>
      <c s="6" t="s">
        <v>195</v>
      </c>
      <c s="36" t="s">
        <v>98</v>
      </c>
      <c s="37">
        <v>0.8</v>
      </c>
      <c s="36">
        <v>0</v>
      </c>
      <c s="36">
        <f>ROUND(G57*H57,6)</f>
      </c>
      <c r="L57" s="38">
        <v>0</v>
      </c>
      <c s="32">
        <f>ROUND(ROUND(L57,2)*ROUND(G57,3),2)</f>
      </c>
      <c s="36" t="s">
        <v>1357</v>
      </c>
      <c>
        <f>(M57*21)/100</f>
      </c>
      <c t="s">
        <v>27</v>
      </c>
    </row>
    <row r="58" spans="1:5" ht="12.75">
      <c r="A58" s="35" t="s">
        <v>55</v>
      </c>
      <c r="E58" s="39" t="s">
        <v>51</v>
      </c>
    </row>
    <row r="59" spans="1:5" ht="12.75">
      <c r="A59" s="35" t="s">
        <v>56</v>
      </c>
      <c r="E59" s="40" t="s">
        <v>2469</v>
      </c>
    </row>
    <row r="60" spans="1:5" ht="38.25">
      <c r="A60" t="s">
        <v>57</v>
      </c>
      <c r="E60" s="39" t="s">
        <v>196</v>
      </c>
    </row>
    <row r="61" spans="1:13" ht="12.75">
      <c r="A61" t="s">
        <v>46</v>
      </c>
      <c r="C61" s="31" t="s">
        <v>341</v>
      </c>
      <c r="E61" s="33" t="s">
        <v>2296</v>
      </c>
      <c r="J61" s="32">
        <f>0</f>
      </c>
      <c s="32">
        <f>0</f>
      </c>
      <c s="32">
        <f>0+L62+L66+L70+L74+L78+L82+L86+L90+L94+L98+L102+L106+L110+L114+L118+L122+L126+L130+L134+L138+L142+L146+L150+L154+L158+L162+L166+L170+L174+L178</f>
      </c>
      <c s="32">
        <f>0+M62+M66+M70+M74+M78+M82+M86+M90+M94+M98+M102+M106+M110+M114+M118+M122+M126+M130+M134+M138+M142+M146+M150+M154+M158+M162+M166+M170+M174+M178</f>
      </c>
    </row>
    <row r="62" spans="1:16" ht="25.5">
      <c r="A62" t="s">
        <v>49</v>
      </c>
      <c s="34" t="s">
        <v>90</v>
      </c>
      <c s="34" t="s">
        <v>2339</v>
      </c>
      <c s="35" t="s">
        <v>51</v>
      </c>
      <c s="6" t="s">
        <v>2340</v>
      </c>
      <c s="36" t="s">
        <v>107</v>
      </c>
      <c s="37">
        <v>6</v>
      </c>
      <c s="36">
        <v>0</v>
      </c>
      <c s="36">
        <f>ROUND(G62*H62,6)</f>
      </c>
      <c r="L62" s="38">
        <v>0</v>
      </c>
      <c s="32">
        <f>ROUND(ROUND(L62,2)*ROUND(G62,3),2)</f>
      </c>
      <c s="36" t="s">
        <v>1357</v>
      </c>
      <c>
        <f>(M62*21)/100</f>
      </c>
      <c t="s">
        <v>27</v>
      </c>
    </row>
    <row r="63" spans="1:5" ht="12.75">
      <c r="A63" s="35" t="s">
        <v>55</v>
      </c>
      <c r="E63" s="39" t="s">
        <v>51</v>
      </c>
    </row>
    <row r="64" spans="1:5" ht="51">
      <c r="A64" s="35" t="s">
        <v>56</v>
      </c>
      <c r="E64" s="40" t="s">
        <v>2341</v>
      </c>
    </row>
    <row r="65" spans="1:5" ht="12.75">
      <c r="A65" t="s">
        <v>57</v>
      </c>
      <c r="E65" s="39" t="s">
        <v>51</v>
      </c>
    </row>
    <row r="66" spans="1:16" ht="25.5">
      <c r="A66" t="s">
        <v>49</v>
      </c>
      <c s="34" t="s">
        <v>95</v>
      </c>
      <c s="34" t="s">
        <v>2342</v>
      </c>
      <c s="35" t="s">
        <v>51</v>
      </c>
      <c s="6" t="s">
        <v>2343</v>
      </c>
      <c s="36" t="s">
        <v>107</v>
      </c>
      <c s="37">
        <v>1</v>
      </c>
      <c s="36">
        <v>0</v>
      </c>
      <c s="36">
        <f>ROUND(G66*H66,6)</f>
      </c>
      <c r="L66" s="38">
        <v>0</v>
      </c>
      <c s="32">
        <f>ROUND(ROUND(L66,2)*ROUND(G66,3),2)</f>
      </c>
      <c s="36" t="s">
        <v>1357</v>
      </c>
      <c>
        <f>(M66*21)/100</f>
      </c>
      <c t="s">
        <v>27</v>
      </c>
    </row>
    <row r="67" spans="1:5" ht="12.75">
      <c r="A67" s="35" t="s">
        <v>55</v>
      </c>
      <c r="E67" s="39" t="s">
        <v>51</v>
      </c>
    </row>
    <row r="68" spans="1:5" ht="12.75">
      <c r="A68" s="35" t="s">
        <v>56</v>
      </c>
      <c r="E68" s="40" t="s">
        <v>51</v>
      </c>
    </row>
    <row r="69" spans="1:5" ht="51">
      <c r="A69" t="s">
        <v>57</v>
      </c>
      <c r="E69" s="39" t="s">
        <v>2341</v>
      </c>
    </row>
    <row r="70" spans="1:16" ht="25.5">
      <c r="A70" t="s">
        <v>49</v>
      </c>
      <c s="34" t="s">
        <v>100</v>
      </c>
      <c s="34" t="s">
        <v>2480</v>
      </c>
      <c s="35" t="s">
        <v>51</v>
      </c>
      <c s="6" t="s">
        <v>2481</v>
      </c>
      <c s="36" t="s">
        <v>107</v>
      </c>
      <c s="37">
        <v>1</v>
      </c>
      <c s="36">
        <v>0</v>
      </c>
      <c s="36">
        <f>ROUND(G70*H70,6)</f>
      </c>
      <c r="L70" s="38">
        <v>0</v>
      </c>
      <c s="32">
        <f>ROUND(ROUND(L70,2)*ROUND(G70,3),2)</f>
      </c>
      <c s="36" t="s">
        <v>1357</v>
      </c>
      <c>
        <f>(M70*21)/100</f>
      </c>
      <c t="s">
        <v>27</v>
      </c>
    </row>
    <row r="71" spans="1:5" ht="12.75">
      <c r="A71" s="35" t="s">
        <v>55</v>
      </c>
      <c r="E71" s="39" t="s">
        <v>51</v>
      </c>
    </row>
    <row r="72" spans="1:5" ht="12.75">
      <c r="A72" s="35" t="s">
        <v>56</v>
      </c>
      <c r="E72" s="40" t="s">
        <v>51</v>
      </c>
    </row>
    <row r="73" spans="1:5" ht="51">
      <c r="A73" t="s">
        <v>57</v>
      </c>
      <c r="E73" s="39" t="s">
        <v>2341</v>
      </c>
    </row>
    <row r="74" spans="1:16" ht="12.75">
      <c r="A74" t="s">
        <v>49</v>
      </c>
      <c s="34" t="s">
        <v>104</v>
      </c>
      <c s="34" t="s">
        <v>2357</v>
      </c>
      <c s="35" t="s">
        <v>51</v>
      </c>
      <c s="6" t="s">
        <v>2358</v>
      </c>
      <c s="36" t="s">
        <v>150</v>
      </c>
      <c s="37">
        <v>90</v>
      </c>
      <c s="36">
        <v>0</v>
      </c>
      <c s="36">
        <f>ROUND(G74*H74,6)</f>
      </c>
      <c r="L74" s="38">
        <v>0</v>
      </c>
      <c s="32">
        <f>ROUND(ROUND(L74,2)*ROUND(G74,3),2)</f>
      </c>
      <c s="36" t="s">
        <v>1357</v>
      </c>
      <c>
        <f>(M74*21)/100</f>
      </c>
      <c t="s">
        <v>27</v>
      </c>
    </row>
    <row r="75" spans="1:5" ht="12.75">
      <c r="A75" s="35" t="s">
        <v>55</v>
      </c>
      <c r="E75" s="39" t="s">
        <v>51</v>
      </c>
    </row>
    <row r="76" spans="1:5" ht="12.75">
      <c r="A76" s="35" t="s">
        <v>56</v>
      </c>
      <c r="E76" s="40" t="s">
        <v>2482</v>
      </c>
    </row>
    <row r="77" spans="1:5" ht="89.25">
      <c r="A77" t="s">
        <v>57</v>
      </c>
      <c r="E77" s="39" t="s">
        <v>1481</v>
      </c>
    </row>
    <row r="78" spans="1:16" ht="12.75">
      <c r="A78" t="s">
        <v>49</v>
      </c>
      <c s="34" t="s">
        <v>109</v>
      </c>
      <c s="34" t="s">
        <v>2483</v>
      </c>
      <c s="35" t="s">
        <v>51</v>
      </c>
      <c s="6" t="s">
        <v>2484</v>
      </c>
      <c s="36" t="s">
        <v>150</v>
      </c>
      <c s="37">
        <v>33</v>
      </c>
      <c s="36">
        <v>0</v>
      </c>
      <c s="36">
        <f>ROUND(G78*H78,6)</f>
      </c>
      <c r="L78" s="38">
        <v>0</v>
      </c>
      <c s="32">
        <f>ROUND(ROUND(L78,2)*ROUND(G78,3),2)</f>
      </c>
      <c s="36" t="s">
        <v>1357</v>
      </c>
      <c>
        <f>(M78*21)/100</f>
      </c>
      <c t="s">
        <v>27</v>
      </c>
    </row>
    <row r="79" spans="1:5" ht="12.75">
      <c r="A79" s="35" t="s">
        <v>55</v>
      </c>
      <c r="E79" s="39" t="s">
        <v>51</v>
      </c>
    </row>
    <row r="80" spans="1:5" ht="12.75">
      <c r="A80" s="35" t="s">
        <v>56</v>
      </c>
      <c r="E80" s="40" t="s">
        <v>2485</v>
      </c>
    </row>
    <row r="81" spans="1:5" ht="89.25">
      <c r="A81" t="s">
        <v>57</v>
      </c>
      <c r="E81" s="39" t="s">
        <v>1481</v>
      </c>
    </row>
    <row r="82" spans="1:16" ht="38.25">
      <c r="A82" t="s">
        <v>49</v>
      </c>
      <c s="34" t="s">
        <v>112</v>
      </c>
      <c s="34" t="s">
        <v>2363</v>
      </c>
      <c s="35" t="s">
        <v>51</v>
      </c>
      <c s="6" t="s">
        <v>2364</v>
      </c>
      <c s="36" t="s">
        <v>2316</v>
      </c>
      <c s="37">
        <v>8</v>
      </c>
      <c s="36">
        <v>0</v>
      </c>
      <c s="36">
        <f>ROUND(G82*H82,6)</f>
      </c>
      <c r="L82" s="38">
        <v>0</v>
      </c>
      <c s="32">
        <f>ROUND(ROUND(L82,2)*ROUND(G82,3),2)</f>
      </c>
      <c s="36" t="s">
        <v>1357</v>
      </c>
      <c>
        <f>(M82*21)/100</f>
      </c>
      <c t="s">
        <v>27</v>
      </c>
    </row>
    <row r="83" spans="1:5" ht="12.75">
      <c r="A83" s="35" t="s">
        <v>55</v>
      </c>
      <c r="E83" s="39" t="s">
        <v>51</v>
      </c>
    </row>
    <row r="84" spans="1:5" ht="12.75">
      <c r="A84" s="35" t="s">
        <v>56</v>
      </c>
      <c r="E84" s="40" t="s">
        <v>2486</v>
      </c>
    </row>
    <row r="85" spans="1:5" ht="102">
      <c r="A85" t="s">
        <v>57</v>
      </c>
      <c r="E85" s="39" t="s">
        <v>2245</v>
      </c>
    </row>
    <row r="86" spans="1:16" ht="38.25">
      <c r="A86" t="s">
        <v>49</v>
      </c>
      <c s="34" t="s">
        <v>119</v>
      </c>
      <c s="34" t="s">
        <v>2487</v>
      </c>
      <c s="35" t="s">
        <v>51</v>
      </c>
      <c s="6" t="s">
        <v>2488</v>
      </c>
      <c s="36" t="s">
        <v>107</v>
      </c>
      <c s="37">
        <v>2</v>
      </c>
      <c s="36">
        <v>0</v>
      </c>
      <c s="36">
        <f>ROUND(G86*H86,6)</f>
      </c>
      <c r="L86" s="38">
        <v>0</v>
      </c>
      <c s="32">
        <f>ROUND(ROUND(L86,2)*ROUND(G86,3),2)</f>
      </c>
      <c s="36" t="s">
        <v>1357</v>
      </c>
      <c>
        <f>(M86*21)/100</f>
      </c>
      <c t="s">
        <v>27</v>
      </c>
    </row>
    <row r="87" spans="1:5" ht="12.75">
      <c r="A87" s="35" t="s">
        <v>55</v>
      </c>
      <c r="E87" s="39" t="s">
        <v>51</v>
      </c>
    </row>
    <row r="88" spans="1:5" ht="12.75">
      <c r="A88" s="35" t="s">
        <v>56</v>
      </c>
      <c r="E88" s="40" t="s">
        <v>2415</v>
      </c>
    </row>
    <row r="89" spans="1:5" ht="102">
      <c r="A89" t="s">
        <v>57</v>
      </c>
      <c r="E89" s="39" t="s">
        <v>2245</v>
      </c>
    </row>
    <row r="90" spans="1:16" ht="25.5">
      <c r="A90" t="s">
        <v>49</v>
      </c>
      <c s="34" t="s">
        <v>124</v>
      </c>
      <c s="34" t="s">
        <v>2489</v>
      </c>
      <c s="35" t="s">
        <v>51</v>
      </c>
      <c s="6" t="s">
        <v>2490</v>
      </c>
      <c s="36" t="s">
        <v>107</v>
      </c>
      <c s="37">
        <v>2</v>
      </c>
      <c s="36">
        <v>0</v>
      </c>
      <c s="36">
        <f>ROUND(G90*H90,6)</f>
      </c>
      <c r="L90" s="38">
        <v>0</v>
      </c>
      <c s="32">
        <f>ROUND(ROUND(L90,2)*ROUND(G90,3),2)</f>
      </c>
      <c s="36" t="s">
        <v>1357</v>
      </c>
      <c>
        <f>(M90*21)/100</f>
      </c>
      <c t="s">
        <v>27</v>
      </c>
    </row>
    <row r="91" spans="1:5" ht="12.75">
      <c r="A91" s="35" t="s">
        <v>55</v>
      </c>
      <c r="E91" s="39" t="s">
        <v>51</v>
      </c>
    </row>
    <row r="92" spans="1:5" ht="12.75">
      <c r="A92" s="35" t="s">
        <v>56</v>
      </c>
      <c r="E92" s="40" t="s">
        <v>51</v>
      </c>
    </row>
    <row r="93" spans="1:5" ht="102">
      <c r="A93" t="s">
        <v>57</v>
      </c>
      <c r="E93" s="39" t="s">
        <v>2245</v>
      </c>
    </row>
    <row r="94" spans="1:16" ht="12.75">
      <c r="A94" t="s">
        <v>49</v>
      </c>
      <c s="34" t="s">
        <v>128</v>
      </c>
      <c s="34" t="s">
        <v>2311</v>
      </c>
      <c s="35" t="s">
        <v>51</v>
      </c>
      <c s="6" t="s">
        <v>2312</v>
      </c>
      <c s="36" t="s">
        <v>150</v>
      </c>
      <c s="37">
        <v>90</v>
      </c>
      <c s="36">
        <v>0</v>
      </c>
      <c s="36">
        <f>ROUND(G94*H94,6)</f>
      </c>
      <c r="L94" s="38">
        <v>0</v>
      </c>
      <c s="32">
        <f>ROUND(ROUND(L94,2)*ROUND(G94,3),2)</f>
      </c>
      <c s="36" t="s">
        <v>1357</v>
      </c>
      <c>
        <f>(M94*21)/100</f>
      </c>
      <c t="s">
        <v>27</v>
      </c>
    </row>
    <row r="95" spans="1:5" ht="12.75">
      <c r="A95" s="35" t="s">
        <v>55</v>
      </c>
      <c r="E95" s="39" t="s">
        <v>51</v>
      </c>
    </row>
    <row r="96" spans="1:5" ht="12.75">
      <c r="A96" s="35" t="s">
        <v>56</v>
      </c>
      <c r="E96" s="40" t="s">
        <v>51</v>
      </c>
    </row>
    <row r="97" spans="1:5" ht="102">
      <c r="A97" t="s">
        <v>57</v>
      </c>
      <c r="E97" s="39" t="s">
        <v>2313</v>
      </c>
    </row>
    <row r="98" spans="1:16" ht="12.75">
      <c r="A98" t="s">
        <v>49</v>
      </c>
      <c s="34" t="s">
        <v>132</v>
      </c>
      <c s="34" t="s">
        <v>1586</v>
      </c>
      <c s="35" t="s">
        <v>51</v>
      </c>
      <c s="6" t="s">
        <v>1587</v>
      </c>
      <c s="36" t="s">
        <v>107</v>
      </c>
      <c s="37">
        <v>30</v>
      </c>
      <c s="36">
        <v>0</v>
      </c>
      <c s="36">
        <f>ROUND(G98*H98,6)</f>
      </c>
      <c r="L98" s="38">
        <v>0</v>
      </c>
      <c s="32">
        <f>ROUND(ROUND(L98,2)*ROUND(G98,3),2)</f>
      </c>
      <c s="36" t="s">
        <v>1357</v>
      </c>
      <c>
        <f>(M98*21)/100</f>
      </c>
      <c t="s">
        <v>27</v>
      </c>
    </row>
    <row r="99" spans="1:5" ht="12.75">
      <c r="A99" s="35" t="s">
        <v>55</v>
      </c>
      <c r="E99" s="39" t="s">
        <v>51</v>
      </c>
    </row>
    <row r="100" spans="1:5" ht="12.75">
      <c r="A100" s="35" t="s">
        <v>56</v>
      </c>
      <c r="E100" s="40" t="s">
        <v>51</v>
      </c>
    </row>
    <row r="101" spans="1:5" ht="76.5">
      <c r="A101" t="s">
        <v>57</v>
      </c>
      <c r="E101" s="39" t="s">
        <v>2314</v>
      </c>
    </row>
    <row r="102" spans="1:16" ht="12.75">
      <c r="A102" t="s">
        <v>49</v>
      </c>
      <c s="34" t="s">
        <v>137</v>
      </c>
      <c s="34" t="s">
        <v>1685</v>
      </c>
      <c s="35" t="s">
        <v>51</v>
      </c>
      <c s="6" t="s">
        <v>1686</v>
      </c>
      <c s="36" t="s">
        <v>107</v>
      </c>
      <c s="37">
        <v>10</v>
      </c>
      <c s="36">
        <v>0</v>
      </c>
      <c s="36">
        <f>ROUND(G102*H102,6)</f>
      </c>
      <c r="L102" s="38">
        <v>0</v>
      </c>
      <c s="32">
        <f>ROUND(ROUND(L102,2)*ROUND(G102,3),2)</f>
      </c>
      <c s="36" t="s">
        <v>1357</v>
      </c>
      <c>
        <f>(M102*21)/100</f>
      </c>
      <c t="s">
        <v>27</v>
      </c>
    </row>
    <row r="103" spans="1:5" ht="12.75">
      <c r="A103" s="35" t="s">
        <v>55</v>
      </c>
      <c r="E103" s="39" t="s">
        <v>51</v>
      </c>
    </row>
    <row r="104" spans="1:5" ht="12.75">
      <c r="A104" s="35" t="s">
        <v>56</v>
      </c>
      <c r="E104" s="40" t="s">
        <v>51</v>
      </c>
    </row>
    <row r="105" spans="1:5" ht="102">
      <c r="A105" t="s">
        <v>57</v>
      </c>
      <c r="E105" s="39" t="s">
        <v>2315</v>
      </c>
    </row>
    <row r="106" spans="1:16" ht="12.75">
      <c r="A106" t="s">
        <v>49</v>
      </c>
      <c s="34" t="s">
        <v>141</v>
      </c>
      <c s="34" t="s">
        <v>2491</v>
      </c>
      <c s="35" t="s">
        <v>51</v>
      </c>
      <c s="6" t="s">
        <v>2492</v>
      </c>
      <c s="36" t="s">
        <v>2316</v>
      </c>
      <c s="37">
        <v>5</v>
      </c>
      <c s="36">
        <v>0</v>
      </c>
      <c s="36">
        <f>ROUND(G106*H106,6)</f>
      </c>
      <c r="L106" s="38">
        <v>0</v>
      </c>
      <c s="32">
        <f>ROUND(ROUND(L106,2)*ROUND(G106,3),2)</f>
      </c>
      <c s="36" t="s">
        <v>1357</v>
      </c>
      <c>
        <f>(M106*21)/100</f>
      </c>
      <c t="s">
        <v>27</v>
      </c>
    </row>
    <row r="107" spans="1:5" ht="12.75">
      <c r="A107" s="35" t="s">
        <v>55</v>
      </c>
      <c r="E107" s="39" t="s">
        <v>51</v>
      </c>
    </row>
    <row r="108" spans="1:5" ht="12.75">
      <c r="A108" s="35" t="s">
        <v>56</v>
      </c>
      <c r="E108" s="40" t="s">
        <v>51</v>
      </c>
    </row>
    <row r="109" spans="1:5" ht="51">
      <c r="A109" t="s">
        <v>57</v>
      </c>
      <c r="E109" s="39" t="s">
        <v>2493</v>
      </c>
    </row>
    <row r="110" spans="1:16" ht="25.5">
      <c r="A110" t="s">
        <v>49</v>
      </c>
      <c s="34" t="s">
        <v>147</v>
      </c>
      <c s="34" t="s">
        <v>1347</v>
      </c>
      <c s="35" t="s">
        <v>51</v>
      </c>
      <c s="6" t="s">
        <v>1348</v>
      </c>
      <c s="36" t="s">
        <v>2316</v>
      </c>
      <c s="37">
        <v>1</v>
      </c>
      <c s="36">
        <v>0</v>
      </c>
      <c s="36">
        <f>ROUND(G110*H110,6)</f>
      </c>
      <c r="L110" s="38">
        <v>0</v>
      </c>
      <c s="32">
        <f>ROUND(ROUND(L110,2)*ROUND(G110,3),2)</f>
      </c>
      <c s="36" t="s">
        <v>1357</v>
      </c>
      <c>
        <f>(M110*21)/100</f>
      </c>
      <c t="s">
        <v>27</v>
      </c>
    </row>
    <row r="111" spans="1:5" ht="12.75">
      <c r="A111" s="35" t="s">
        <v>55</v>
      </c>
      <c r="E111" s="39" t="s">
        <v>51</v>
      </c>
    </row>
    <row r="112" spans="1:5" ht="12.75">
      <c r="A112" s="35" t="s">
        <v>56</v>
      </c>
      <c r="E112" s="40" t="s">
        <v>51</v>
      </c>
    </row>
    <row r="113" spans="1:5" ht="114.75">
      <c r="A113" t="s">
        <v>57</v>
      </c>
      <c r="E113" s="39" t="s">
        <v>1349</v>
      </c>
    </row>
    <row r="114" spans="1:16" ht="38.25">
      <c r="A114" t="s">
        <v>49</v>
      </c>
      <c s="34" t="s">
        <v>154</v>
      </c>
      <c s="34" t="s">
        <v>1484</v>
      </c>
      <c s="35" t="s">
        <v>51</v>
      </c>
      <c s="6" t="s">
        <v>1485</v>
      </c>
      <c s="36" t="s">
        <v>2316</v>
      </c>
      <c s="37">
        <v>4</v>
      </c>
      <c s="36">
        <v>0</v>
      </c>
      <c s="36">
        <f>ROUND(G114*H114,6)</f>
      </c>
      <c r="L114" s="38">
        <v>0</v>
      </c>
      <c s="32">
        <f>ROUND(ROUND(L114,2)*ROUND(G114,3),2)</f>
      </c>
      <c s="36" t="s">
        <v>1357</v>
      </c>
      <c>
        <f>(M114*21)/100</f>
      </c>
      <c t="s">
        <v>27</v>
      </c>
    </row>
    <row r="115" spans="1:5" ht="12.75">
      <c r="A115" s="35" t="s">
        <v>55</v>
      </c>
      <c r="E115" s="39" t="s">
        <v>51</v>
      </c>
    </row>
    <row r="116" spans="1:5" ht="12.75">
      <c r="A116" s="35" t="s">
        <v>56</v>
      </c>
      <c r="E116" s="40" t="s">
        <v>51</v>
      </c>
    </row>
    <row r="117" spans="1:5" ht="114.75">
      <c r="A117" t="s">
        <v>57</v>
      </c>
      <c r="E117" s="39" t="s">
        <v>1349</v>
      </c>
    </row>
    <row r="118" spans="1:16" ht="25.5">
      <c r="A118" t="s">
        <v>49</v>
      </c>
      <c s="34" t="s">
        <v>158</v>
      </c>
      <c s="34" t="s">
        <v>1541</v>
      </c>
      <c s="35" t="s">
        <v>51</v>
      </c>
      <c s="6" t="s">
        <v>1542</v>
      </c>
      <c s="36" t="s">
        <v>2316</v>
      </c>
      <c s="37">
        <v>1</v>
      </c>
      <c s="36">
        <v>0</v>
      </c>
      <c s="36">
        <f>ROUND(G118*H118,6)</f>
      </c>
      <c r="L118" s="38">
        <v>0</v>
      </c>
      <c s="32">
        <f>ROUND(ROUND(L118,2)*ROUND(G118,3),2)</f>
      </c>
      <c s="36" t="s">
        <v>1357</v>
      </c>
      <c>
        <f>(M118*21)/100</f>
      </c>
      <c t="s">
        <v>27</v>
      </c>
    </row>
    <row r="119" spans="1:5" ht="12.75">
      <c r="A119" s="35" t="s">
        <v>55</v>
      </c>
      <c r="E119" s="39" t="s">
        <v>51</v>
      </c>
    </row>
    <row r="120" spans="1:5" ht="12.75">
      <c r="A120" s="35" t="s">
        <v>56</v>
      </c>
      <c r="E120" s="40" t="s">
        <v>51</v>
      </c>
    </row>
    <row r="121" spans="1:5" ht="89.25">
      <c r="A121" t="s">
        <v>57</v>
      </c>
      <c r="E121" s="39" t="s">
        <v>1543</v>
      </c>
    </row>
    <row r="122" spans="1:16" ht="12.75">
      <c r="A122" t="s">
        <v>49</v>
      </c>
      <c s="34" t="s">
        <v>162</v>
      </c>
      <c s="34" t="s">
        <v>2317</v>
      </c>
      <c s="35" t="s">
        <v>51</v>
      </c>
      <c s="6" t="s">
        <v>2318</v>
      </c>
      <c s="36" t="s">
        <v>537</v>
      </c>
      <c s="37">
        <v>20</v>
      </c>
      <c s="36">
        <v>0</v>
      </c>
      <c s="36">
        <f>ROUND(G122*H122,6)</f>
      </c>
      <c r="L122" s="38">
        <v>0</v>
      </c>
      <c s="32">
        <f>ROUND(ROUND(L122,2)*ROUND(G122,3),2)</f>
      </c>
      <c s="36" t="s">
        <v>1357</v>
      </c>
      <c>
        <f>(M122*21)/100</f>
      </c>
      <c t="s">
        <v>27</v>
      </c>
    </row>
    <row r="123" spans="1:5" ht="12.75">
      <c r="A123" s="35" t="s">
        <v>55</v>
      </c>
      <c r="E123" s="39" t="s">
        <v>51</v>
      </c>
    </row>
    <row r="124" spans="1:5" ht="12.75">
      <c r="A124" s="35" t="s">
        <v>56</v>
      </c>
      <c r="E124" s="40" t="s">
        <v>51</v>
      </c>
    </row>
    <row r="125" spans="1:5" ht="102">
      <c r="A125" t="s">
        <v>57</v>
      </c>
      <c r="E125" s="39" t="s">
        <v>2319</v>
      </c>
    </row>
    <row r="126" spans="1:16" ht="12.75">
      <c r="A126" t="s">
        <v>49</v>
      </c>
      <c s="34" t="s">
        <v>166</v>
      </c>
      <c s="34" t="s">
        <v>2046</v>
      </c>
      <c s="35" t="s">
        <v>51</v>
      </c>
      <c s="6" t="s">
        <v>2047</v>
      </c>
      <c s="36" t="s">
        <v>537</v>
      </c>
      <c s="37">
        <v>25</v>
      </c>
      <c s="36">
        <v>0</v>
      </c>
      <c s="36">
        <f>ROUND(G126*H126,6)</f>
      </c>
      <c r="L126" s="38">
        <v>0</v>
      </c>
      <c s="32">
        <f>ROUND(ROUND(L126,2)*ROUND(G126,3),2)</f>
      </c>
      <c s="36" t="s">
        <v>1357</v>
      </c>
      <c>
        <f>(M126*21)/100</f>
      </c>
      <c t="s">
        <v>27</v>
      </c>
    </row>
    <row r="127" spans="1:5" ht="12.75">
      <c r="A127" s="35" t="s">
        <v>55</v>
      </c>
      <c r="E127" s="39" t="s">
        <v>51</v>
      </c>
    </row>
    <row r="128" spans="1:5" ht="12.75">
      <c r="A128" s="35" t="s">
        <v>56</v>
      </c>
      <c r="E128" s="40" t="s">
        <v>51</v>
      </c>
    </row>
    <row r="129" spans="1:5" ht="89.25">
      <c r="A129" t="s">
        <v>57</v>
      </c>
      <c r="E129" s="39" t="s">
        <v>2048</v>
      </c>
    </row>
    <row r="130" spans="1:16" ht="12.75">
      <c r="A130" t="s">
        <v>49</v>
      </c>
      <c s="34" t="s">
        <v>170</v>
      </c>
      <c s="34" t="s">
        <v>2049</v>
      </c>
      <c s="35" t="s">
        <v>51</v>
      </c>
      <c s="6" t="s">
        <v>2050</v>
      </c>
      <c s="36" t="s">
        <v>537</v>
      </c>
      <c s="37">
        <v>10</v>
      </c>
      <c s="36">
        <v>0</v>
      </c>
      <c s="36">
        <f>ROUND(G130*H130,6)</f>
      </c>
      <c r="L130" s="38">
        <v>0</v>
      </c>
      <c s="32">
        <f>ROUND(ROUND(L130,2)*ROUND(G130,3),2)</f>
      </c>
      <c s="36" t="s">
        <v>1357</v>
      </c>
      <c>
        <f>(M130*21)/100</f>
      </c>
      <c t="s">
        <v>27</v>
      </c>
    </row>
    <row r="131" spans="1:5" ht="12.75">
      <c r="A131" s="35" t="s">
        <v>55</v>
      </c>
      <c r="E131" s="39" t="s">
        <v>51</v>
      </c>
    </row>
    <row r="132" spans="1:5" ht="12.75">
      <c r="A132" s="35" t="s">
        <v>56</v>
      </c>
      <c r="E132" s="40" t="s">
        <v>51</v>
      </c>
    </row>
    <row r="133" spans="1:5" ht="89.25">
      <c r="A133" t="s">
        <v>57</v>
      </c>
      <c r="E133" s="39" t="s">
        <v>2051</v>
      </c>
    </row>
    <row r="134" spans="1:16" ht="12.75">
      <c r="A134" t="s">
        <v>49</v>
      </c>
      <c s="34" t="s">
        <v>174</v>
      </c>
      <c s="34" t="s">
        <v>1849</v>
      </c>
      <c s="35" t="s">
        <v>51</v>
      </c>
      <c s="6" t="s">
        <v>1850</v>
      </c>
      <c s="36" t="s">
        <v>537</v>
      </c>
      <c s="37">
        <v>12</v>
      </c>
      <c s="36">
        <v>0</v>
      </c>
      <c s="36">
        <f>ROUND(G134*H134,6)</f>
      </c>
      <c r="L134" s="38">
        <v>0</v>
      </c>
      <c s="32">
        <f>ROUND(ROUND(L134,2)*ROUND(G134,3),2)</f>
      </c>
      <c s="36" t="s">
        <v>1357</v>
      </c>
      <c>
        <f>(M134*21)/100</f>
      </c>
      <c t="s">
        <v>27</v>
      </c>
    </row>
    <row r="135" spans="1:5" ht="12.75">
      <c r="A135" s="35" t="s">
        <v>55</v>
      </c>
      <c r="E135" s="39" t="s">
        <v>51</v>
      </c>
    </row>
    <row r="136" spans="1:5" ht="12.75">
      <c r="A136" s="35" t="s">
        <v>56</v>
      </c>
      <c r="E136" s="40" t="s">
        <v>51</v>
      </c>
    </row>
    <row r="137" spans="1:5" ht="89.25">
      <c r="A137" t="s">
        <v>57</v>
      </c>
      <c r="E137" s="39" t="s">
        <v>2052</v>
      </c>
    </row>
    <row r="138" spans="1:16" ht="12.75">
      <c r="A138" t="s">
        <v>49</v>
      </c>
      <c s="34" t="s">
        <v>178</v>
      </c>
      <c s="34" t="s">
        <v>2320</v>
      </c>
      <c s="35" t="s">
        <v>51</v>
      </c>
      <c s="6" t="s">
        <v>1034</v>
      </c>
      <c s="36" t="s">
        <v>2321</v>
      </c>
      <c s="37">
        <v>45</v>
      </c>
      <c s="36">
        <v>0</v>
      </c>
      <c s="36">
        <f>ROUND(G138*H138,6)</f>
      </c>
      <c r="L138" s="38">
        <v>0</v>
      </c>
      <c s="32">
        <f>ROUND(ROUND(L138,2)*ROUND(G138,3),2)</f>
      </c>
      <c s="36" t="s">
        <v>1357</v>
      </c>
      <c>
        <f>(M138*21)/100</f>
      </c>
      <c t="s">
        <v>27</v>
      </c>
    </row>
    <row r="139" spans="1:5" ht="12.75">
      <c r="A139" s="35" t="s">
        <v>55</v>
      </c>
      <c r="E139" s="39" t="s">
        <v>51</v>
      </c>
    </row>
    <row r="140" spans="1:5" ht="12.75">
      <c r="A140" s="35" t="s">
        <v>56</v>
      </c>
      <c r="E140" s="40" t="s">
        <v>51</v>
      </c>
    </row>
    <row r="141" spans="1:5" ht="127.5">
      <c r="A141" t="s">
        <v>57</v>
      </c>
      <c r="E141" s="39" t="s">
        <v>2322</v>
      </c>
    </row>
    <row r="142" spans="1:16" ht="12.75">
      <c r="A142" t="s">
        <v>49</v>
      </c>
      <c s="34" t="s">
        <v>182</v>
      </c>
      <c s="34" t="s">
        <v>2370</v>
      </c>
      <c s="35" t="s">
        <v>51</v>
      </c>
      <c s="6" t="s">
        <v>2371</v>
      </c>
      <c s="36" t="s">
        <v>150</v>
      </c>
      <c s="37">
        <v>60</v>
      </c>
      <c s="36">
        <v>0</v>
      </c>
      <c s="36">
        <f>ROUND(G142*H142,6)</f>
      </c>
      <c r="L142" s="38">
        <v>0</v>
      </c>
      <c s="32">
        <f>ROUND(ROUND(L142,2)*ROUND(G142,3),2)</f>
      </c>
      <c s="36" t="s">
        <v>1357</v>
      </c>
      <c>
        <f>(M142*21)/100</f>
      </c>
      <c t="s">
        <v>27</v>
      </c>
    </row>
    <row r="143" spans="1:5" ht="12.75">
      <c r="A143" s="35" t="s">
        <v>55</v>
      </c>
      <c r="E143" s="39" t="s">
        <v>51</v>
      </c>
    </row>
    <row r="144" spans="1:5" ht="12.75">
      <c r="A144" s="35" t="s">
        <v>56</v>
      </c>
      <c r="E144" s="40" t="s">
        <v>51</v>
      </c>
    </row>
    <row r="145" spans="1:5" ht="114.75">
      <c r="A145" t="s">
        <v>57</v>
      </c>
      <c r="E145" s="39" t="s">
        <v>2325</v>
      </c>
    </row>
    <row r="146" spans="1:16" ht="12.75">
      <c r="A146" t="s">
        <v>49</v>
      </c>
      <c s="34" t="s">
        <v>186</v>
      </c>
      <c s="34" t="s">
        <v>2372</v>
      </c>
      <c s="35" t="s">
        <v>51</v>
      </c>
      <c s="6" t="s">
        <v>2373</v>
      </c>
      <c s="36" t="s">
        <v>2316</v>
      </c>
      <c s="37">
        <v>6</v>
      </c>
      <c s="36">
        <v>0</v>
      </c>
      <c s="36">
        <f>ROUND(G146*H146,6)</f>
      </c>
      <c r="L146" s="38">
        <v>0</v>
      </c>
      <c s="32">
        <f>ROUND(ROUND(L146,2)*ROUND(G146,3),2)</f>
      </c>
      <c s="36" t="s">
        <v>1357</v>
      </c>
      <c>
        <f>(M146*21)/100</f>
      </c>
      <c t="s">
        <v>27</v>
      </c>
    </row>
    <row r="147" spans="1:5" ht="12.75">
      <c r="A147" s="35" t="s">
        <v>55</v>
      </c>
      <c r="E147" s="39" t="s">
        <v>51</v>
      </c>
    </row>
    <row r="148" spans="1:5" ht="12.75">
      <c r="A148" s="35" t="s">
        <v>56</v>
      </c>
      <c r="E148" s="40" t="s">
        <v>51</v>
      </c>
    </row>
    <row r="149" spans="1:5" ht="114.75">
      <c r="A149" t="s">
        <v>57</v>
      </c>
      <c r="E149" s="39" t="s">
        <v>2374</v>
      </c>
    </row>
    <row r="150" spans="1:16" ht="25.5">
      <c r="A150" t="s">
        <v>49</v>
      </c>
      <c s="34" t="s">
        <v>190</v>
      </c>
      <c s="34" t="s">
        <v>2380</v>
      </c>
      <c s="35" t="s">
        <v>51</v>
      </c>
      <c s="6" t="s">
        <v>2381</v>
      </c>
      <c s="36" t="s">
        <v>2316</v>
      </c>
      <c s="37">
        <v>1</v>
      </c>
      <c s="36">
        <v>0</v>
      </c>
      <c s="36">
        <f>ROUND(G150*H150,6)</f>
      </c>
      <c r="L150" s="38">
        <v>0</v>
      </c>
      <c s="32">
        <f>ROUND(ROUND(L150,2)*ROUND(G150,3),2)</f>
      </c>
      <c s="36" t="s">
        <v>1357</v>
      </c>
      <c>
        <f>(M150*21)/100</f>
      </c>
      <c t="s">
        <v>27</v>
      </c>
    </row>
    <row r="151" spans="1:5" ht="12.75">
      <c r="A151" s="35" t="s">
        <v>55</v>
      </c>
      <c r="E151" s="39" t="s">
        <v>51</v>
      </c>
    </row>
    <row r="152" spans="1:5" ht="12.75">
      <c r="A152" s="35" t="s">
        <v>56</v>
      </c>
      <c r="E152" s="40" t="s">
        <v>51</v>
      </c>
    </row>
    <row r="153" spans="1:5" ht="102">
      <c r="A153" t="s">
        <v>57</v>
      </c>
      <c r="E153" s="39" t="s">
        <v>2382</v>
      </c>
    </row>
    <row r="154" spans="1:16" ht="12.75">
      <c r="A154" t="s">
        <v>49</v>
      </c>
      <c s="34" t="s">
        <v>193</v>
      </c>
      <c s="34" t="s">
        <v>2383</v>
      </c>
      <c s="35" t="s">
        <v>51</v>
      </c>
      <c s="6" t="s">
        <v>2384</v>
      </c>
      <c s="36" t="s">
        <v>2316</v>
      </c>
      <c s="37">
        <v>1</v>
      </c>
      <c s="36">
        <v>0</v>
      </c>
      <c s="36">
        <f>ROUND(G154*H154,6)</f>
      </c>
      <c r="L154" s="38">
        <v>0</v>
      </c>
      <c s="32">
        <f>ROUND(ROUND(L154,2)*ROUND(G154,3),2)</f>
      </c>
      <c s="36" t="s">
        <v>1357</v>
      </c>
      <c>
        <f>(M154*21)/100</f>
      </c>
      <c t="s">
        <v>27</v>
      </c>
    </row>
    <row r="155" spans="1:5" ht="12.75">
      <c r="A155" s="35" t="s">
        <v>55</v>
      </c>
      <c r="E155" s="39" t="s">
        <v>51</v>
      </c>
    </row>
    <row r="156" spans="1:5" ht="12.75">
      <c r="A156" s="35" t="s">
        <v>56</v>
      </c>
      <c r="E156" s="40" t="s">
        <v>51</v>
      </c>
    </row>
    <row r="157" spans="1:5" ht="76.5">
      <c r="A157" t="s">
        <v>57</v>
      </c>
      <c r="E157" s="39" t="s">
        <v>2379</v>
      </c>
    </row>
    <row r="158" spans="1:16" ht="12.75">
      <c r="A158" t="s">
        <v>49</v>
      </c>
      <c s="34" t="s">
        <v>197</v>
      </c>
      <c s="34" t="s">
        <v>2326</v>
      </c>
      <c s="35" t="s">
        <v>51</v>
      </c>
      <c s="6" t="s">
        <v>2327</v>
      </c>
      <c s="36" t="s">
        <v>2316</v>
      </c>
      <c s="37">
        <v>6</v>
      </c>
      <c s="36">
        <v>0</v>
      </c>
      <c s="36">
        <f>ROUND(G158*H158,6)</f>
      </c>
      <c r="L158" s="38">
        <v>0</v>
      </c>
      <c s="32">
        <f>ROUND(ROUND(L158,2)*ROUND(G158,3),2)</f>
      </c>
      <c s="36" t="s">
        <v>1357</v>
      </c>
      <c>
        <f>(M158*21)/100</f>
      </c>
      <c t="s">
        <v>27</v>
      </c>
    </row>
    <row r="159" spans="1:5" ht="12.75">
      <c r="A159" s="35" t="s">
        <v>55</v>
      </c>
      <c r="E159" s="39" t="s">
        <v>51</v>
      </c>
    </row>
    <row r="160" spans="1:5" ht="12.75">
      <c r="A160" s="35" t="s">
        <v>56</v>
      </c>
      <c r="E160" s="40" t="s">
        <v>51</v>
      </c>
    </row>
    <row r="161" spans="1:5" ht="89.25">
      <c r="A161" t="s">
        <v>57</v>
      </c>
      <c r="E161" s="39" t="s">
        <v>2328</v>
      </c>
    </row>
    <row r="162" spans="1:16" ht="12.75">
      <c r="A162" t="s">
        <v>49</v>
      </c>
      <c s="34" t="s">
        <v>202</v>
      </c>
      <c s="34" t="s">
        <v>2494</v>
      </c>
      <c s="35" t="s">
        <v>51</v>
      </c>
      <c s="6" t="s">
        <v>2495</v>
      </c>
      <c s="36" t="s">
        <v>107</v>
      </c>
      <c s="37">
        <v>1</v>
      </c>
      <c s="36">
        <v>0</v>
      </c>
      <c s="36">
        <f>ROUND(G162*H162,6)</f>
      </c>
      <c r="L162" s="38">
        <v>0</v>
      </c>
      <c s="32">
        <f>ROUND(ROUND(L162,2)*ROUND(G162,3),2)</f>
      </c>
      <c s="36" t="s">
        <v>1357</v>
      </c>
      <c>
        <f>(M162*21)/100</f>
      </c>
      <c t="s">
        <v>27</v>
      </c>
    </row>
    <row r="163" spans="1:5" ht="12.75">
      <c r="A163" s="35" t="s">
        <v>55</v>
      </c>
      <c r="E163" s="39" t="s">
        <v>51</v>
      </c>
    </row>
    <row r="164" spans="1:5" ht="12.75">
      <c r="A164" s="35" t="s">
        <v>56</v>
      </c>
      <c r="E164" s="40" t="s">
        <v>51</v>
      </c>
    </row>
    <row r="165" spans="1:5" ht="114.75">
      <c r="A165" t="s">
        <v>57</v>
      </c>
      <c r="E165" s="39" t="s">
        <v>2374</v>
      </c>
    </row>
    <row r="166" spans="1:16" ht="25.5">
      <c r="A166" t="s">
        <v>49</v>
      </c>
      <c s="34" t="s">
        <v>207</v>
      </c>
      <c s="34" t="s">
        <v>2496</v>
      </c>
      <c s="35" t="s">
        <v>51</v>
      </c>
      <c s="6" t="s">
        <v>2497</v>
      </c>
      <c s="36" t="s">
        <v>107</v>
      </c>
      <c s="37">
        <v>4</v>
      </c>
      <c s="36">
        <v>0</v>
      </c>
      <c s="36">
        <f>ROUND(G166*H166,6)</f>
      </c>
      <c r="L166" s="38">
        <v>0</v>
      </c>
      <c s="32">
        <f>ROUND(ROUND(L166,2)*ROUND(G166,3),2)</f>
      </c>
      <c s="36" t="s">
        <v>1357</v>
      </c>
      <c>
        <f>(M166*21)/100</f>
      </c>
      <c t="s">
        <v>27</v>
      </c>
    </row>
    <row r="167" spans="1:5" ht="12.75">
      <c r="A167" s="35" t="s">
        <v>55</v>
      </c>
      <c r="E167" s="39" t="s">
        <v>51</v>
      </c>
    </row>
    <row r="168" spans="1:5" ht="12.75">
      <c r="A168" s="35" t="s">
        <v>56</v>
      </c>
      <c r="E168" s="40" t="s">
        <v>51</v>
      </c>
    </row>
    <row r="169" spans="1:5" ht="76.5">
      <c r="A169" t="s">
        <v>57</v>
      </c>
      <c r="E169" s="39" t="s">
        <v>2314</v>
      </c>
    </row>
    <row r="170" spans="1:16" ht="12.75">
      <c r="A170" t="s">
        <v>49</v>
      </c>
      <c s="34" t="s">
        <v>210</v>
      </c>
      <c s="34" t="s">
        <v>2320</v>
      </c>
      <c s="35" t="s">
        <v>47</v>
      </c>
      <c s="6" t="s">
        <v>1034</v>
      </c>
      <c s="36" t="s">
        <v>2321</v>
      </c>
      <c s="37">
        <v>500</v>
      </c>
      <c s="36">
        <v>0</v>
      </c>
      <c s="36">
        <f>ROUND(G170*H170,6)</f>
      </c>
      <c r="L170" s="38">
        <v>0</v>
      </c>
      <c s="32">
        <f>ROUND(ROUND(L170,2)*ROUND(G170,3),2)</f>
      </c>
      <c s="36" t="s">
        <v>1357</v>
      </c>
      <c>
        <f>(M170*21)/100</f>
      </c>
      <c t="s">
        <v>27</v>
      </c>
    </row>
    <row r="171" spans="1:5" ht="12.75">
      <c r="A171" s="35" t="s">
        <v>55</v>
      </c>
      <c r="E171" s="39" t="s">
        <v>51</v>
      </c>
    </row>
    <row r="172" spans="1:5" ht="12.75">
      <c r="A172" s="35" t="s">
        <v>56</v>
      </c>
      <c r="E172" s="40" t="s">
        <v>51</v>
      </c>
    </row>
    <row r="173" spans="1:5" ht="127.5">
      <c r="A173" t="s">
        <v>57</v>
      </c>
      <c r="E173" s="39" t="s">
        <v>2322</v>
      </c>
    </row>
    <row r="174" spans="1:16" ht="25.5">
      <c r="A174" t="s">
        <v>49</v>
      </c>
      <c s="34" t="s">
        <v>213</v>
      </c>
      <c s="34" t="s">
        <v>2498</v>
      </c>
      <c s="35" t="s">
        <v>51</v>
      </c>
      <c s="6" t="s">
        <v>2499</v>
      </c>
      <c s="36" t="s">
        <v>107</v>
      </c>
      <c s="37">
        <v>1</v>
      </c>
      <c s="36">
        <v>0</v>
      </c>
      <c s="36">
        <f>ROUND(G174*H174,6)</f>
      </c>
      <c r="L174" s="38">
        <v>0</v>
      </c>
      <c s="32">
        <f>ROUND(ROUND(L174,2)*ROUND(G174,3),2)</f>
      </c>
      <c s="36" t="s">
        <v>1357</v>
      </c>
      <c>
        <f>(M174*21)/100</f>
      </c>
      <c t="s">
        <v>27</v>
      </c>
    </row>
    <row r="175" spans="1:5" ht="12.75">
      <c r="A175" s="35" t="s">
        <v>55</v>
      </c>
      <c r="E175" s="39" t="s">
        <v>51</v>
      </c>
    </row>
    <row r="176" spans="1:5" ht="12.75">
      <c r="A176" s="35" t="s">
        <v>56</v>
      </c>
      <c r="E176" s="40" t="s">
        <v>51</v>
      </c>
    </row>
    <row r="177" spans="1:5" ht="102">
      <c r="A177" t="s">
        <v>57</v>
      </c>
      <c r="E177" s="39" t="s">
        <v>2224</v>
      </c>
    </row>
    <row r="178" spans="1:16" ht="12.75">
      <c r="A178" t="s">
        <v>49</v>
      </c>
      <c s="34" t="s">
        <v>217</v>
      </c>
      <c s="34" t="s">
        <v>2500</v>
      </c>
      <c s="35" t="s">
        <v>51</v>
      </c>
      <c s="6" t="s">
        <v>2501</v>
      </c>
      <c s="36" t="s">
        <v>107</v>
      </c>
      <c s="37">
        <v>2</v>
      </c>
      <c s="36">
        <v>0</v>
      </c>
      <c s="36">
        <f>ROUND(G178*H178,6)</f>
      </c>
      <c r="L178" s="38">
        <v>0</v>
      </c>
      <c s="32">
        <f>ROUND(ROUND(L178,2)*ROUND(G178,3),2)</f>
      </c>
      <c s="36" t="s">
        <v>1357</v>
      </c>
      <c>
        <f>(M178*21)/100</f>
      </c>
      <c t="s">
        <v>27</v>
      </c>
    </row>
    <row r="179" spans="1:5" ht="12.75">
      <c r="A179" s="35" t="s">
        <v>55</v>
      </c>
      <c r="E179" s="39" t="s">
        <v>51</v>
      </c>
    </row>
    <row r="180" spans="1:5" ht="12.75">
      <c r="A180" s="35" t="s">
        <v>56</v>
      </c>
      <c r="E180" s="40" t="s">
        <v>51</v>
      </c>
    </row>
    <row r="181" spans="1:5" ht="102">
      <c r="A181" t="s">
        <v>57</v>
      </c>
      <c r="E181" s="39" t="s">
        <v>2348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2502</v>
      </c>
      <c s="41">
        <f>Rekapitulace!C69</f>
      </c>
      <c s="20" t="s">
        <v>0</v>
      </c>
      <c t="s">
        <v>23</v>
      </c>
      <c t="s">
        <v>27</v>
      </c>
    </row>
    <row r="4" spans="1:16" ht="32" customHeight="1">
      <c r="A4" s="24" t="s">
        <v>20</v>
      </c>
      <c s="25" t="s">
        <v>28</v>
      </c>
      <c s="27" t="s">
        <v>2502</v>
      </c>
      <c r="E4" s="26" t="s">
        <v>2503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2506</v>
      </c>
      <c r="E8" s="30" t="s">
        <v>2505</v>
      </c>
      <c r="J8" s="29">
        <f>0+J9+J26</f>
      </c>
      <c s="29">
        <f>0+K9+K26</f>
      </c>
      <c s="29">
        <f>0+L9+L26</f>
      </c>
      <c s="29">
        <f>0+M9+M26</f>
      </c>
    </row>
    <row r="9" spans="1:13" ht="12.75">
      <c r="A9" t="s">
        <v>46</v>
      </c>
      <c r="C9" s="31" t="s">
        <v>47</v>
      </c>
      <c r="E9" s="33" t="s">
        <v>2507</v>
      </c>
      <c r="J9" s="32">
        <f>0</f>
      </c>
      <c s="32">
        <f>0</f>
      </c>
      <c s="32">
        <f>0+L10+L14+L18+L22</f>
      </c>
      <c s="32">
        <f>0+M10+M14+M18+M22</f>
      </c>
    </row>
    <row r="10" spans="1:16" ht="12.75">
      <c r="A10" t="s">
        <v>49</v>
      </c>
      <c s="34" t="s">
        <v>47</v>
      </c>
      <c s="34" t="s">
        <v>2508</v>
      </c>
      <c s="35" t="s">
        <v>51</v>
      </c>
      <c s="6" t="s">
        <v>2509</v>
      </c>
      <c s="36" t="s">
        <v>2275</v>
      </c>
      <c s="37">
        <v>1</v>
      </c>
      <c s="36">
        <v>0</v>
      </c>
      <c s="36">
        <f>ROUND(G10*H10,6)</f>
      </c>
      <c r="L10" s="38">
        <v>0</v>
      </c>
      <c s="32">
        <f>ROUND(ROUND(L10,2)*ROUND(G10,3),2)</f>
      </c>
      <c s="36" t="s">
        <v>1037</v>
      </c>
      <c>
        <f>(M10*21)/100</f>
      </c>
      <c t="s">
        <v>27</v>
      </c>
    </row>
    <row r="11" spans="1:5" ht="12.75">
      <c r="A11" s="35" t="s">
        <v>55</v>
      </c>
      <c r="E11" s="39" t="s">
        <v>2510</v>
      </c>
    </row>
    <row r="12" spans="1:5" ht="12.75">
      <c r="A12" s="35" t="s">
        <v>56</v>
      </c>
      <c r="E12" s="40" t="s">
        <v>2511</v>
      </c>
    </row>
    <row r="13" spans="1:5" ht="89.25">
      <c r="A13" t="s">
        <v>57</v>
      </c>
      <c r="E13" s="39" t="s">
        <v>2512</v>
      </c>
    </row>
    <row r="14" spans="1:16" ht="12.75">
      <c r="A14" t="s">
        <v>49</v>
      </c>
      <c s="34" t="s">
        <v>27</v>
      </c>
      <c s="34" t="s">
        <v>2513</v>
      </c>
      <c s="35" t="s">
        <v>51</v>
      </c>
      <c s="6" t="s">
        <v>2514</v>
      </c>
      <c s="36" t="s">
        <v>2275</v>
      </c>
      <c s="37">
        <v>1</v>
      </c>
      <c s="36">
        <v>0</v>
      </c>
      <c s="36">
        <f>ROUND(G14*H14,6)</f>
      </c>
      <c r="L14" s="38">
        <v>0</v>
      </c>
      <c s="32">
        <f>ROUND(ROUND(L14,2)*ROUND(G14,3),2)</f>
      </c>
      <c s="36" t="s">
        <v>1037</v>
      </c>
      <c>
        <f>(M14*21)/100</f>
      </c>
      <c t="s">
        <v>27</v>
      </c>
    </row>
    <row r="15" spans="1:5" ht="12.75">
      <c r="A15" s="35" t="s">
        <v>55</v>
      </c>
      <c r="E15" s="39" t="s">
        <v>2515</v>
      </c>
    </row>
    <row r="16" spans="1:5" ht="12.75">
      <c r="A16" s="35" t="s">
        <v>56</v>
      </c>
      <c r="E16" s="40" t="s">
        <v>2511</v>
      </c>
    </row>
    <row r="17" spans="1:5" ht="102">
      <c r="A17" t="s">
        <v>57</v>
      </c>
      <c r="E17" s="39" t="s">
        <v>2516</v>
      </c>
    </row>
    <row r="18" spans="1:16" ht="12.75">
      <c r="A18" t="s">
        <v>49</v>
      </c>
      <c s="34" t="s">
        <v>26</v>
      </c>
      <c s="34" t="s">
        <v>2517</v>
      </c>
      <c s="35" t="s">
        <v>51</v>
      </c>
      <c s="6" t="s">
        <v>2518</v>
      </c>
      <c s="36" t="s">
        <v>2275</v>
      </c>
      <c s="37">
        <v>1</v>
      </c>
      <c s="36">
        <v>0</v>
      </c>
      <c s="36">
        <f>ROUND(G18*H18,6)</f>
      </c>
      <c r="L18" s="38">
        <v>0</v>
      </c>
      <c s="32">
        <f>ROUND(ROUND(L18,2)*ROUND(G18,3),2)</f>
      </c>
      <c s="36" t="s">
        <v>1037</v>
      </c>
      <c>
        <f>(M18*21)/100</f>
      </c>
      <c t="s">
        <v>27</v>
      </c>
    </row>
    <row r="19" spans="1:5" ht="12.75">
      <c r="A19" s="35" t="s">
        <v>55</v>
      </c>
      <c r="E19" s="39" t="s">
        <v>2519</v>
      </c>
    </row>
    <row r="20" spans="1:5" ht="12.75">
      <c r="A20" s="35" t="s">
        <v>56</v>
      </c>
      <c r="E20" s="40" t="s">
        <v>2511</v>
      </c>
    </row>
    <row r="21" spans="1:5" ht="38.25">
      <c r="A21" t="s">
        <v>57</v>
      </c>
      <c r="E21" s="39" t="s">
        <v>2520</v>
      </c>
    </row>
    <row r="22" spans="1:16" ht="12.75">
      <c r="A22" t="s">
        <v>49</v>
      </c>
      <c s="34" t="s">
        <v>63</v>
      </c>
      <c s="34" t="s">
        <v>2521</v>
      </c>
      <c s="35" t="s">
        <v>51</v>
      </c>
      <c s="6" t="s">
        <v>2522</v>
      </c>
      <c s="36" t="s">
        <v>2275</v>
      </c>
      <c s="37">
        <v>1</v>
      </c>
      <c s="36">
        <v>0</v>
      </c>
      <c s="36">
        <f>ROUND(G22*H22,6)</f>
      </c>
      <c r="L22" s="38">
        <v>0</v>
      </c>
      <c s="32">
        <f>ROUND(ROUND(L22,2)*ROUND(G22,3),2)</f>
      </c>
      <c s="36" t="s">
        <v>1037</v>
      </c>
      <c>
        <f>(M22*21)/100</f>
      </c>
      <c t="s">
        <v>27</v>
      </c>
    </row>
    <row r="23" spans="1:5" ht="12.75">
      <c r="A23" s="35" t="s">
        <v>55</v>
      </c>
      <c r="E23" s="39" t="s">
        <v>2523</v>
      </c>
    </row>
    <row r="24" spans="1:5" ht="12.75">
      <c r="A24" s="35" t="s">
        <v>56</v>
      </c>
      <c r="E24" s="40" t="s">
        <v>2511</v>
      </c>
    </row>
    <row r="25" spans="1:5" ht="63.75">
      <c r="A25" t="s">
        <v>57</v>
      </c>
      <c r="E25" s="39" t="s">
        <v>2524</v>
      </c>
    </row>
    <row r="26" spans="1:13" ht="12.75">
      <c r="A26" t="s">
        <v>46</v>
      </c>
      <c r="C26" s="31" t="s">
        <v>27</v>
      </c>
      <c r="E26" s="33" t="s">
        <v>2525</v>
      </c>
      <c r="J26" s="32">
        <f>0</f>
      </c>
      <c s="32">
        <f>0</f>
      </c>
      <c s="32">
        <f>0+L27+L31+L35+L39+L43+L47+L51+L55+L59+L63+L67</f>
      </c>
      <c s="32">
        <f>0+M27+M31+M35+M39+M43+M47+M51+M55+M59+M63+M67</f>
      </c>
    </row>
    <row r="27" spans="1:16" ht="12.75">
      <c r="A27" t="s">
        <v>49</v>
      </c>
      <c s="34" t="s">
        <v>66</v>
      </c>
      <c s="34" t="s">
        <v>2526</v>
      </c>
      <c s="35" t="s">
        <v>51</v>
      </c>
      <c s="6" t="s">
        <v>2527</v>
      </c>
      <c s="36" t="s">
        <v>2275</v>
      </c>
      <c s="37">
        <v>1</v>
      </c>
      <c s="36">
        <v>0</v>
      </c>
      <c s="36">
        <f>ROUND(G27*H27,6)</f>
      </c>
      <c r="L27" s="38">
        <v>0</v>
      </c>
      <c s="32">
        <f>ROUND(ROUND(L27,2)*ROUND(G27,3),2)</f>
      </c>
      <c s="36" t="s">
        <v>1037</v>
      </c>
      <c>
        <f>(M27*21)/100</f>
      </c>
      <c t="s">
        <v>27</v>
      </c>
    </row>
    <row r="28" spans="1:5" ht="12.75">
      <c r="A28" s="35" t="s">
        <v>55</v>
      </c>
      <c r="E28" s="39" t="s">
        <v>2528</v>
      </c>
    </row>
    <row r="29" spans="1:5" ht="12.75">
      <c r="A29" s="35" t="s">
        <v>56</v>
      </c>
      <c r="E29" s="40" t="s">
        <v>2511</v>
      </c>
    </row>
    <row r="30" spans="1:5" ht="89.25">
      <c r="A30" t="s">
        <v>57</v>
      </c>
      <c r="E30" s="39" t="s">
        <v>2529</v>
      </c>
    </row>
    <row r="31" spans="1:16" ht="12.75">
      <c r="A31" t="s">
        <v>49</v>
      </c>
      <c s="34" t="s">
        <v>69</v>
      </c>
      <c s="34" t="s">
        <v>2530</v>
      </c>
      <c s="35" t="s">
        <v>51</v>
      </c>
      <c s="6" t="s">
        <v>2531</v>
      </c>
      <c s="36" t="s">
        <v>2275</v>
      </c>
      <c s="37">
        <v>1</v>
      </c>
      <c s="36">
        <v>0</v>
      </c>
      <c s="36">
        <f>ROUND(G31*H31,6)</f>
      </c>
      <c r="L31" s="38">
        <v>0</v>
      </c>
      <c s="32">
        <f>ROUND(ROUND(L31,2)*ROUND(G31,3),2)</f>
      </c>
      <c s="36" t="s">
        <v>1037</v>
      </c>
      <c>
        <f>(M31*21)/100</f>
      </c>
      <c t="s">
        <v>27</v>
      </c>
    </row>
    <row r="32" spans="1:5" ht="12.75">
      <c r="A32" s="35" t="s">
        <v>55</v>
      </c>
      <c r="E32" s="39" t="s">
        <v>2532</v>
      </c>
    </row>
    <row r="33" spans="1:5" ht="12.75">
      <c r="A33" s="35" t="s">
        <v>56</v>
      </c>
      <c r="E33" s="40" t="s">
        <v>2511</v>
      </c>
    </row>
    <row r="34" spans="1:5" ht="76.5">
      <c r="A34" t="s">
        <v>57</v>
      </c>
      <c r="E34" s="39" t="s">
        <v>2533</v>
      </c>
    </row>
    <row r="35" spans="1:16" ht="12.75">
      <c r="A35" t="s">
        <v>49</v>
      </c>
      <c s="34" t="s">
        <v>72</v>
      </c>
      <c s="34" t="s">
        <v>2534</v>
      </c>
      <c s="35" t="s">
        <v>51</v>
      </c>
      <c s="6" t="s">
        <v>2535</v>
      </c>
      <c s="36" t="s">
        <v>2275</v>
      </c>
      <c s="37">
        <v>1</v>
      </c>
      <c s="36">
        <v>0</v>
      </c>
      <c s="36">
        <f>ROUND(G35*H35,6)</f>
      </c>
      <c r="L35" s="38">
        <v>0</v>
      </c>
      <c s="32">
        <f>ROUND(ROUND(L35,2)*ROUND(G35,3),2)</f>
      </c>
      <c s="36" t="s">
        <v>1037</v>
      </c>
      <c>
        <f>(M35*21)/100</f>
      </c>
      <c t="s">
        <v>27</v>
      </c>
    </row>
    <row r="36" spans="1:5" ht="12.75">
      <c r="A36" s="35" t="s">
        <v>55</v>
      </c>
      <c r="E36" s="39" t="s">
        <v>2536</v>
      </c>
    </row>
    <row r="37" spans="1:5" ht="12.75">
      <c r="A37" s="35" t="s">
        <v>56</v>
      </c>
      <c r="E37" s="40" t="s">
        <v>2537</v>
      </c>
    </row>
    <row r="38" spans="1:5" ht="89.25">
      <c r="A38" t="s">
        <v>57</v>
      </c>
      <c r="E38" s="39" t="s">
        <v>2538</v>
      </c>
    </row>
    <row r="39" spans="1:16" ht="12.75">
      <c r="A39" t="s">
        <v>49</v>
      </c>
      <c s="34" t="s">
        <v>75</v>
      </c>
      <c s="34" t="s">
        <v>2539</v>
      </c>
      <c s="35" t="s">
        <v>51</v>
      </c>
      <c s="6" t="s">
        <v>2540</v>
      </c>
      <c s="36" t="s">
        <v>2275</v>
      </c>
      <c s="37">
        <v>1</v>
      </c>
      <c s="36">
        <v>0</v>
      </c>
      <c s="36">
        <f>ROUND(G39*H39,6)</f>
      </c>
      <c r="L39" s="38">
        <v>0</v>
      </c>
      <c s="32">
        <f>ROUND(ROUND(L39,2)*ROUND(G39,3),2)</f>
      </c>
      <c s="36" t="s">
        <v>1037</v>
      </c>
      <c>
        <f>(M39*21)/100</f>
      </c>
      <c t="s">
        <v>27</v>
      </c>
    </row>
    <row r="40" spans="1:5" ht="12.75">
      <c r="A40" s="35" t="s">
        <v>55</v>
      </c>
      <c r="E40" s="39" t="s">
        <v>2541</v>
      </c>
    </row>
    <row r="41" spans="1:5" ht="12.75">
      <c r="A41" s="35" t="s">
        <v>56</v>
      </c>
      <c r="E41" s="40" t="s">
        <v>2537</v>
      </c>
    </row>
    <row r="42" spans="1:5" ht="51">
      <c r="A42" t="s">
        <v>57</v>
      </c>
      <c r="E42" s="39" t="s">
        <v>2542</v>
      </c>
    </row>
    <row r="43" spans="1:16" ht="12.75">
      <c r="A43" t="s">
        <v>49</v>
      </c>
      <c s="34" t="s">
        <v>78</v>
      </c>
      <c s="34" t="s">
        <v>2543</v>
      </c>
      <c s="35" t="s">
        <v>51</v>
      </c>
      <c s="6" t="s">
        <v>2544</v>
      </c>
      <c s="36" t="s">
        <v>2275</v>
      </c>
      <c s="37">
        <v>1</v>
      </c>
      <c s="36">
        <v>0</v>
      </c>
      <c s="36">
        <f>ROUND(G43*H43,6)</f>
      </c>
      <c r="L43" s="38">
        <v>0</v>
      </c>
      <c s="32">
        <f>ROUND(ROUND(L43,2)*ROUND(G43,3),2)</f>
      </c>
      <c s="36" t="s">
        <v>1037</v>
      </c>
      <c>
        <f>(M43*21)/100</f>
      </c>
      <c t="s">
        <v>27</v>
      </c>
    </row>
    <row r="44" spans="1:5" ht="12.75">
      <c r="A44" s="35" t="s">
        <v>55</v>
      </c>
      <c r="E44" s="39" t="s">
        <v>1013</v>
      </c>
    </row>
    <row r="45" spans="1:5" ht="12.75">
      <c r="A45" s="35" t="s">
        <v>56</v>
      </c>
      <c r="E45" s="40" t="s">
        <v>2511</v>
      </c>
    </row>
    <row r="46" spans="1:5" ht="63.75">
      <c r="A46" t="s">
        <v>57</v>
      </c>
      <c r="E46" s="39" t="s">
        <v>2545</v>
      </c>
    </row>
    <row r="47" spans="1:16" ht="12.75">
      <c r="A47" t="s">
        <v>49</v>
      </c>
      <c s="34" t="s">
        <v>81</v>
      </c>
      <c s="34" t="s">
        <v>2546</v>
      </c>
      <c s="35" t="s">
        <v>51</v>
      </c>
      <c s="6" t="s">
        <v>2547</v>
      </c>
      <c s="36" t="s">
        <v>2275</v>
      </c>
      <c s="37">
        <v>1</v>
      </c>
      <c s="36">
        <v>0</v>
      </c>
      <c s="36">
        <f>ROUND(G47*H47,6)</f>
      </c>
      <c r="L47" s="38">
        <v>0</v>
      </c>
      <c s="32">
        <f>ROUND(ROUND(L47,2)*ROUND(G47,3),2)</f>
      </c>
      <c s="36" t="s">
        <v>1037</v>
      </c>
      <c>
        <f>(M47*21)/100</f>
      </c>
      <c t="s">
        <v>27</v>
      </c>
    </row>
    <row r="48" spans="1:5" ht="12.75">
      <c r="A48" s="35" t="s">
        <v>55</v>
      </c>
      <c r="E48" s="39" t="s">
        <v>1013</v>
      </c>
    </row>
    <row r="49" spans="1:5" ht="12.75">
      <c r="A49" s="35" t="s">
        <v>56</v>
      </c>
      <c r="E49" s="40" t="s">
        <v>2511</v>
      </c>
    </row>
    <row r="50" spans="1:5" ht="12.75">
      <c r="A50" t="s">
        <v>57</v>
      </c>
      <c r="E50" s="39" t="s">
        <v>2548</v>
      </c>
    </row>
    <row r="51" spans="1:16" ht="12.75">
      <c r="A51" t="s">
        <v>49</v>
      </c>
      <c s="34" t="s">
        <v>84</v>
      </c>
      <c s="34" t="s">
        <v>2549</v>
      </c>
      <c s="35" t="s">
        <v>51</v>
      </c>
      <c s="6" t="s">
        <v>2550</v>
      </c>
      <c s="36" t="s">
        <v>2275</v>
      </c>
      <c s="37">
        <v>1</v>
      </c>
      <c s="36">
        <v>0</v>
      </c>
      <c s="36">
        <f>ROUND(G51*H51,6)</f>
      </c>
      <c r="L51" s="38">
        <v>0</v>
      </c>
      <c s="32">
        <f>ROUND(ROUND(L51,2)*ROUND(G51,3),2)</f>
      </c>
      <c s="36" t="s">
        <v>1037</v>
      </c>
      <c>
        <f>(M51*21)/100</f>
      </c>
      <c t="s">
        <v>27</v>
      </c>
    </row>
    <row r="52" spans="1:5" ht="12.75">
      <c r="A52" s="35" t="s">
        <v>55</v>
      </c>
      <c r="E52" s="39" t="s">
        <v>1013</v>
      </c>
    </row>
    <row r="53" spans="1:5" ht="12.75">
      <c r="A53" s="35" t="s">
        <v>56</v>
      </c>
      <c r="E53" s="40" t="s">
        <v>2511</v>
      </c>
    </row>
    <row r="54" spans="1:5" ht="12.75">
      <c r="A54" t="s">
        <v>57</v>
      </c>
      <c r="E54" s="39" t="s">
        <v>2551</v>
      </c>
    </row>
    <row r="55" spans="1:16" ht="12.75">
      <c r="A55" t="s">
        <v>49</v>
      </c>
      <c s="34" t="s">
        <v>87</v>
      </c>
      <c s="34" t="s">
        <v>2552</v>
      </c>
      <c s="35" t="s">
        <v>51</v>
      </c>
      <c s="6" t="s">
        <v>2553</v>
      </c>
      <c s="36" t="s">
        <v>537</v>
      </c>
      <c s="37">
        <v>260</v>
      </c>
      <c s="36">
        <v>0</v>
      </c>
      <c s="36">
        <f>ROUND(G55*H55,6)</f>
      </c>
      <c r="L55" s="38">
        <v>0</v>
      </c>
      <c s="32">
        <f>ROUND(ROUND(L55,2)*ROUND(G55,3),2)</f>
      </c>
      <c s="36" t="s">
        <v>1037</v>
      </c>
      <c>
        <f>(M55*21)/100</f>
      </c>
      <c t="s">
        <v>27</v>
      </c>
    </row>
    <row r="56" spans="1:5" ht="12.75">
      <c r="A56" s="35" t="s">
        <v>55</v>
      </c>
      <c r="E56" s="39" t="s">
        <v>1013</v>
      </c>
    </row>
    <row r="57" spans="1:5" ht="12.75">
      <c r="A57" s="35" t="s">
        <v>56</v>
      </c>
      <c r="E57" s="40" t="s">
        <v>2511</v>
      </c>
    </row>
    <row r="58" spans="1:5" ht="25.5">
      <c r="A58" t="s">
        <v>57</v>
      </c>
      <c r="E58" s="39" t="s">
        <v>2554</v>
      </c>
    </row>
    <row r="59" spans="1:16" ht="12.75">
      <c r="A59" t="s">
        <v>49</v>
      </c>
      <c s="34" t="s">
        <v>90</v>
      </c>
      <c s="34" t="s">
        <v>2555</v>
      </c>
      <c s="35" t="s">
        <v>51</v>
      </c>
      <c s="6" t="s">
        <v>2556</v>
      </c>
      <c s="36" t="s">
        <v>2275</v>
      </c>
      <c s="37">
        <v>1</v>
      </c>
      <c s="36">
        <v>0</v>
      </c>
      <c s="36">
        <f>ROUND(G59*H59,6)</f>
      </c>
      <c r="L59" s="38">
        <v>0</v>
      </c>
      <c s="32">
        <f>ROUND(ROUND(L59,2)*ROUND(G59,3),2)</f>
      </c>
      <c s="36" t="s">
        <v>1037</v>
      </c>
      <c>
        <f>(M59*21)/100</f>
      </c>
      <c t="s">
        <v>27</v>
      </c>
    </row>
    <row r="60" spans="1:5" ht="12.75">
      <c r="A60" s="35" t="s">
        <v>55</v>
      </c>
      <c r="E60" s="39" t="s">
        <v>1013</v>
      </c>
    </row>
    <row r="61" spans="1:5" ht="12.75">
      <c r="A61" s="35" t="s">
        <v>56</v>
      </c>
      <c r="E61" s="40" t="s">
        <v>2511</v>
      </c>
    </row>
    <row r="62" spans="1:5" ht="12.75">
      <c r="A62" t="s">
        <v>57</v>
      </c>
      <c r="E62" s="39" t="s">
        <v>2557</v>
      </c>
    </row>
    <row r="63" spans="1:16" ht="12.75">
      <c r="A63" t="s">
        <v>49</v>
      </c>
      <c s="34" t="s">
        <v>95</v>
      </c>
      <c s="34" t="s">
        <v>2558</v>
      </c>
      <c s="35" t="s">
        <v>51</v>
      </c>
      <c s="6" t="s">
        <v>2559</v>
      </c>
      <c s="36" t="s">
        <v>2275</v>
      </c>
      <c s="37">
        <v>1</v>
      </c>
      <c s="36">
        <v>0</v>
      </c>
      <c s="36">
        <f>ROUND(G63*H63,6)</f>
      </c>
      <c r="L63" s="38">
        <v>0</v>
      </c>
      <c s="32">
        <f>ROUND(ROUND(L63,2)*ROUND(G63,3),2)</f>
      </c>
      <c s="36" t="s">
        <v>1037</v>
      </c>
      <c>
        <f>(M63*21)/100</f>
      </c>
      <c t="s">
        <v>27</v>
      </c>
    </row>
    <row r="64" spans="1:5" ht="12.75">
      <c r="A64" s="35" t="s">
        <v>55</v>
      </c>
      <c r="E64" s="39" t="s">
        <v>2560</v>
      </c>
    </row>
    <row r="65" spans="1:5" ht="12.75">
      <c r="A65" s="35" t="s">
        <v>56</v>
      </c>
      <c r="E65" s="40" t="s">
        <v>2511</v>
      </c>
    </row>
    <row r="66" spans="1:5" ht="12.75">
      <c r="A66" t="s">
        <v>57</v>
      </c>
      <c r="E66" s="39" t="s">
        <v>2561</v>
      </c>
    </row>
    <row r="67" spans="1:16" ht="12.75">
      <c r="A67" t="s">
        <v>49</v>
      </c>
      <c s="34" t="s">
        <v>100</v>
      </c>
      <c s="34" t="s">
        <v>2562</v>
      </c>
      <c s="35" t="s">
        <v>51</v>
      </c>
      <c s="6" t="s">
        <v>2563</v>
      </c>
      <c s="36" t="s">
        <v>2275</v>
      </c>
      <c s="37">
        <v>1</v>
      </c>
      <c s="36">
        <v>0</v>
      </c>
      <c s="36">
        <f>ROUND(G67*H67,6)</f>
      </c>
      <c r="L67" s="38">
        <v>0</v>
      </c>
      <c s="32">
        <f>ROUND(ROUND(L67,2)*ROUND(G67,3),2)</f>
      </c>
      <c s="36" t="s">
        <v>1037</v>
      </c>
      <c>
        <f>(M67*21)/100</f>
      </c>
      <c t="s">
        <v>27</v>
      </c>
    </row>
    <row r="68" spans="1:5" ht="12.75">
      <c r="A68" s="35" t="s">
        <v>55</v>
      </c>
      <c r="E68" s="39" t="s">
        <v>1013</v>
      </c>
    </row>
    <row r="69" spans="1:5" ht="12.75">
      <c r="A69" s="35" t="s">
        <v>56</v>
      </c>
      <c r="E69" s="40" t="s">
        <v>2511</v>
      </c>
    </row>
    <row r="70" spans="1:5" ht="12.75">
      <c r="A70" t="s">
        <v>57</v>
      </c>
      <c r="E70" s="39" t="s">
        <v>2564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2569</v>
      </c>
      <c r="E8" s="30" t="s">
        <v>2568</v>
      </c>
      <c r="J8" s="29">
        <f>0+J9+J46+J51+J248</f>
      </c>
      <c s="29">
        <f>0+K9+K46+K51+K248</f>
      </c>
      <c s="29">
        <f>0+L9+L46+L51+L248</f>
      </c>
      <c s="29">
        <f>0+M9+M46+M51+M248</f>
      </c>
    </row>
    <row r="9" spans="1:13" ht="12.75">
      <c r="A9" t="s">
        <v>46</v>
      </c>
      <c r="C9" s="31" t="s">
        <v>2570</v>
      </c>
      <c r="E9" s="33" t="s">
        <v>2571</v>
      </c>
      <c r="J9" s="32">
        <f>0</f>
      </c>
      <c s="32">
        <f>0</f>
      </c>
      <c s="32">
        <f>0+L10+L14+L18+L22+L26+L30+L34+L38+L42</f>
      </c>
      <c s="32">
        <f>0+M10+M14+M18+M22+M26+M30+M34+M38+M42</f>
      </c>
    </row>
    <row r="10" spans="1:16" ht="25.5">
      <c r="A10" t="s">
        <v>49</v>
      </c>
      <c s="34" t="s">
        <v>47</v>
      </c>
      <c s="34" t="s">
        <v>2572</v>
      </c>
      <c s="35" t="s">
        <v>51</v>
      </c>
      <c s="6" t="s">
        <v>1874</v>
      </c>
      <c s="36" t="s">
        <v>53</v>
      </c>
      <c s="37">
        <v>0.168</v>
      </c>
      <c s="36">
        <v>0</v>
      </c>
      <c s="36">
        <f>ROUND(G10*H10,6)</f>
      </c>
      <c r="L10" s="38">
        <v>0</v>
      </c>
      <c s="32">
        <f>ROUND(ROUND(L10,2)*ROUND(G10,3),2)</f>
      </c>
      <c s="36" t="s">
        <v>2573</v>
      </c>
      <c>
        <f>(M10*21)/100</f>
      </c>
      <c t="s">
        <v>27</v>
      </c>
    </row>
    <row r="11" spans="1:5" ht="12.75">
      <c r="A11" s="35" t="s">
        <v>55</v>
      </c>
      <c r="E11" s="39" t="s">
        <v>51</v>
      </c>
    </row>
    <row r="12" spans="1:5" ht="25.5">
      <c r="A12" s="35" t="s">
        <v>56</v>
      </c>
      <c r="E12" s="40" t="s">
        <v>2574</v>
      </c>
    </row>
    <row r="13" spans="1:5" ht="140.25">
      <c r="A13" t="s">
        <v>57</v>
      </c>
      <c r="E13" s="39" t="s">
        <v>2575</v>
      </c>
    </row>
    <row r="14" spans="1:16" ht="25.5">
      <c r="A14" t="s">
        <v>49</v>
      </c>
      <c s="34" t="s">
        <v>27</v>
      </c>
      <c s="34" t="s">
        <v>2576</v>
      </c>
      <c s="35" t="s">
        <v>51</v>
      </c>
      <c s="6" t="s">
        <v>2577</v>
      </c>
      <c s="36" t="s">
        <v>53</v>
      </c>
      <c s="37">
        <v>24310.506</v>
      </c>
      <c s="36">
        <v>0</v>
      </c>
      <c s="36">
        <f>ROUND(G14*H14,6)</f>
      </c>
      <c r="L14" s="38">
        <v>0</v>
      </c>
      <c s="32">
        <f>ROUND(ROUND(L14,2)*ROUND(G14,3),2)</f>
      </c>
      <c s="36" t="s">
        <v>2573</v>
      </c>
      <c>
        <f>(M14*21)/100</f>
      </c>
      <c t="s">
        <v>27</v>
      </c>
    </row>
    <row r="15" spans="1:5" ht="12.75">
      <c r="A15" s="35" t="s">
        <v>55</v>
      </c>
      <c r="E15" s="39" t="s">
        <v>51</v>
      </c>
    </row>
    <row r="16" spans="1:5" ht="114.75">
      <c r="A16" s="35" t="s">
        <v>56</v>
      </c>
      <c r="E16" s="40" t="s">
        <v>2578</v>
      </c>
    </row>
    <row r="17" spans="1:5" ht="140.25">
      <c r="A17" t="s">
        <v>57</v>
      </c>
      <c r="E17" s="39" t="s">
        <v>2575</v>
      </c>
    </row>
    <row r="18" spans="1:16" ht="25.5">
      <c r="A18" t="s">
        <v>49</v>
      </c>
      <c s="34" t="s">
        <v>26</v>
      </c>
      <c s="34" t="s">
        <v>2579</v>
      </c>
      <c s="35" t="s">
        <v>51</v>
      </c>
      <c s="6" t="s">
        <v>2580</v>
      </c>
      <c s="36" t="s">
        <v>53</v>
      </c>
      <c s="37">
        <v>6133.584</v>
      </c>
      <c s="36">
        <v>0</v>
      </c>
      <c s="36">
        <f>ROUND(G18*H18,6)</f>
      </c>
      <c r="L18" s="38">
        <v>0</v>
      </c>
      <c s="32">
        <f>ROUND(ROUND(L18,2)*ROUND(G18,3),2)</f>
      </c>
      <c s="36" t="s">
        <v>2573</v>
      </c>
      <c>
        <f>(M18*21)/100</f>
      </c>
      <c t="s">
        <v>27</v>
      </c>
    </row>
    <row r="19" spans="1:5" ht="12.75">
      <c r="A19" s="35" t="s">
        <v>55</v>
      </c>
      <c r="E19" s="39" t="s">
        <v>51</v>
      </c>
    </row>
    <row r="20" spans="1:5" ht="25.5">
      <c r="A20" s="35" t="s">
        <v>56</v>
      </c>
      <c r="E20" s="40" t="s">
        <v>2581</v>
      </c>
    </row>
    <row r="21" spans="1:5" ht="140.25">
      <c r="A21" t="s">
        <v>57</v>
      </c>
      <c r="E21" s="39" t="s">
        <v>2575</v>
      </c>
    </row>
    <row r="22" spans="1:16" ht="25.5">
      <c r="A22" t="s">
        <v>49</v>
      </c>
      <c s="34" t="s">
        <v>63</v>
      </c>
      <c s="34" t="s">
        <v>2582</v>
      </c>
      <c s="35" t="s">
        <v>51</v>
      </c>
      <c s="6" t="s">
        <v>2583</v>
      </c>
      <c s="36" t="s">
        <v>53</v>
      </c>
      <c s="37">
        <v>4.294</v>
      </c>
      <c s="36">
        <v>0</v>
      </c>
      <c s="36">
        <f>ROUND(G22*H22,6)</f>
      </c>
      <c r="L22" s="38">
        <v>0</v>
      </c>
      <c s="32">
        <f>ROUND(ROUND(L22,2)*ROUND(G22,3),2)</f>
      </c>
      <c s="36" t="s">
        <v>2573</v>
      </c>
      <c>
        <f>(M22*21)/100</f>
      </c>
      <c t="s">
        <v>27</v>
      </c>
    </row>
    <row r="23" spans="1:5" ht="12.75">
      <c r="A23" s="35" t="s">
        <v>55</v>
      </c>
      <c r="E23" s="39" t="s">
        <v>51</v>
      </c>
    </row>
    <row r="24" spans="1:5" ht="25.5">
      <c r="A24" s="35" t="s">
        <v>56</v>
      </c>
      <c r="E24" s="40" t="s">
        <v>2584</v>
      </c>
    </row>
    <row r="25" spans="1:5" ht="140.25">
      <c r="A25" t="s">
        <v>57</v>
      </c>
      <c r="E25" s="39" t="s">
        <v>2575</v>
      </c>
    </row>
    <row r="26" spans="1:16" ht="25.5">
      <c r="A26" t="s">
        <v>49</v>
      </c>
      <c s="34" t="s">
        <v>66</v>
      </c>
      <c s="34" t="s">
        <v>2585</v>
      </c>
      <c s="35" t="s">
        <v>51</v>
      </c>
      <c s="6" t="s">
        <v>2586</v>
      </c>
      <c s="36" t="s">
        <v>53</v>
      </c>
      <c s="37">
        <v>7.777</v>
      </c>
      <c s="36">
        <v>0</v>
      </c>
      <c s="36">
        <f>ROUND(G26*H26,6)</f>
      </c>
      <c r="L26" s="38">
        <v>0</v>
      </c>
      <c s="32">
        <f>ROUND(ROUND(L26,2)*ROUND(G26,3),2)</f>
      </c>
      <c s="36" t="s">
        <v>2573</v>
      </c>
      <c>
        <f>(M26*21)/100</f>
      </c>
      <c t="s">
        <v>27</v>
      </c>
    </row>
    <row r="27" spans="1:5" ht="12.75">
      <c r="A27" s="35" t="s">
        <v>55</v>
      </c>
      <c r="E27" s="39" t="s">
        <v>51</v>
      </c>
    </row>
    <row r="28" spans="1:5" ht="25.5">
      <c r="A28" s="35" t="s">
        <v>56</v>
      </c>
      <c r="E28" s="40" t="s">
        <v>2587</v>
      </c>
    </row>
    <row r="29" spans="1:5" ht="140.25">
      <c r="A29" t="s">
        <v>57</v>
      </c>
      <c r="E29" s="39" t="s">
        <v>2575</v>
      </c>
    </row>
    <row r="30" spans="1:16" ht="25.5">
      <c r="A30" t="s">
        <v>49</v>
      </c>
      <c s="34" t="s">
        <v>69</v>
      </c>
      <c s="34" t="s">
        <v>2588</v>
      </c>
      <c s="35" t="s">
        <v>51</v>
      </c>
      <c s="6" t="s">
        <v>2589</v>
      </c>
      <c s="36" t="s">
        <v>53</v>
      </c>
      <c s="37">
        <v>1264</v>
      </c>
      <c s="36">
        <v>0</v>
      </c>
      <c s="36">
        <f>ROUND(G30*H30,6)</f>
      </c>
      <c r="L30" s="38">
        <v>0</v>
      </c>
      <c s="32">
        <f>ROUND(ROUND(L30,2)*ROUND(G30,3),2)</f>
      </c>
      <c s="36" t="s">
        <v>2573</v>
      </c>
      <c>
        <f>(M30*21)/100</f>
      </c>
      <c t="s">
        <v>27</v>
      </c>
    </row>
    <row r="31" spans="1:5" ht="12.75">
      <c r="A31" s="35" t="s">
        <v>55</v>
      </c>
      <c r="E31" s="39" t="s">
        <v>51</v>
      </c>
    </row>
    <row r="32" spans="1:5" ht="76.5">
      <c r="A32" s="35" t="s">
        <v>56</v>
      </c>
      <c r="E32" s="40" t="s">
        <v>2590</v>
      </c>
    </row>
    <row r="33" spans="1:5" ht="140.25">
      <c r="A33" t="s">
        <v>57</v>
      </c>
      <c r="E33" s="39" t="s">
        <v>2575</v>
      </c>
    </row>
    <row r="34" spans="1:16" ht="25.5">
      <c r="A34" t="s">
        <v>49</v>
      </c>
      <c s="34" t="s">
        <v>72</v>
      </c>
      <c s="34" t="s">
        <v>2591</v>
      </c>
      <c s="35" t="s">
        <v>51</v>
      </c>
      <c s="6" t="s">
        <v>2592</v>
      </c>
      <c s="36" t="s">
        <v>53</v>
      </c>
      <c s="37">
        <v>115.012</v>
      </c>
      <c s="36">
        <v>0</v>
      </c>
      <c s="36">
        <f>ROUND(G34*H34,6)</f>
      </c>
      <c r="L34" s="38">
        <v>0</v>
      </c>
      <c s="32">
        <f>ROUND(ROUND(L34,2)*ROUND(G34,3),2)</f>
      </c>
      <c s="36" t="s">
        <v>2573</v>
      </c>
      <c>
        <f>(M34*21)/100</f>
      </c>
      <c t="s">
        <v>27</v>
      </c>
    </row>
    <row r="35" spans="1:5" ht="12.75">
      <c r="A35" s="35" t="s">
        <v>55</v>
      </c>
      <c r="E35" s="39" t="s">
        <v>51</v>
      </c>
    </row>
    <row r="36" spans="1:5" ht="25.5">
      <c r="A36" s="35" t="s">
        <v>56</v>
      </c>
      <c r="E36" s="40" t="s">
        <v>2593</v>
      </c>
    </row>
    <row r="37" spans="1:5" ht="140.25">
      <c r="A37" t="s">
        <v>57</v>
      </c>
      <c r="E37" s="39" t="s">
        <v>2575</v>
      </c>
    </row>
    <row r="38" spans="1:16" ht="25.5">
      <c r="A38" t="s">
        <v>49</v>
      </c>
      <c s="34" t="s">
        <v>75</v>
      </c>
      <c s="34" t="s">
        <v>2594</v>
      </c>
      <c s="35" t="s">
        <v>51</v>
      </c>
      <c s="6" t="s">
        <v>2595</v>
      </c>
      <c s="36" t="s">
        <v>53</v>
      </c>
      <c s="37">
        <v>0.163</v>
      </c>
      <c s="36">
        <v>0</v>
      </c>
      <c s="36">
        <f>ROUND(G38*H38,6)</f>
      </c>
      <c r="L38" s="38">
        <v>0</v>
      </c>
      <c s="32">
        <f>ROUND(ROUND(L38,2)*ROUND(G38,3),2)</f>
      </c>
      <c s="36" t="s">
        <v>2573</v>
      </c>
      <c>
        <f>(M38*21)/100</f>
      </c>
      <c t="s">
        <v>27</v>
      </c>
    </row>
    <row r="39" spans="1:5" ht="12.75">
      <c r="A39" s="35" t="s">
        <v>55</v>
      </c>
      <c r="E39" s="39" t="s">
        <v>51</v>
      </c>
    </row>
    <row r="40" spans="1:5" ht="38.25">
      <c r="A40" s="35" t="s">
        <v>56</v>
      </c>
      <c r="E40" s="40" t="s">
        <v>2596</v>
      </c>
    </row>
    <row r="41" spans="1:5" ht="140.25">
      <c r="A41" t="s">
        <v>57</v>
      </c>
      <c r="E41" s="39" t="s">
        <v>2575</v>
      </c>
    </row>
    <row r="42" spans="1:16" ht="25.5">
      <c r="A42" t="s">
        <v>49</v>
      </c>
      <c s="34" t="s">
        <v>78</v>
      </c>
      <c s="34" t="s">
        <v>2597</v>
      </c>
      <c s="35" t="s">
        <v>51</v>
      </c>
      <c s="6" t="s">
        <v>2598</v>
      </c>
      <c s="36" t="s">
        <v>53</v>
      </c>
      <c s="37">
        <v>43.62</v>
      </c>
      <c s="36">
        <v>0</v>
      </c>
      <c s="36">
        <f>ROUND(G42*H42,6)</f>
      </c>
      <c r="L42" s="38">
        <v>0</v>
      </c>
      <c s="32">
        <f>ROUND(ROUND(L42,2)*ROUND(G42,3),2)</f>
      </c>
      <c s="36" t="s">
        <v>2573</v>
      </c>
      <c>
        <f>(M42*21)/100</f>
      </c>
      <c t="s">
        <v>27</v>
      </c>
    </row>
    <row r="43" spans="1:5" ht="12.75">
      <c r="A43" s="35" t="s">
        <v>55</v>
      </c>
      <c r="E43" s="39" t="s">
        <v>51</v>
      </c>
    </row>
    <row r="44" spans="1:5" ht="38.25">
      <c r="A44" s="35" t="s">
        <v>56</v>
      </c>
      <c r="E44" s="40" t="s">
        <v>2599</v>
      </c>
    </row>
    <row r="45" spans="1:5" ht="140.25">
      <c r="A45" t="s">
        <v>57</v>
      </c>
      <c r="E45" s="39" t="s">
        <v>2575</v>
      </c>
    </row>
    <row r="46" spans="1:13" ht="12.75">
      <c r="A46" t="s">
        <v>46</v>
      </c>
      <c r="C46" s="31" t="s">
        <v>2600</v>
      </c>
      <c r="E46" s="33" t="s">
        <v>1009</v>
      </c>
      <c r="J46" s="32">
        <f>0</f>
      </c>
      <c s="32">
        <f>0</f>
      </c>
      <c s="32">
        <f>0+L47</f>
      </c>
      <c s="32">
        <f>0+M47</f>
      </c>
    </row>
    <row r="47" spans="1:16" ht="12.75">
      <c r="A47" t="s">
        <v>49</v>
      </c>
      <c s="34" t="s">
        <v>81</v>
      </c>
      <c s="34" t="s">
        <v>2399</v>
      </c>
      <c s="35" t="s">
        <v>51</v>
      </c>
      <c s="6" t="s">
        <v>2400</v>
      </c>
      <c s="36" t="s">
        <v>115</v>
      </c>
      <c s="37">
        <v>1281.208</v>
      </c>
      <c s="36">
        <v>0</v>
      </c>
      <c s="36">
        <f>ROUND(G47*H47,6)</f>
      </c>
      <c r="L47" s="38">
        <v>0</v>
      </c>
      <c s="32">
        <f>ROUND(ROUND(L47,2)*ROUND(G47,3),2)</f>
      </c>
      <c s="36" t="s">
        <v>2573</v>
      </c>
      <c>
        <f>(M47*21)/100</f>
      </c>
      <c t="s">
        <v>27</v>
      </c>
    </row>
    <row r="48" spans="1:5" ht="12.75">
      <c r="A48" s="35" t="s">
        <v>55</v>
      </c>
      <c r="E48" s="39" t="s">
        <v>51</v>
      </c>
    </row>
    <row r="49" spans="1:5" ht="38.25">
      <c r="A49" s="35" t="s">
        <v>56</v>
      </c>
      <c r="E49" s="40" t="s">
        <v>2601</v>
      </c>
    </row>
    <row r="50" spans="1:5" ht="229.5">
      <c r="A50" t="s">
        <v>57</v>
      </c>
      <c r="E50" s="39" t="s">
        <v>2602</v>
      </c>
    </row>
    <row r="51" spans="1:13" ht="12.75">
      <c r="A51" t="s">
        <v>46</v>
      </c>
      <c r="C51" s="31" t="s">
        <v>2603</v>
      </c>
      <c r="E51" s="33" t="s">
        <v>2604</v>
      </c>
      <c r="J51" s="32">
        <f>0</f>
      </c>
      <c s="32">
        <f>0</f>
      </c>
      <c s="32">
        <f>0+L52+L56+L60+L64+L68+L72+L76+L80+L84+L88+L92+L96+L100+L104+L108+L112+L116+L120+L124+L128+L132+L136+L140+L144+L148+L152+L156+L160+L164+L168+L172+L176+L180+L184+L188+L192+L196+L200+L204+L208+L212+L216+L220+L224+L228+L232+L236+L240+L244</f>
      </c>
      <c s="32">
        <f>0+M52+M56+M60+M64+M68+M72+M76+M80+M84+M88+M92+M96+M100+M104+M108+M112+M116+M120+M124+M128+M132+M136+M140+M144+M148+M152+M156+M160+M164+M168+M172+M176+M180+M184+M188+M192+M196+M200+M204+M208+M212+M216+M220+M224+M228+M232+M236+M240+M244</f>
      </c>
    </row>
    <row r="52" spans="1:16" ht="12.75">
      <c r="A52" t="s">
        <v>49</v>
      </c>
      <c s="34" t="s">
        <v>84</v>
      </c>
      <c s="34" t="s">
        <v>2605</v>
      </c>
      <c s="35" t="s">
        <v>51</v>
      </c>
      <c s="6" t="s">
        <v>2606</v>
      </c>
      <c s="36" t="s">
        <v>115</v>
      </c>
      <c s="37">
        <v>27021.552</v>
      </c>
      <c s="36">
        <v>0</v>
      </c>
      <c s="36">
        <f>ROUND(G52*H52,6)</f>
      </c>
      <c r="L52" s="38">
        <v>0</v>
      </c>
      <c s="32">
        <f>ROUND(ROUND(L52,2)*ROUND(G52,3),2)</f>
      </c>
      <c s="36" t="s">
        <v>2573</v>
      </c>
      <c>
        <f>(M52*21)/100</f>
      </c>
      <c t="s">
        <v>27</v>
      </c>
    </row>
    <row r="53" spans="1:5" ht="12.75">
      <c r="A53" s="35" t="s">
        <v>55</v>
      </c>
      <c r="E53" s="39" t="s">
        <v>51</v>
      </c>
    </row>
    <row r="54" spans="1:5" ht="89.25">
      <c r="A54" s="35" t="s">
        <v>56</v>
      </c>
      <c r="E54" s="40" t="s">
        <v>2607</v>
      </c>
    </row>
    <row r="55" spans="1:5" ht="89.25">
      <c r="A55" t="s">
        <v>57</v>
      </c>
      <c r="E55" s="39" t="s">
        <v>2608</v>
      </c>
    </row>
    <row r="56" spans="1:16" ht="12.75">
      <c r="A56" t="s">
        <v>49</v>
      </c>
      <c s="34" t="s">
        <v>87</v>
      </c>
      <c s="34" t="s">
        <v>2609</v>
      </c>
      <c s="35" t="s">
        <v>51</v>
      </c>
      <c s="6" t="s">
        <v>2610</v>
      </c>
      <c s="36" t="s">
        <v>115</v>
      </c>
      <c s="37">
        <v>2995.878</v>
      </c>
      <c s="36">
        <v>0</v>
      </c>
      <c s="36">
        <f>ROUND(G56*H56,6)</f>
      </c>
      <c r="L56" s="38">
        <v>0</v>
      </c>
      <c s="32">
        <f>ROUND(ROUND(L56,2)*ROUND(G56,3),2)</f>
      </c>
      <c s="36" t="s">
        <v>2573</v>
      </c>
      <c>
        <f>(M56*21)/100</f>
      </c>
      <c t="s">
        <v>27</v>
      </c>
    </row>
    <row r="57" spans="1:5" ht="12.75">
      <c r="A57" s="35" t="s">
        <v>55</v>
      </c>
      <c r="E57" s="39" t="s">
        <v>51</v>
      </c>
    </row>
    <row r="58" spans="1:5" ht="153">
      <c r="A58" s="35" t="s">
        <v>56</v>
      </c>
      <c r="E58" s="40" t="s">
        <v>2611</v>
      </c>
    </row>
    <row r="59" spans="1:5" ht="89.25">
      <c r="A59" t="s">
        <v>57</v>
      </c>
      <c r="E59" s="39" t="s">
        <v>2608</v>
      </c>
    </row>
    <row r="60" spans="1:16" ht="12.75">
      <c r="A60" t="s">
        <v>49</v>
      </c>
      <c s="34" t="s">
        <v>90</v>
      </c>
      <c s="34" t="s">
        <v>2612</v>
      </c>
      <c s="35" t="s">
        <v>51</v>
      </c>
      <c s="6" t="s">
        <v>2613</v>
      </c>
      <c s="36" t="s">
        <v>115</v>
      </c>
      <c s="37">
        <v>9089.731</v>
      </c>
      <c s="36">
        <v>0</v>
      </c>
      <c s="36">
        <f>ROUND(G60*H60,6)</f>
      </c>
      <c r="L60" s="38">
        <v>0</v>
      </c>
      <c s="32">
        <f>ROUND(ROUND(L60,2)*ROUND(G60,3),2)</f>
      </c>
      <c s="36" t="s">
        <v>2573</v>
      </c>
      <c>
        <f>(M60*21)/100</f>
      </c>
      <c t="s">
        <v>27</v>
      </c>
    </row>
    <row r="61" spans="1:5" ht="12.75">
      <c r="A61" s="35" t="s">
        <v>55</v>
      </c>
      <c r="E61" s="39" t="s">
        <v>51</v>
      </c>
    </row>
    <row r="62" spans="1:5" ht="89.25">
      <c r="A62" s="35" t="s">
        <v>56</v>
      </c>
      <c r="E62" s="40" t="s">
        <v>2614</v>
      </c>
    </row>
    <row r="63" spans="1:5" ht="344.25">
      <c r="A63" t="s">
        <v>57</v>
      </c>
      <c r="E63" s="39" t="s">
        <v>2615</v>
      </c>
    </row>
    <row r="64" spans="1:16" ht="25.5">
      <c r="A64" t="s">
        <v>49</v>
      </c>
      <c s="34" t="s">
        <v>95</v>
      </c>
      <c s="34" t="s">
        <v>2616</v>
      </c>
      <c s="35" t="s">
        <v>51</v>
      </c>
      <c s="6" t="s">
        <v>2617</v>
      </c>
      <c s="36" t="s">
        <v>150</v>
      </c>
      <c s="37">
        <v>12025.769</v>
      </c>
      <c s="36">
        <v>0</v>
      </c>
      <c s="36">
        <f>ROUND(G64*H64,6)</f>
      </c>
      <c r="L64" s="38">
        <v>0</v>
      </c>
      <c s="32">
        <f>ROUND(ROUND(L64,2)*ROUND(G64,3),2)</f>
      </c>
      <c s="36" t="s">
        <v>2573</v>
      </c>
      <c>
        <f>(M64*21)/100</f>
      </c>
      <c t="s">
        <v>27</v>
      </c>
    </row>
    <row r="65" spans="1:5" ht="12.75">
      <c r="A65" s="35" t="s">
        <v>55</v>
      </c>
      <c r="E65" s="39" t="s">
        <v>51</v>
      </c>
    </row>
    <row r="66" spans="1:5" ht="153">
      <c r="A66" s="35" t="s">
        <v>56</v>
      </c>
      <c r="E66" s="40" t="s">
        <v>2618</v>
      </c>
    </row>
    <row r="67" spans="1:5" ht="331.5">
      <c r="A67" t="s">
        <v>57</v>
      </c>
      <c r="E67" s="39" t="s">
        <v>2619</v>
      </c>
    </row>
    <row r="68" spans="1:16" ht="25.5">
      <c r="A68" t="s">
        <v>49</v>
      </c>
      <c s="34" t="s">
        <v>100</v>
      </c>
      <c s="34" t="s">
        <v>2620</v>
      </c>
      <c s="35" t="s">
        <v>51</v>
      </c>
      <c s="6" t="s">
        <v>2621</v>
      </c>
      <c s="36" t="s">
        <v>150</v>
      </c>
      <c s="37">
        <v>24.6</v>
      </c>
      <c s="36">
        <v>0</v>
      </c>
      <c s="36">
        <f>ROUND(G68*H68,6)</f>
      </c>
      <c r="L68" s="38">
        <v>0</v>
      </c>
      <c s="32">
        <f>ROUND(ROUND(L68,2)*ROUND(G68,3),2)</f>
      </c>
      <c s="36" t="s">
        <v>2573</v>
      </c>
      <c>
        <f>(M68*21)/100</f>
      </c>
      <c t="s">
        <v>27</v>
      </c>
    </row>
    <row r="69" spans="1:5" ht="12.75">
      <c r="A69" s="35" t="s">
        <v>55</v>
      </c>
      <c r="E69" s="39" t="s">
        <v>51</v>
      </c>
    </row>
    <row r="70" spans="1:5" ht="127.5">
      <c r="A70" s="35" t="s">
        <v>56</v>
      </c>
      <c r="E70" s="40" t="s">
        <v>2622</v>
      </c>
    </row>
    <row r="71" spans="1:5" ht="331.5">
      <c r="A71" t="s">
        <v>57</v>
      </c>
      <c r="E71" s="39" t="s">
        <v>2623</v>
      </c>
    </row>
    <row r="72" spans="1:16" ht="25.5">
      <c r="A72" t="s">
        <v>49</v>
      </c>
      <c s="34" t="s">
        <v>104</v>
      </c>
      <c s="34" t="s">
        <v>2624</v>
      </c>
      <c s="35" t="s">
        <v>51</v>
      </c>
      <c s="6" t="s">
        <v>2625</v>
      </c>
      <c s="36" t="s">
        <v>150</v>
      </c>
      <c s="37">
        <v>28.8</v>
      </c>
      <c s="36">
        <v>0</v>
      </c>
      <c s="36">
        <f>ROUND(G72*H72,6)</f>
      </c>
      <c r="L72" s="38">
        <v>0</v>
      </c>
      <c s="32">
        <f>ROUND(ROUND(L72,2)*ROUND(G72,3),2)</f>
      </c>
      <c s="36" t="s">
        <v>2573</v>
      </c>
      <c>
        <f>(M72*21)/100</f>
      </c>
      <c t="s">
        <v>27</v>
      </c>
    </row>
    <row r="73" spans="1:5" ht="12.75">
      <c r="A73" s="35" t="s">
        <v>55</v>
      </c>
      <c r="E73" s="39" t="s">
        <v>51</v>
      </c>
    </row>
    <row r="74" spans="1:5" ht="102">
      <c r="A74" s="35" t="s">
        <v>56</v>
      </c>
      <c r="E74" s="40" t="s">
        <v>2626</v>
      </c>
    </row>
    <row r="75" spans="1:5" ht="331.5">
      <c r="A75" t="s">
        <v>57</v>
      </c>
      <c r="E75" s="39" t="s">
        <v>2619</v>
      </c>
    </row>
    <row r="76" spans="1:16" ht="12.75">
      <c r="A76" t="s">
        <v>49</v>
      </c>
      <c s="34" t="s">
        <v>109</v>
      </c>
      <c s="34" t="s">
        <v>2627</v>
      </c>
      <c s="35" t="s">
        <v>51</v>
      </c>
      <c s="6" t="s">
        <v>2628</v>
      </c>
      <c s="36" t="s">
        <v>2275</v>
      </c>
      <c s="37">
        <v>3</v>
      </c>
      <c s="36">
        <v>0</v>
      </c>
      <c s="36">
        <f>ROUND(G76*H76,6)</f>
      </c>
      <c r="L76" s="38">
        <v>0</v>
      </c>
      <c s="32">
        <f>ROUND(ROUND(L76,2)*ROUND(G76,3),2)</f>
      </c>
      <c s="36" t="s">
        <v>2573</v>
      </c>
      <c>
        <f>(M76*21)/100</f>
      </c>
      <c t="s">
        <v>27</v>
      </c>
    </row>
    <row r="77" spans="1:5" ht="12.75">
      <c r="A77" s="35" t="s">
        <v>55</v>
      </c>
      <c r="E77" s="39" t="s">
        <v>51</v>
      </c>
    </row>
    <row r="78" spans="1:5" ht="38.25">
      <c r="A78" s="35" t="s">
        <v>56</v>
      </c>
      <c r="E78" s="40" t="s">
        <v>2629</v>
      </c>
    </row>
    <row r="79" spans="1:5" ht="114.75">
      <c r="A79" t="s">
        <v>57</v>
      </c>
      <c r="E79" s="39" t="s">
        <v>2630</v>
      </c>
    </row>
    <row r="80" spans="1:16" ht="12.75">
      <c r="A80" t="s">
        <v>49</v>
      </c>
      <c s="34" t="s">
        <v>112</v>
      </c>
      <c s="34" t="s">
        <v>2631</v>
      </c>
      <c s="35" t="s">
        <v>51</v>
      </c>
      <c s="6" t="s">
        <v>2632</v>
      </c>
      <c s="36" t="s">
        <v>107</v>
      </c>
      <c s="37">
        <v>6</v>
      </c>
      <c s="36">
        <v>0</v>
      </c>
      <c s="36">
        <f>ROUND(G80*H80,6)</f>
      </c>
      <c r="L80" s="38">
        <v>0</v>
      </c>
      <c s="32">
        <f>ROUND(ROUND(L80,2)*ROUND(G80,3),2)</f>
      </c>
      <c s="36" t="s">
        <v>2573</v>
      </c>
      <c>
        <f>(M80*21)/100</f>
      </c>
      <c t="s">
        <v>27</v>
      </c>
    </row>
    <row r="81" spans="1:5" ht="12.75">
      <c r="A81" s="35" t="s">
        <v>55</v>
      </c>
      <c r="E81" s="39" t="s">
        <v>51</v>
      </c>
    </row>
    <row r="82" spans="1:5" ht="38.25">
      <c r="A82" s="35" t="s">
        <v>56</v>
      </c>
      <c r="E82" s="40" t="s">
        <v>2633</v>
      </c>
    </row>
    <row r="83" spans="1:5" ht="114.75">
      <c r="A83" t="s">
        <v>57</v>
      </c>
      <c r="E83" s="39" t="s">
        <v>2634</v>
      </c>
    </row>
    <row r="84" spans="1:16" ht="25.5">
      <c r="A84" t="s">
        <v>49</v>
      </c>
      <c s="34" t="s">
        <v>119</v>
      </c>
      <c s="34" t="s">
        <v>2635</v>
      </c>
      <c s="35" t="s">
        <v>51</v>
      </c>
      <c s="6" t="s">
        <v>2636</v>
      </c>
      <c s="36" t="s">
        <v>2275</v>
      </c>
      <c s="37">
        <v>3</v>
      </c>
      <c s="36">
        <v>0</v>
      </c>
      <c s="36">
        <f>ROUND(G84*H84,6)</f>
      </c>
      <c r="L84" s="38">
        <v>0</v>
      </c>
      <c s="32">
        <f>ROUND(ROUND(L84,2)*ROUND(G84,3),2)</f>
      </c>
      <c s="36" t="s">
        <v>2573</v>
      </c>
      <c>
        <f>(M84*21)/100</f>
      </c>
      <c t="s">
        <v>27</v>
      </c>
    </row>
    <row r="85" spans="1:5" ht="12.75">
      <c r="A85" s="35" t="s">
        <v>55</v>
      </c>
      <c r="E85" s="39" t="s">
        <v>51</v>
      </c>
    </row>
    <row r="86" spans="1:5" ht="38.25">
      <c r="A86" s="35" t="s">
        <v>56</v>
      </c>
      <c r="E86" s="40" t="s">
        <v>2629</v>
      </c>
    </row>
    <row r="87" spans="1:5" ht="102">
      <c r="A87" t="s">
        <v>57</v>
      </c>
      <c r="E87" s="39" t="s">
        <v>2637</v>
      </c>
    </row>
    <row r="88" spans="1:16" ht="12.75">
      <c r="A88" t="s">
        <v>49</v>
      </c>
      <c s="34" t="s">
        <v>124</v>
      </c>
      <c s="34" t="s">
        <v>2638</v>
      </c>
      <c s="35" t="s">
        <v>51</v>
      </c>
      <c s="6" t="s">
        <v>2639</v>
      </c>
      <c s="36" t="s">
        <v>107</v>
      </c>
      <c s="37">
        <v>6</v>
      </c>
      <c s="36">
        <v>0</v>
      </c>
      <c s="36">
        <f>ROUND(G88*H88,6)</f>
      </c>
      <c r="L88" s="38">
        <v>0</v>
      </c>
      <c s="32">
        <f>ROUND(ROUND(L88,2)*ROUND(G88,3),2)</f>
      </c>
      <c s="36" t="s">
        <v>2573</v>
      </c>
      <c>
        <f>(M88*21)/100</f>
      </c>
      <c t="s">
        <v>27</v>
      </c>
    </row>
    <row r="89" spans="1:5" ht="12.75">
      <c r="A89" s="35" t="s">
        <v>55</v>
      </c>
      <c r="E89" s="39" t="s">
        <v>51</v>
      </c>
    </row>
    <row r="90" spans="1:5" ht="38.25">
      <c r="A90" s="35" t="s">
        <v>56</v>
      </c>
      <c r="E90" s="40" t="s">
        <v>2640</v>
      </c>
    </row>
    <row r="91" spans="1:5" ht="76.5">
      <c r="A91" t="s">
        <v>57</v>
      </c>
      <c r="E91" s="39" t="s">
        <v>2641</v>
      </c>
    </row>
    <row r="92" spans="1:16" ht="12.75">
      <c r="A92" t="s">
        <v>49</v>
      </c>
      <c s="34" t="s">
        <v>128</v>
      </c>
      <c s="34" t="s">
        <v>2642</v>
      </c>
      <c s="35" t="s">
        <v>51</v>
      </c>
      <c s="6" t="s">
        <v>2643</v>
      </c>
      <c s="36" t="s">
        <v>107</v>
      </c>
      <c s="37">
        <v>6</v>
      </c>
      <c s="36">
        <v>0</v>
      </c>
      <c s="36">
        <f>ROUND(G92*H92,6)</f>
      </c>
      <c r="L92" s="38">
        <v>0</v>
      </c>
      <c s="32">
        <f>ROUND(ROUND(L92,2)*ROUND(G92,3),2)</f>
      </c>
      <c s="36" t="s">
        <v>2573</v>
      </c>
      <c>
        <f>(M92*21)/100</f>
      </c>
      <c t="s">
        <v>27</v>
      </c>
    </row>
    <row r="93" spans="1:5" ht="12.75">
      <c r="A93" s="35" t="s">
        <v>55</v>
      </c>
      <c r="E93" s="39" t="s">
        <v>51</v>
      </c>
    </row>
    <row r="94" spans="1:5" ht="38.25">
      <c r="A94" s="35" t="s">
        <v>56</v>
      </c>
      <c r="E94" s="40" t="s">
        <v>2640</v>
      </c>
    </row>
    <row r="95" spans="1:5" ht="76.5">
      <c r="A95" t="s">
        <v>57</v>
      </c>
      <c r="E95" s="39" t="s">
        <v>2644</v>
      </c>
    </row>
    <row r="96" spans="1:16" ht="25.5">
      <c r="A96" t="s">
        <v>49</v>
      </c>
      <c s="34" t="s">
        <v>132</v>
      </c>
      <c s="34" t="s">
        <v>2645</v>
      </c>
      <c s="35" t="s">
        <v>51</v>
      </c>
      <c s="6" t="s">
        <v>2646</v>
      </c>
      <c s="36" t="s">
        <v>2647</v>
      </c>
      <c s="37">
        <v>3</v>
      </c>
      <c s="36">
        <v>0</v>
      </c>
      <c s="36">
        <f>ROUND(G96*H96,6)</f>
      </c>
      <c r="L96" s="38">
        <v>0</v>
      </c>
      <c s="32">
        <f>ROUND(ROUND(L96,2)*ROUND(G96,3),2)</f>
      </c>
      <c s="36" t="s">
        <v>2573</v>
      </c>
      <c>
        <f>(M96*21)/100</f>
      </c>
      <c t="s">
        <v>27</v>
      </c>
    </row>
    <row r="97" spans="1:5" ht="12.75">
      <c r="A97" s="35" t="s">
        <v>55</v>
      </c>
      <c r="E97" s="39" t="s">
        <v>51</v>
      </c>
    </row>
    <row r="98" spans="1:5" ht="38.25">
      <c r="A98" s="35" t="s">
        <v>56</v>
      </c>
      <c r="E98" s="40" t="s">
        <v>2629</v>
      </c>
    </row>
    <row r="99" spans="1:5" ht="89.25">
      <c r="A99" t="s">
        <v>57</v>
      </c>
      <c r="E99" s="39" t="s">
        <v>2648</v>
      </c>
    </row>
    <row r="100" spans="1:16" ht="25.5">
      <c r="A100" t="s">
        <v>49</v>
      </c>
      <c s="34" t="s">
        <v>137</v>
      </c>
      <c s="34" t="s">
        <v>2649</v>
      </c>
      <c s="35" t="s">
        <v>51</v>
      </c>
      <c s="6" t="s">
        <v>2650</v>
      </c>
      <c s="36" t="s">
        <v>150</v>
      </c>
      <c s="37">
        <v>809.015</v>
      </c>
      <c s="36">
        <v>0</v>
      </c>
      <c s="36">
        <f>ROUND(G100*H100,6)</f>
      </c>
      <c r="L100" s="38">
        <v>0</v>
      </c>
      <c s="32">
        <f>ROUND(ROUND(L100,2)*ROUND(G100,3),2)</f>
      </c>
      <c s="36" t="s">
        <v>2573</v>
      </c>
      <c>
        <f>(M100*21)/100</f>
      </c>
      <c t="s">
        <v>27</v>
      </c>
    </row>
    <row r="101" spans="1:5" ht="12.75">
      <c r="A101" s="35" t="s">
        <v>55</v>
      </c>
      <c r="E101" s="39" t="s">
        <v>51</v>
      </c>
    </row>
    <row r="102" spans="1:5" ht="89.25">
      <c r="A102" s="35" t="s">
        <v>56</v>
      </c>
      <c r="E102" s="40" t="s">
        <v>2651</v>
      </c>
    </row>
    <row r="103" spans="1:5" ht="114.75">
      <c r="A103" t="s">
        <v>57</v>
      </c>
      <c r="E103" s="39" t="s">
        <v>2652</v>
      </c>
    </row>
    <row r="104" spans="1:16" ht="25.5">
      <c r="A104" t="s">
        <v>49</v>
      </c>
      <c s="34" t="s">
        <v>141</v>
      </c>
      <c s="34" t="s">
        <v>2653</v>
      </c>
      <c s="35" t="s">
        <v>51</v>
      </c>
      <c s="6" t="s">
        <v>2654</v>
      </c>
      <c s="36" t="s">
        <v>150</v>
      </c>
      <c s="37">
        <v>249.56</v>
      </c>
      <c s="36">
        <v>0</v>
      </c>
      <c s="36">
        <f>ROUND(G104*H104,6)</f>
      </c>
      <c r="L104" s="38">
        <v>0</v>
      </c>
      <c s="32">
        <f>ROUND(ROUND(L104,2)*ROUND(G104,3),2)</f>
      </c>
      <c s="36" t="s">
        <v>2573</v>
      </c>
      <c>
        <f>(M104*21)/100</f>
      </c>
      <c t="s">
        <v>27</v>
      </c>
    </row>
    <row r="105" spans="1:5" ht="12.75">
      <c r="A105" s="35" t="s">
        <v>55</v>
      </c>
      <c r="E105" s="39" t="s">
        <v>51</v>
      </c>
    </row>
    <row r="106" spans="1:5" ht="38.25">
      <c r="A106" s="35" t="s">
        <v>56</v>
      </c>
      <c r="E106" s="40" t="s">
        <v>2655</v>
      </c>
    </row>
    <row r="107" spans="1:5" ht="114.75">
      <c r="A107" t="s">
        <v>57</v>
      </c>
      <c r="E107" s="39" t="s">
        <v>2652</v>
      </c>
    </row>
    <row r="108" spans="1:16" ht="25.5">
      <c r="A108" t="s">
        <v>49</v>
      </c>
      <c s="34" t="s">
        <v>147</v>
      </c>
      <c s="34" t="s">
        <v>2656</v>
      </c>
      <c s="35" t="s">
        <v>51</v>
      </c>
      <c s="6" t="s">
        <v>2657</v>
      </c>
      <c s="36" t="s">
        <v>107</v>
      </c>
      <c s="37">
        <v>50</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2658</v>
      </c>
    </row>
    <row r="111" spans="1:5" ht="204">
      <c r="A111" t="s">
        <v>57</v>
      </c>
      <c r="E111" s="39" t="s">
        <v>2659</v>
      </c>
    </row>
    <row r="112" spans="1:16" ht="25.5">
      <c r="A112" t="s">
        <v>49</v>
      </c>
      <c s="34" t="s">
        <v>154</v>
      </c>
      <c s="34" t="s">
        <v>2660</v>
      </c>
      <c s="35" t="s">
        <v>51</v>
      </c>
      <c s="6" t="s">
        <v>2661</v>
      </c>
      <c s="36" t="s">
        <v>107</v>
      </c>
      <c s="37">
        <v>6</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2662</v>
      </c>
    </row>
    <row r="115" spans="1:5" ht="204">
      <c r="A115" t="s">
        <v>57</v>
      </c>
      <c r="E115" s="39" t="s">
        <v>2663</v>
      </c>
    </row>
    <row r="116" spans="1:16" ht="12.75">
      <c r="A116" t="s">
        <v>49</v>
      </c>
      <c s="34" t="s">
        <v>158</v>
      </c>
      <c s="34" t="s">
        <v>2664</v>
      </c>
      <c s="35" t="s">
        <v>51</v>
      </c>
      <c s="6" t="s">
        <v>2665</v>
      </c>
      <c s="36" t="s">
        <v>107</v>
      </c>
      <c s="37">
        <v>174</v>
      </c>
      <c s="36">
        <v>0</v>
      </c>
      <c s="36">
        <f>ROUND(G116*H116,6)</f>
      </c>
      <c r="L116" s="38">
        <v>0</v>
      </c>
      <c s="32">
        <f>ROUND(ROUND(L116,2)*ROUND(G116,3),2)</f>
      </c>
      <c s="36" t="s">
        <v>2573</v>
      </c>
      <c>
        <f>(M116*21)/100</f>
      </c>
      <c t="s">
        <v>27</v>
      </c>
    </row>
    <row r="117" spans="1:5" ht="12.75">
      <c r="A117" s="35" t="s">
        <v>55</v>
      </c>
      <c r="E117" s="39" t="s">
        <v>51</v>
      </c>
    </row>
    <row r="118" spans="1:5" ht="63.75">
      <c r="A118" s="35" t="s">
        <v>56</v>
      </c>
      <c r="E118" s="40" t="s">
        <v>2666</v>
      </c>
    </row>
    <row r="119" spans="1:5" ht="255">
      <c r="A119" t="s">
        <v>57</v>
      </c>
      <c r="E119" s="39" t="s">
        <v>2667</v>
      </c>
    </row>
    <row r="120" spans="1:16" ht="12.75">
      <c r="A120" t="s">
        <v>49</v>
      </c>
      <c s="34" t="s">
        <v>162</v>
      </c>
      <c s="34" t="s">
        <v>2668</v>
      </c>
      <c s="35" t="s">
        <v>51</v>
      </c>
      <c s="6" t="s">
        <v>2669</v>
      </c>
      <c s="36" t="s">
        <v>107</v>
      </c>
      <c s="37">
        <v>1024</v>
      </c>
      <c s="36">
        <v>0</v>
      </c>
      <c s="36">
        <f>ROUND(G120*H120,6)</f>
      </c>
      <c r="L120" s="38">
        <v>0</v>
      </c>
      <c s="32">
        <f>ROUND(ROUND(L120,2)*ROUND(G120,3),2)</f>
      </c>
      <c s="36" t="s">
        <v>2573</v>
      </c>
      <c>
        <f>(M120*21)/100</f>
      </c>
      <c t="s">
        <v>27</v>
      </c>
    </row>
    <row r="121" spans="1:5" ht="12.75">
      <c r="A121" s="35" t="s">
        <v>55</v>
      </c>
      <c r="E121" s="39" t="s">
        <v>51</v>
      </c>
    </row>
    <row r="122" spans="1:5" ht="102">
      <c r="A122" s="35" t="s">
        <v>56</v>
      </c>
      <c r="E122" s="40" t="s">
        <v>2670</v>
      </c>
    </row>
    <row r="123" spans="1:5" ht="255">
      <c r="A123" t="s">
        <v>57</v>
      </c>
      <c r="E123" s="39" t="s">
        <v>2667</v>
      </c>
    </row>
    <row r="124" spans="1:16" ht="12.75">
      <c r="A124" t="s">
        <v>49</v>
      </c>
      <c s="34" t="s">
        <v>166</v>
      </c>
      <c s="34" t="s">
        <v>2671</v>
      </c>
      <c s="35" t="s">
        <v>51</v>
      </c>
      <c s="6" t="s">
        <v>2672</v>
      </c>
      <c s="36" t="s">
        <v>107</v>
      </c>
      <c s="37">
        <v>122</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2673</v>
      </c>
    </row>
    <row r="127" spans="1:5" ht="255">
      <c r="A127" t="s">
        <v>57</v>
      </c>
      <c r="E127" s="39" t="s">
        <v>2667</v>
      </c>
    </row>
    <row r="128" spans="1:16" ht="12.75">
      <c r="A128" t="s">
        <v>49</v>
      </c>
      <c s="34" t="s">
        <v>170</v>
      </c>
      <c s="34" t="s">
        <v>2674</v>
      </c>
      <c s="35" t="s">
        <v>51</v>
      </c>
      <c s="6" t="s">
        <v>2675</v>
      </c>
      <c s="36" t="s">
        <v>107</v>
      </c>
      <c s="37">
        <v>154</v>
      </c>
      <c s="36">
        <v>0</v>
      </c>
      <c s="36">
        <f>ROUND(G128*H128,6)</f>
      </c>
      <c r="L128" s="38">
        <v>0</v>
      </c>
      <c s="32">
        <f>ROUND(ROUND(L128,2)*ROUND(G128,3),2)</f>
      </c>
      <c s="36" t="s">
        <v>2573</v>
      </c>
      <c>
        <f>(M128*21)/100</f>
      </c>
      <c t="s">
        <v>27</v>
      </c>
    </row>
    <row r="129" spans="1:5" ht="12.75">
      <c r="A129" s="35" t="s">
        <v>55</v>
      </c>
      <c r="E129" s="39" t="s">
        <v>51</v>
      </c>
    </row>
    <row r="130" spans="1:5" ht="63.75">
      <c r="A130" s="35" t="s">
        <v>56</v>
      </c>
      <c r="E130" s="40" t="s">
        <v>2676</v>
      </c>
    </row>
    <row r="131" spans="1:5" ht="255">
      <c r="A131" t="s">
        <v>57</v>
      </c>
      <c r="E131" s="39" t="s">
        <v>2667</v>
      </c>
    </row>
    <row r="132" spans="1:16" ht="12.75">
      <c r="A132" t="s">
        <v>49</v>
      </c>
      <c s="34" t="s">
        <v>174</v>
      </c>
      <c s="34" t="s">
        <v>2677</v>
      </c>
      <c s="35" t="s">
        <v>51</v>
      </c>
      <c s="6" t="s">
        <v>2678</v>
      </c>
      <c s="36" t="s">
        <v>107</v>
      </c>
      <c s="37">
        <v>10</v>
      </c>
      <c s="36">
        <v>0</v>
      </c>
      <c s="36">
        <f>ROUND(G132*H132,6)</f>
      </c>
      <c r="L132" s="38">
        <v>0</v>
      </c>
      <c s="32">
        <f>ROUND(ROUND(L132,2)*ROUND(G132,3),2)</f>
      </c>
      <c s="36" t="s">
        <v>54</v>
      </c>
      <c>
        <f>(M132*21)/100</f>
      </c>
      <c t="s">
        <v>27</v>
      </c>
    </row>
    <row r="133" spans="1:5" ht="12.75">
      <c r="A133" s="35" t="s">
        <v>55</v>
      </c>
      <c r="E133" s="39" t="s">
        <v>51</v>
      </c>
    </row>
    <row r="134" spans="1:5" ht="127.5">
      <c r="A134" s="35" t="s">
        <v>56</v>
      </c>
      <c r="E134" s="40" t="s">
        <v>2679</v>
      </c>
    </row>
    <row r="135" spans="1:5" ht="165.75">
      <c r="A135" t="s">
        <v>57</v>
      </c>
      <c r="E135" s="39" t="s">
        <v>2680</v>
      </c>
    </row>
    <row r="136" spans="1:16" ht="12.75">
      <c r="A136" t="s">
        <v>49</v>
      </c>
      <c s="34" t="s">
        <v>178</v>
      </c>
      <c s="34" t="s">
        <v>2681</v>
      </c>
      <c s="35" t="s">
        <v>51</v>
      </c>
      <c s="6" t="s">
        <v>2682</v>
      </c>
      <c s="36" t="s">
        <v>107</v>
      </c>
      <c s="37">
        <v>4</v>
      </c>
      <c s="36">
        <v>0</v>
      </c>
      <c s="36">
        <f>ROUND(G136*H136,6)</f>
      </c>
      <c r="L136" s="38">
        <v>0</v>
      </c>
      <c s="32">
        <f>ROUND(ROUND(L136,2)*ROUND(G136,3),2)</f>
      </c>
      <c s="36" t="s">
        <v>54</v>
      </c>
      <c>
        <f>(M136*21)/100</f>
      </c>
      <c t="s">
        <v>27</v>
      </c>
    </row>
    <row r="137" spans="1:5" ht="12.75">
      <c r="A137" s="35" t="s">
        <v>55</v>
      </c>
      <c r="E137" s="39" t="s">
        <v>51</v>
      </c>
    </row>
    <row r="138" spans="1:5" ht="38.25">
      <c r="A138" s="35" t="s">
        <v>56</v>
      </c>
      <c r="E138" s="40" t="s">
        <v>2683</v>
      </c>
    </row>
    <row r="139" spans="1:5" ht="165.75">
      <c r="A139" t="s">
        <v>57</v>
      </c>
      <c r="E139" s="39" t="s">
        <v>2680</v>
      </c>
    </row>
    <row r="140" spans="1:16" ht="12.75">
      <c r="A140" t="s">
        <v>49</v>
      </c>
      <c s="34" t="s">
        <v>182</v>
      </c>
      <c s="34" t="s">
        <v>2684</v>
      </c>
      <c s="35" t="s">
        <v>51</v>
      </c>
      <c s="6" t="s">
        <v>2685</v>
      </c>
      <c s="36" t="s">
        <v>150</v>
      </c>
      <c s="37">
        <v>13652.649</v>
      </c>
      <c s="36">
        <v>0</v>
      </c>
      <c s="36">
        <f>ROUND(G140*H140,6)</f>
      </c>
      <c r="L140" s="38">
        <v>0</v>
      </c>
      <c s="32">
        <f>ROUND(ROUND(L140,2)*ROUND(G140,3),2)</f>
      </c>
      <c s="36" t="s">
        <v>2573</v>
      </c>
      <c>
        <f>(M140*21)/100</f>
      </c>
      <c t="s">
        <v>27</v>
      </c>
    </row>
    <row r="141" spans="1:5" ht="12.75">
      <c r="A141" s="35" t="s">
        <v>55</v>
      </c>
      <c r="E141" s="39" t="s">
        <v>51</v>
      </c>
    </row>
    <row r="142" spans="1:5" ht="127.5">
      <c r="A142" s="35" t="s">
        <v>56</v>
      </c>
      <c r="E142" s="40" t="s">
        <v>2686</v>
      </c>
    </row>
    <row r="143" spans="1:5" ht="165.75">
      <c r="A143" t="s">
        <v>57</v>
      </c>
      <c r="E143" s="39" t="s">
        <v>2687</v>
      </c>
    </row>
    <row r="144" spans="1:16" ht="12.75">
      <c r="A144" t="s">
        <v>49</v>
      </c>
      <c s="34" t="s">
        <v>186</v>
      </c>
      <c s="34" t="s">
        <v>2688</v>
      </c>
      <c s="35" t="s">
        <v>51</v>
      </c>
      <c s="6" t="s">
        <v>2689</v>
      </c>
      <c s="36" t="s">
        <v>107</v>
      </c>
      <c s="37">
        <v>126</v>
      </c>
      <c s="36">
        <v>0</v>
      </c>
      <c s="36">
        <f>ROUND(G144*H144,6)</f>
      </c>
      <c r="L144" s="38">
        <v>0</v>
      </c>
      <c s="32">
        <f>ROUND(ROUND(L144,2)*ROUND(G144,3),2)</f>
      </c>
      <c s="36" t="s">
        <v>2573</v>
      </c>
      <c>
        <f>(M144*21)/100</f>
      </c>
      <c t="s">
        <v>27</v>
      </c>
    </row>
    <row r="145" spans="1:5" ht="12.75">
      <c r="A145" s="35" t="s">
        <v>55</v>
      </c>
      <c r="E145" s="39" t="s">
        <v>51</v>
      </c>
    </row>
    <row r="146" spans="1:5" ht="267.75">
      <c r="A146" s="35" t="s">
        <v>56</v>
      </c>
      <c r="E146" s="40" t="s">
        <v>2690</v>
      </c>
    </row>
    <row r="147" spans="1:5" ht="153">
      <c r="A147" t="s">
        <v>57</v>
      </c>
      <c r="E147" s="39" t="s">
        <v>2691</v>
      </c>
    </row>
    <row r="148" spans="1:16" ht="12.75">
      <c r="A148" t="s">
        <v>49</v>
      </c>
      <c s="34" t="s">
        <v>190</v>
      </c>
      <c s="34" t="s">
        <v>2692</v>
      </c>
      <c s="35" t="s">
        <v>51</v>
      </c>
      <c s="6" t="s">
        <v>2693</v>
      </c>
      <c s="36" t="s">
        <v>107</v>
      </c>
      <c s="37">
        <v>46</v>
      </c>
      <c s="36">
        <v>0</v>
      </c>
      <c s="36">
        <f>ROUND(G148*H148,6)</f>
      </c>
      <c r="L148" s="38">
        <v>0</v>
      </c>
      <c s="32">
        <f>ROUND(ROUND(L148,2)*ROUND(G148,3),2)</f>
      </c>
      <c s="36" t="s">
        <v>2573</v>
      </c>
      <c>
        <f>(M148*21)/100</f>
      </c>
      <c t="s">
        <v>27</v>
      </c>
    </row>
    <row r="149" spans="1:5" ht="12.75">
      <c r="A149" s="35" t="s">
        <v>55</v>
      </c>
      <c r="E149" s="39" t="s">
        <v>51</v>
      </c>
    </row>
    <row r="150" spans="1:5" ht="89.25">
      <c r="A150" s="35" t="s">
        <v>56</v>
      </c>
      <c r="E150" s="40" t="s">
        <v>2694</v>
      </c>
    </row>
    <row r="151" spans="1:5" ht="140.25">
      <c r="A151" t="s">
        <v>57</v>
      </c>
      <c r="E151" s="39" t="s">
        <v>2695</v>
      </c>
    </row>
    <row r="152" spans="1:16" ht="25.5">
      <c r="A152" t="s">
        <v>49</v>
      </c>
      <c s="34" t="s">
        <v>193</v>
      </c>
      <c s="34" t="s">
        <v>2696</v>
      </c>
      <c s="35" t="s">
        <v>51</v>
      </c>
      <c s="6" t="s">
        <v>2697</v>
      </c>
      <c s="36" t="s">
        <v>150</v>
      </c>
      <c s="37">
        <v>16513.364</v>
      </c>
      <c s="36">
        <v>0</v>
      </c>
      <c s="36">
        <f>ROUND(G152*H152,6)</f>
      </c>
      <c r="L152" s="38">
        <v>0</v>
      </c>
      <c s="32">
        <f>ROUND(ROUND(L152,2)*ROUND(G152,3),2)</f>
      </c>
      <c s="36" t="s">
        <v>2573</v>
      </c>
      <c>
        <f>(M152*21)/100</f>
      </c>
      <c t="s">
        <v>27</v>
      </c>
    </row>
    <row r="153" spans="1:5" ht="12.75">
      <c r="A153" s="35" t="s">
        <v>55</v>
      </c>
      <c r="E153" s="39" t="s">
        <v>51</v>
      </c>
    </row>
    <row r="154" spans="1:5" ht="114.75">
      <c r="A154" s="35" t="s">
        <v>56</v>
      </c>
      <c r="E154" s="40" t="s">
        <v>2698</v>
      </c>
    </row>
    <row r="155" spans="1:5" ht="178.5">
      <c r="A155" t="s">
        <v>57</v>
      </c>
      <c r="E155" s="39" t="s">
        <v>2699</v>
      </c>
    </row>
    <row r="156" spans="1:16" ht="25.5">
      <c r="A156" t="s">
        <v>49</v>
      </c>
      <c s="34" t="s">
        <v>197</v>
      </c>
      <c s="34" t="s">
        <v>2700</v>
      </c>
      <c s="35" t="s">
        <v>51</v>
      </c>
      <c s="6" t="s">
        <v>2701</v>
      </c>
      <c s="36" t="s">
        <v>150</v>
      </c>
      <c s="37">
        <v>698.52</v>
      </c>
      <c s="36">
        <v>0</v>
      </c>
      <c s="36">
        <f>ROUND(G156*H156,6)</f>
      </c>
      <c r="L156" s="38">
        <v>0</v>
      </c>
      <c s="32">
        <f>ROUND(ROUND(L156,2)*ROUND(G156,3),2)</f>
      </c>
      <c s="36" t="s">
        <v>2573</v>
      </c>
      <c>
        <f>(M156*21)/100</f>
      </c>
      <c t="s">
        <v>27</v>
      </c>
    </row>
    <row r="157" spans="1:5" ht="12.75">
      <c r="A157" s="35" t="s">
        <v>55</v>
      </c>
      <c r="E157" s="39" t="s">
        <v>51</v>
      </c>
    </row>
    <row r="158" spans="1:5" ht="76.5">
      <c r="A158" s="35" t="s">
        <v>56</v>
      </c>
      <c r="E158" s="40" t="s">
        <v>2702</v>
      </c>
    </row>
    <row r="159" spans="1:5" ht="178.5">
      <c r="A159" t="s">
        <v>57</v>
      </c>
      <c r="E159" s="39" t="s">
        <v>2699</v>
      </c>
    </row>
    <row r="160" spans="1:16" ht="12.75">
      <c r="A160" t="s">
        <v>49</v>
      </c>
      <c s="34" t="s">
        <v>202</v>
      </c>
      <c s="34" t="s">
        <v>2703</v>
      </c>
      <c s="35" t="s">
        <v>51</v>
      </c>
      <c s="6" t="s">
        <v>2704</v>
      </c>
      <c s="36" t="s">
        <v>107</v>
      </c>
      <c s="37">
        <v>84</v>
      </c>
      <c s="36">
        <v>0</v>
      </c>
      <c s="36">
        <f>ROUND(G160*H160,6)</f>
      </c>
      <c r="L160" s="38">
        <v>0</v>
      </c>
      <c s="32">
        <f>ROUND(ROUND(L160,2)*ROUND(G160,3),2)</f>
      </c>
      <c s="36" t="s">
        <v>2705</v>
      </c>
      <c>
        <f>(M160*21)/100</f>
      </c>
      <c t="s">
        <v>27</v>
      </c>
    </row>
    <row r="161" spans="1:5" ht="12.75">
      <c r="A161" s="35" t="s">
        <v>55</v>
      </c>
      <c r="E161" s="39" t="s">
        <v>51</v>
      </c>
    </row>
    <row r="162" spans="1:5" ht="51">
      <c r="A162" s="35" t="s">
        <v>56</v>
      </c>
      <c r="E162" s="40" t="s">
        <v>2706</v>
      </c>
    </row>
    <row r="163" spans="1:5" ht="102">
      <c r="A163" t="s">
        <v>57</v>
      </c>
      <c r="E163" s="39" t="s">
        <v>2707</v>
      </c>
    </row>
    <row r="164" spans="1:16" ht="12.75">
      <c r="A164" t="s">
        <v>49</v>
      </c>
      <c s="34" t="s">
        <v>207</v>
      </c>
      <c s="34" t="s">
        <v>2708</v>
      </c>
      <c s="35" t="s">
        <v>51</v>
      </c>
      <c s="6" t="s">
        <v>2709</v>
      </c>
      <c s="36" t="s">
        <v>115</v>
      </c>
      <c s="37">
        <v>300.8</v>
      </c>
      <c s="36">
        <v>0</v>
      </c>
      <c s="36">
        <f>ROUND(G164*H164,6)</f>
      </c>
      <c r="L164" s="38">
        <v>0</v>
      </c>
      <c s="32">
        <f>ROUND(ROUND(L164,2)*ROUND(G164,3),2)</f>
      </c>
      <c s="36" t="s">
        <v>2573</v>
      </c>
      <c>
        <f>(M164*21)/100</f>
      </c>
      <c t="s">
        <v>27</v>
      </c>
    </row>
    <row r="165" spans="1:5" ht="12.75">
      <c r="A165" s="35" t="s">
        <v>55</v>
      </c>
      <c r="E165" s="39" t="s">
        <v>51</v>
      </c>
    </row>
    <row r="166" spans="1:5" ht="25.5">
      <c r="A166" s="35" t="s">
        <v>56</v>
      </c>
      <c r="E166" s="40" t="s">
        <v>2710</v>
      </c>
    </row>
    <row r="167" spans="1:5" ht="76.5">
      <c r="A167" t="s">
        <v>57</v>
      </c>
      <c r="E167" s="39" t="s">
        <v>2711</v>
      </c>
    </row>
    <row r="168" spans="1:16" ht="25.5">
      <c r="A168" t="s">
        <v>49</v>
      </c>
      <c s="34" t="s">
        <v>210</v>
      </c>
      <c s="34" t="s">
        <v>2712</v>
      </c>
      <c s="35" t="s">
        <v>51</v>
      </c>
      <c s="6" t="s">
        <v>2713</v>
      </c>
      <c s="36" t="s">
        <v>150</v>
      </c>
      <c s="37">
        <v>15.3</v>
      </c>
      <c s="36">
        <v>0</v>
      </c>
      <c s="36">
        <f>ROUND(G168*H168,6)</f>
      </c>
      <c r="L168" s="38">
        <v>0</v>
      </c>
      <c s="32">
        <f>ROUND(ROUND(L168,2)*ROUND(G168,3),2)</f>
      </c>
      <c s="36" t="s">
        <v>2573</v>
      </c>
      <c>
        <f>(M168*21)/100</f>
      </c>
      <c t="s">
        <v>27</v>
      </c>
    </row>
    <row r="169" spans="1:5" ht="12.75">
      <c r="A169" s="35" t="s">
        <v>55</v>
      </c>
      <c r="E169" s="39" t="s">
        <v>51</v>
      </c>
    </row>
    <row r="170" spans="1:5" ht="76.5">
      <c r="A170" s="35" t="s">
        <v>56</v>
      </c>
      <c r="E170" s="40" t="s">
        <v>2714</v>
      </c>
    </row>
    <row r="171" spans="1:5" ht="331.5">
      <c r="A171" t="s">
        <v>57</v>
      </c>
      <c r="E171" s="39" t="s">
        <v>2619</v>
      </c>
    </row>
    <row r="172" spans="1:16" ht="25.5">
      <c r="A172" t="s">
        <v>49</v>
      </c>
      <c s="34" t="s">
        <v>213</v>
      </c>
      <c s="34" t="s">
        <v>2715</v>
      </c>
      <c s="35" t="s">
        <v>51</v>
      </c>
      <c s="6" t="s">
        <v>2716</v>
      </c>
      <c s="36" t="s">
        <v>150</v>
      </c>
      <c s="37">
        <v>177.864</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2717</v>
      </c>
    </row>
    <row r="175" spans="1:5" ht="357">
      <c r="A175" t="s">
        <v>57</v>
      </c>
      <c r="E175" s="39" t="s">
        <v>2718</v>
      </c>
    </row>
    <row r="176" spans="1:16" ht="25.5">
      <c r="A176" t="s">
        <v>49</v>
      </c>
      <c s="34" t="s">
        <v>217</v>
      </c>
      <c s="34" t="s">
        <v>2719</v>
      </c>
      <c s="35" t="s">
        <v>51</v>
      </c>
      <c s="6" t="s">
        <v>2720</v>
      </c>
      <c s="36" t="s">
        <v>150</v>
      </c>
      <c s="37">
        <v>12.6</v>
      </c>
      <c s="36">
        <v>0</v>
      </c>
      <c s="36">
        <f>ROUND(G176*H176,6)</f>
      </c>
      <c r="L176" s="38">
        <v>0</v>
      </c>
      <c s="32">
        <f>ROUND(ROUND(L176,2)*ROUND(G176,3),2)</f>
      </c>
      <c s="36" t="s">
        <v>2573</v>
      </c>
      <c>
        <f>(M176*21)/100</f>
      </c>
      <c t="s">
        <v>27</v>
      </c>
    </row>
    <row r="177" spans="1:5" ht="12.75">
      <c r="A177" s="35" t="s">
        <v>55</v>
      </c>
      <c r="E177" s="39" t="s">
        <v>51</v>
      </c>
    </row>
    <row r="178" spans="1:5" ht="89.25">
      <c r="A178" s="35" t="s">
        <v>56</v>
      </c>
      <c r="E178" s="40" t="s">
        <v>2721</v>
      </c>
    </row>
    <row r="179" spans="1:5" ht="331.5">
      <c r="A179" t="s">
        <v>57</v>
      </c>
      <c r="E179" s="39" t="s">
        <v>2722</v>
      </c>
    </row>
    <row r="180" spans="1:16" ht="25.5">
      <c r="A180" t="s">
        <v>49</v>
      </c>
      <c s="34" t="s">
        <v>220</v>
      </c>
      <c s="34" t="s">
        <v>2723</v>
      </c>
      <c s="35" t="s">
        <v>51</v>
      </c>
      <c s="6" t="s">
        <v>2724</v>
      </c>
      <c s="36" t="s">
        <v>150</v>
      </c>
      <c s="37">
        <v>14.56</v>
      </c>
      <c s="36">
        <v>0</v>
      </c>
      <c s="36">
        <f>ROUND(G180*H180,6)</f>
      </c>
      <c r="L180" s="38">
        <v>0</v>
      </c>
      <c s="32">
        <f>ROUND(ROUND(L180,2)*ROUND(G180,3),2)</f>
      </c>
      <c s="36" t="s">
        <v>2573</v>
      </c>
      <c>
        <f>(M180*21)/100</f>
      </c>
      <c t="s">
        <v>27</v>
      </c>
    </row>
    <row r="181" spans="1:5" ht="12.75">
      <c r="A181" s="35" t="s">
        <v>55</v>
      </c>
      <c r="E181" s="39" t="s">
        <v>51</v>
      </c>
    </row>
    <row r="182" spans="1:5" ht="38.25">
      <c r="A182" s="35" t="s">
        <v>56</v>
      </c>
      <c r="E182" s="40" t="s">
        <v>2725</v>
      </c>
    </row>
    <row r="183" spans="1:5" ht="331.5">
      <c r="A183" t="s">
        <v>57</v>
      </c>
      <c r="E183" s="39" t="s">
        <v>2722</v>
      </c>
    </row>
    <row r="184" spans="1:16" ht="25.5">
      <c r="A184" t="s">
        <v>49</v>
      </c>
      <c s="34" t="s">
        <v>224</v>
      </c>
      <c s="34" t="s">
        <v>2726</v>
      </c>
      <c s="35" t="s">
        <v>51</v>
      </c>
      <c s="6" t="s">
        <v>2727</v>
      </c>
      <c s="36" t="s">
        <v>150</v>
      </c>
      <c s="37">
        <v>14.56</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2725</v>
      </c>
    </row>
    <row r="187" spans="1:5" ht="331.5">
      <c r="A187" t="s">
        <v>57</v>
      </c>
      <c r="E187" s="39" t="s">
        <v>2728</v>
      </c>
    </row>
    <row r="188" spans="1:16" ht="25.5">
      <c r="A188" t="s">
        <v>49</v>
      </c>
      <c s="34" t="s">
        <v>228</v>
      </c>
      <c s="34" t="s">
        <v>2729</v>
      </c>
      <c s="35" t="s">
        <v>51</v>
      </c>
      <c s="6" t="s">
        <v>2730</v>
      </c>
      <c s="36" t="s">
        <v>150</v>
      </c>
      <c s="37">
        <v>741</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2731</v>
      </c>
    </row>
    <row r="191" spans="1:5" ht="357">
      <c r="A191" t="s">
        <v>57</v>
      </c>
      <c r="E191" s="39" t="s">
        <v>2732</v>
      </c>
    </row>
    <row r="192" spans="1:16" ht="25.5">
      <c r="A192" t="s">
        <v>49</v>
      </c>
      <c s="34" t="s">
        <v>231</v>
      </c>
      <c s="34" t="s">
        <v>2733</v>
      </c>
      <c s="35" t="s">
        <v>51</v>
      </c>
      <c s="6" t="s">
        <v>2734</v>
      </c>
      <c s="36" t="s">
        <v>150</v>
      </c>
      <c s="37">
        <v>1360.962</v>
      </c>
      <c s="36">
        <v>0</v>
      </c>
      <c s="36">
        <f>ROUND(G192*H192,6)</f>
      </c>
      <c r="L192" s="38">
        <v>0</v>
      </c>
      <c s="32">
        <f>ROUND(ROUND(L192,2)*ROUND(G192,3),2)</f>
      </c>
      <c s="36" t="s">
        <v>2573</v>
      </c>
      <c>
        <f>(M192*21)/100</f>
      </c>
      <c t="s">
        <v>27</v>
      </c>
    </row>
    <row r="193" spans="1:5" ht="12.75">
      <c r="A193" s="35" t="s">
        <v>55</v>
      </c>
      <c r="E193" s="39" t="s">
        <v>51</v>
      </c>
    </row>
    <row r="194" spans="1:5" ht="102">
      <c r="A194" s="35" t="s">
        <v>56</v>
      </c>
      <c r="E194" s="40" t="s">
        <v>2735</v>
      </c>
    </row>
    <row r="195" spans="1:5" ht="357">
      <c r="A195" t="s">
        <v>57</v>
      </c>
      <c r="E195" s="39" t="s">
        <v>2732</v>
      </c>
    </row>
    <row r="196" spans="1:16" ht="25.5">
      <c r="A196" t="s">
        <v>49</v>
      </c>
      <c s="34" t="s">
        <v>235</v>
      </c>
      <c s="34" t="s">
        <v>2736</v>
      </c>
      <c s="35" t="s">
        <v>51</v>
      </c>
      <c s="6" t="s">
        <v>2737</v>
      </c>
      <c s="36" t="s">
        <v>150</v>
      </c>
      <c s="37">
        <v>578.475</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2738</v>
      </c>
    </row>
    <row r="199" spans="1:5" ht="357">
      <c r="A199" t="s">
        <v>57</v>
      </c>
      <c r="E199" s="39" t="s">
        <v>2732</v>
      </c>
    </row>
    <row r="200" spans="1:16" ht="12.75">
      <c r="A200" t="s">
        <v>49</v>
      </c>
      <c s="34" t="s">
        <v>239</v>
      </c>
      <c s="34" t="s">
        <v>2739</v>
      </c>
      <c s="35" t="s">
        <v>51</v>
      </c>
      <c s="6" t="s">
        <v>2740</v>
      </c>
      <c s="36" t="s">
        <v>107</v>
      </c>
      <c s="37">
        <v>3</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2629</v>
      </c>
    </row>
    <row r="203" spans="1:5" ht="409.5">
      <c r="A203" t="s">
        <v>57</v>
      </c>
      <c r="E203" s="39" t="s">
        <v>2741</v>
      </c>
    </row>
    <row r="204" spans="1:16" ht="12.75">
      <c r="A204" t="s">
        <v>49</v>
      </c>
      <c s="34" t="s">
        <v>243</v>
      </c>
      <c s="34" t="s">
        <v>2742</v>
      </c>
      <c s="35" t="s">
        <v>51</v>
      </c>
      <c s="6" t="s">
        <v>2743</v>
      </c>
      <c s="36" t="s">
        <v>107</v>
      </c>
      <c s="37">
        <v>4</v>
      </c>
      <c s="36">
        <v>0</v>
      </c>
      <c s="36">
        <f>ROUND(G204*H204,6)</f>
      </c>
      <c r="L204" s="38">
        <v>0</v>
      </c>
      <c s="32">
        <f>ROUND(ROUND(L204,2)*ROUND(G204,3),2)</f>
      </c>
      <c s="36" t="s">
        <v>2573</v>
      </c>
      <c>
        <f>(M204*21)/100</f>
      </c>
      <c t="s">
        <v>27</v>
      </c>
    </row>
    <row r="205" spans="1:5" ht="12.75">
      <c r="A205" s="35" t="s">
        <v>55</v>
      </c>
      <c r="E205" s="39" t="s">
        <v>51</v>
      </c>
    </row>
    <row r="206" spans="1:5" ht="38.25">
      <c r="A206" s="35" t="s">
        <v>56</v>
      </c>
      <c r="E206" s="40" t="s">
        <v>2744</v>
      </c>
    </row>
    <row r="207" spans="1:5" ht="409.5">
      <c r="A207" t="s">
        <v>57</v>
      </c>
      <c r="E207" s="39" t="s">
        <v>2741</v>
      </c>
    </row>
    <row r="208" spans="1:16" ht="25.5">
      <c r="A208" t="s">
        <v>49</v>
      </c>
      <c s="34" t="s">
        <v>247</v>
      </c>
      <c s="34" t="s">
        <v>2745</v>
      </c>
      <c s="35" t="s">
        <v>51</v>
      </c>
      <c s="6" t="s">
        <v>2746</v>
      </c>
      <c s="36" t="s">
        <v>107</v>
      </c>
      <c s="37">
        <v>1</v>
      </c>
      <c s="36">
        <v>0</v>
      </c>
      <c s="36">
        <f>ROUND(G208*H208,6)</f>
      </c>
      <c r="L208" s="38">
        <v>0</v>
      </c>
      <c s="32">
        <f>ROUND(ROUND(L208,2)*ROUND(G208,3),2)</f>
      </c>
      <c s="36" t="s">
        <v>2573</v>
      </c>
      <c>
        <f>(M208*21)/100</f>
      </c>
      <c t="s">
        <v>27</v>
      </c>
    </row>
    <row r="209" spans="1:5" ht="12.75">
      <c r="A209" s="35" t="s">
        <v>55</v>
      </c>
      <c r="E209" s="39" t="s">
        <v>51</v>
      </c>
    </row>
    <row r="210" spans="1:5" ht="38.25">
      <c r="A210" s="35" t="s">
        <v>56</v>
      </c>
      <c r="E210" s="40" t="s">
        <v>2747</v>
      </c>
    </row>
    <row r="211" spans="1:5" ht="409.5">
      <c r="A211" t="s">
        <v>57</v>
      </c>
      <c r="E211" s="39" t="s">
        <v>2748</v>
      </c>
    </row>
    <row r="212" spans="1:16" ht="25.5">
      <c r="A212" t="s">
        <v>49</v>
      </c>
      <c s="34" t="s">
        <v>250</v>
      </c>
      <c s="34" t="s">
        <v>2749</v>
      </c>
      <c s="35" t="s">
        <v>51</v>
      </c>
      <c s="6" t="s">
        <v>2750</v>
      </c>
      <c s="36" t="s">
        <v>150</v>
      </c>
      <c s="37">
        <v>12934.469</v>
      </c>
      <c s="36">
        <v>0</v>
      </c>
      <c s="36">
        <f>ROUND(G212*H212,6)</f>
      </c>
      <c r="L212" s="38">
        <v>0</v>
      </c>
      <c s="32">
        <f>ROUND(ROUND(L212,2)*ROUND(G212,3),2)</f>
      </c>
      <c s="36" t="s">
        <v>1670</v>
      </c>
      <c>
        <f>(M212*21)/100</f>
      </c>
      <c t="s">
        <v>27</v>
      </c>
    </row>
    <row r="213" spans="1:5" ht="12.75">
      <c r="A213" s="35" t="s">
        <v>55</v>
      </c>
      <c r="E213" s="39" t="s">
        <v>51</v>
      </c>
    </row>
    <row r="214" spans="1:5" ht="89.25">
      <c r="A214" s="35" t="s">
        <v>56</v>
      </c>
      <c r="E214" s="40" t="s">
        <v>2751</v>
      </c>
    </row>
    <row r="215" spans="1:5" ht="127.5">
      <c r="A215" t="s">
        <v>57</v>
      </c>
      <c r="E215" s="39" t="s">
        <v>2752</v>
      </c>
    </row>
    <row r="216" spans="1:16" ht="25.5">
      <c r="A216" t="s">
        <v>49</v>
      </c>
      <c s="34" t="s">
        <v>253</v>
      </c>
      <c s="34" t="s">
        <v>2753</v>
      </c>
      <c s="35" t="s">
        <v>51</v>
      </c>
      <c s="6" t="s">
        <v>2754</v>
      </c>
      <c s="36" t="s">
        <v>150</v>
      </c>
      <c s="37">
        <v>187.17</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2755</v>
      </c>
    </row>
    <row r="219" spans="1:5" ht="127.5">
      <c r="A219" t="s">
        <v>57</v>
      </c>
      <c r="E219" s="39" t="s">
        <v>2752</v>
      </c>
    </row>
    <row r="220" spans="1:16" ht="12.75">
      <c r="A220" t="s">
        <v>49</v>
      </c>
      <c s="34" t="s">
        <v>257</v>
      </c>
      <c s="34" t="s">
        <v>2756</v>
      </c>
      <c s="35" t="s">
        <v>51</v>
      </c>
      <c s="6" t="s">
        <v>2757</v>
      </c>
      <c s="36" t="s">
        <v>150</v>
      </c>
      <c s="37">
        <v>525</v>
      </c>
      <c s="36">
        <v>0</v>
      </c>
      <c s="36">
        <f>ROUND(G220*H220,6)</f>
      </c>
      <c r="L220" s="38">
        <v>0</v>
      </c>
      <c s="32">
        <f>ROUND(ROUND(L220,2)*ROUND(G220,3),2)</f>
      </c>
      <c s="36" t="s">
        <v>2573</v>
      </c>
      <c>
        <f>(M220*21)/100</f>
      </c>
      <c t="s">
        <v>27</v>
      </c>
    </row>
    <row r="221" spans="1:5" ht="12.75">
      <c r="A221" s="35" t="s">
        <v>55</v>
      </c>
      <c r="E221" s="39" t="s">
        <v>51</v>
      </c>
    </row>
    <row r="222" spans="1:5" ht="63.75">
      <c r="A222" s="35" t="s">
        <v>56</v>
      </c>
      <c r="E222" s="40" t="s">
        <v>2758</v>
      </c>
    </row>
    <row r="223" spans="1:5" ht="76.5">
      <c r="A223" t="s">
        <v>57</v>
      </c>
      <c r="E223" s="39" t="s">
        <v>2759</v>
      </c>
    </row>
    <row r="224" spans="1:16" ht="12.75">
      <c r="A224" t="s">
        <v>49</v>
      </c>
      <c s="34" t="s">
        <v>261</v>
      </c>
      <c s="34" t="s">
        <v>2760</v>
      </c>
      <c s="35" t="s">
        <v>51</v>
      </c>
      <c s="6" t="s">
        <v>2761</v>
      </c>
      <c s="36" t="s">
        <v>150</v>
      </c>
      <c s="37">
        <v>525</v>
      </c>
      <c s="36">
        <v>0.04939</v>
      </c>
      <c s="36">
        <f>ROUND(G224*H224,6)</f>
      </c>
      <c r="L224" s="38">
        <v>0</v>
      </c>
      <c s="32">
        <f>ROUND(ROUND(L224,2)*ROUND(G224,3),2)</f>
      </c>
      <c s="36" t="s">
        <v>2573</v>
      </c>
      <c>
        <f>(M224*21)/100</f>
      </c>
      <c t="s">
        <v>27</v>
      </c>
    </row>
    <row r="225" spans="1:5" ht="12.75">
      <c r="A225" s="35" t="s">
        <v>55</v>
      </c>
      <c r="E225" s="39" t="s">
        <v>51</v>
      </c>
    </row>
    <row r="226" spans="1:5" ht="63.75">
      <c r="A226" s="35" t="s">
        <v>56</v>
      </c>
      <c r="E226" s="40" t="s">
        <v>2758</v>
      </c>
    </row>
    <row r="227" spans="1:5" ht="12.75">
      <c r="A227" t="s">
        <v>57</v>
      </c>
      <c r="E227" s="39" t="s">
        <v>2761</v>
      </c>
    </row>
    <row r="228" spans="1:16" ht="25.5">
      <c r="A228" t="s">
        <v>49</v>
      </c>
      <c s="34" t="s">
        <v>2762</v>
      </c>
      <c s="34" t="s">
        <v>2763</v>
      </c>
      <c s="35" t="s">
        <v>51</v>
      </c>
      <c s="6" t="s">
        <v>2764</v>
      </c>
      <c s="36" t="s">
        <v>2275</v>
      </c>
      <c s="37">
        <v>3</v>
      </c>
      <c s="36">
        <v>0</v>
      </c>
      <c s="36">
        <f>ROUND(G228*H228,6)</f>
      </c>
      <c r="L228" s="38">
        <v>0</v>
      </c>
      <c s="32">
        <f>ROUND(ROUND(L228,2)*ROUND(G228,3),2)</f>
      </c>
      <c s="36" t="s">
        <v>54</v>
      </c>
      <c>
        <f>(M228*21)/100</f>
      </c>
      <c t="s">
        <v>27</v>
      </c>
    </row>
    <row r="229" spans="1:5" ht="12.75">
      <c r="A229" s="35" t="s">
        <v>55</v>
      </c>
      <c r="E229" s="39" t="s">
        <v>51</v>
      </c>
    </row>
    <row r="230" spans="1:5" ht="25.5">
      <c r="A230" s="35" t="s">
        <v>56</v>
      </c>
      <c r="E230" s="40" t="s">
        <v>2765</v>
      </c>
    </row>
    <row r="231" spans="1:5" ht="114.75">
      <c r="A231" t="s">
        <v>57</v>
      </c>
      <c r="E231" s="39" t="s">
        <v>2766</v>
      </c>
    </row>
    <row r="232" spans="1:16" ht="12.75">
      <c r="A232" t="s">
        <v>49</v>
      </c>
      <c s="34" t="s">
        <v>2767</v>
      </c>
      <c s="34" t="s">
        <v>2768</v>
      </c>
      <c s="35" t="s">
        <v>51</v>
      </c>
      <c s="6" t="s">
        <v>2769</v>
      </c>
      <c s="36" t="s">
        <v>107</v>
      </c>
      <c s="37">
        <v>4</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2770</v>
      </c>
    </row>
    <row r="235" spans="1:5" ht="165.75">
      <c r="A235" t="s">
        <v>57</v>
      </c>
      <c r="E235" s="39" t="s">
        <v>2680</v>
      </c>
    </row>
    <row r="236" spans="1:16" ht="25.5">
      <c r="A236" t="s">
        <v>49</v>
      </c>
      <c s="34" t="s">
        <v>2771</v>
      </c>
      <c s="34" t="s">
        <v>2772</v>
      </c>
      <c s="35" t="s">
        <v>51</v>
      </c>
      <c s="6" t="s">
        <v>2773</v>
      </c>
      <c s="36" t="s">
        <v>150</v>
      </c>
      <c s="37">
        <v>840</v>
      </c>
      <c s="36">
        <v>0</v>
      </c>
      <c s="36">
        <f>ROUND(G236*H236,6)</f>
      </c>
      <c r="L236" s="38">
        <v>0</v>
      </c>
      <c s="32">
        <f>ROUND(ROUND(L236,2)*ROUND(G236,3),2)</f>
      </c>
      <c s="36" t="s">
        <v>1670</v>
      </c>
      <c>
        <f>(M236*21)/100</f>
      </c>
      <c t="s">
        <v>27</v>
      </c>
    </row>
    <row r="237" spans="1:5" ht="12.75">
      <c r="A237" s="35" t="s">
        <v>55</v>
      </c>
      <c r="E237" s="39" t="s">
        <v>51</v>
      </c>
    </row>
    <row r="238" spans="1:5" ht="63.75">
      <c r="A238" s="35" t="s">
        <v>56</v>
      </c>
      <c r="E238" s="40" t="s">
        <v>2774</v>
      </c>
    </row>
    <row r="239" spans="1:5" ht="344.25">
      <c r="A239" t="s">
        <v>57</v>
      </c>
      <c r="E239" s="39" t="s">
        <v>2775</v>
      </c>
    </row>
    <row r="240" spans="1:16" ht="12.75">
      <c r="A240" t="s">
        <v>49</v>
      </c>
      <c s="34" t="s">
        <v>2776</v>
      </c>
      <c s="34" t="s">
        <v>2777</v>
      </c>
      <c s="35" t="s">
        <v>51</v>
      </c>
      <c s="6" t="s">
        <v>2778</v>
      </c>
      <c s="36" t="s">
        <v>150</v>
      </c>
      <c s="37">
        <v>840</v>
      </c>
      <c s="36">
        <v>0</v>
      </c>
      <c s="36">
        <f>ROUND(G240*H240,6)</f>
      </c>
      <c r="L240" s="38">
        <v>0</v>
      </c>
      <c s="32">
        <f>ROUND(ROUND(L240,2)*ROUND(G240,3),2)</f>
      </c>
      <c s="36" t="s">
        <v>1670</v>
      </c>
      <c>
        <f>(M240*21)/100</f>
      </c>
      <c t="s">
        <v>27</v>
      </c>
    </row>
    <row r="241" spans="1:5" ht="12.75">
      <c r="A241" s="35" t="s">
        <v>55</v>
      </c>
      <c r="E241" s="39" t="s">
        <v>51</v>
      </c>
    </row>
    <row r="242" spans="1:5" ht="63.75">
      <c r="A242" s="35" t="s">
        <v>56</v>
      </c>
      <c r="E242" s="40" t="s">
        <v>2774</v>
      </c>
    </row>
    <row r="243" spans="1:5" ht="140.25">
      <c r="A243" t="s">
        <v>57</v>
      </c>
      <c r="E243" s="39" t="s">
        <v>2779</v>
      </c>
    </row>
    <row r="244" spans="1:16" ht="12.75">
      <c r="A244" t="s">
        <v>49</v>
      </c>
      <c s="34" t="s">
        <v>2780</v>
      </c>
      <c s="34" t="s">
        <v>2781</v>
      </c>
      <c s="35" t="s">
        <v>51</v>
      </c>
      <c s="6" t="s">
        <v>2782</v>
      </c>
      <c s="36" t="s">
        <v>150</v>
      </c>
      <c s="37">
        <v>8126.974</v>
      </c>
      <c s="36">
        <v>0</v>
      </c>
      <c s="36">
        <f>ROUND(G244*H244,6)</f>
      </c>
      <c r="L244" s="38">
        <v>0</v>
      </c>
      <c s="32">
        <f>ROUND(ROUND(L244,2)*ROUND(G244,3),2)</f>
      </c>
      <c s="36" t="s">
        <v>1670</v>
      </c>
      <c>
        <f>(M244*21)/100</f>
      </c>
      <c t="s">
        <v>27</v>
      </c>
    </row>
    <row r="245" spans="1:5" ht="12.75">
      <c r="A245" s="35" t="s">
        <v>55</v>
      </c>
      <c r="E245" s="39" t="s">
        <v>51</v>
      </c>
    </row>
    <row r="246" spans="1:5" ht="38.25">
      <c r="A246" s="35" t="s">
        <v>56</v>
      </c>
      <c r="E246" s="40" t="s">
        <v>2783</v>
      </c>
    </row>
    <row r="247" spans="1:5" ht="267.75">
      <c r="A247" t="s">
        <v>57</v>
      </c>
      <c r="E247" s="39" t="s">
        <v>2784</v>
      </c>
    </row>
    <row r="248" spans="1:13" ht="12.75">
      <c r="A248" t="s">
        <v>46</v>
      </c>
      <c r="C248" s="31" t="s">
        <v>2785</v>
      </c>
      <c r="E248" s="33" t="s">
        <v>2786</v>
      </c>
      <c r="J248" s="32">
        <f>0</f>
      </c>
      <c s="32">
        <f>0</f>
      </c>
      <c s="32">
        <f>0+L249+L253+L257+L261+L265+L269+L273+L277+L281+L285+L289+L293+L297+L301+L305+L309+L313+L317+L321+L325+L329+L333+L337+L341</f>
      </c>
      <c s="32">
        <f>0+M249+M253+M257+M261+M265+M269+M273+M277+M281+M285+M289+M293+M297+M301+M305+M309+M313+M317+M321+M325+M329+M333+M337+M341</f>
      </c>
    </row>
    <row r="249" spans="1:16" ht="12.75">
      <c r="A249" t="s">
        <v>49</v>
      </c>
      <c s="34" t="s">
        <v>265</v>
      </c>
      <c s="34" t="s">
        <v>702</v>
      </c>
      <c s="35" t="s">
        <v>51</v>
      </c>
      <c s="6" t="s">
        <v>703</v>
      </c>
      <c s="36" t="s">
        <v>107</v>
      </c>
      <c s="37">
        <v>31</v>
      </c>
      <c s="36">
        <v>0</v>
      </c>
      <c s="36">
        <f>ROUND(G249*H249,6)</f>
      </c>
      <c r="L249" s="38">
        <v>0</v>
      </c>
      <c s="32">
        <f>ROUND(ROUND(L249,2)*ROUND(G249,3),2)</f>
      </c>
      <c s="36" t="s">
        <v>2573</v>
      </c>
      <c>
        <f>(M249*21)/100</f>
      </c>
      <c t="s">
        <v>27</v>
      </c>
    </row>
    <row r="250" spans="1:5" ht="12.75">
      <c r="A250" s="35" t="s">
        <v>55</v>
      </c>
      <c r="E250" s="39" t="s">
        <v>51</v>
      </c>
    </row>
    <row r="251" spans="1:5" ht="89.25">
      <c r="A251" s="35" t="s">
        <v>56</v>
      </c>
      <c r="E251" s="40" t="s">
        <v>2787</v>
      </c>
    </row>
    <row r="252" spans="1:5" ht="114.75">
      <c r="A252" t="s">
        <v>57</v>
      </c>
      <c r="E252" s="39" t="s">
        <v>2788</v>
      </c>
    </row>
    <row r="253" spans="1:16" ht="12.75">
      <c r="A253" t="s">
        <v>49</v>
      </c>
      <c s="34" t="s">
        <v>269</v>
      </c>
      <c s="34" t="s">
        <v>705</v>
      </c>
      <c s="35" t="s">
        <v>51</v>
      </c>
      <c s="6" t="s">
        <v>706</v>
      </c>
      <c s="36" t="s">
        <v>107</v>
      </c>
      <c s="37">
        <v>31</v>
      </c>
      <c s="36">
        <v>0</v>
      </c>
      <c s="36">
        <f>ROUND(G253*H253,6)</f>
      </c>
      <c r="L253" s="38">
        <v>0</v>
      </c>
      <c s="32">
        <f>ROUND(ROUND(L253,2)*ROUND(G253,3),2)</f>
      </c>
      <c s="36" t="s">
        <v>2573</v>
      </c>
      <c>
        <f>(M253*21)/100</f>
      </c>
      <c t="s">
        <v>27</v>
      </c>
    </row>
    <row r="254" spans="1:5" ht="12.75">
      <c r="A254" s="35" t="s">
        <v>55</v>
      </c>
      <c r="E254" s="39" t="s">
        <v>51</v>
      </c>
    </row>
    <row r="255" spans="1:5" ht="89.25">
      <c r="A255" s="35" t="s">
        <v>56</v>
      </c>
      <c r="E255" s="40" t="s">
        <v>2787</v>
      </c>
    </row>
    <row r="256" spans="1:5" ht="127.5">
      <c r="A256" t="s">
        <v>57</v>
      </c>
      <c r="E256" s="39" t="s">
        <v>2789</v>
      </c>
    </row>
    <row r="257" spans="1:16" ht="12.75">
      <c r="A257" t="s">
        <v>49</v>
      </c>
      <c s="34" t="s">
        <v>273</v>
      </c>
      <c s="34" t="s">
        <v>2790</v>
      </c>
      <c s="35" t="s">
        <v>51</v>
      </c>
      <c s="6" t="s">
        <v>2791</v>
      </c>
      <c s="36" t="s">
        <v>150</v>
      </c>
      <c s="37">
        <v>16.8</v>
      </c>
      <c s="36">
        <v>0</v>
      </c>
      <c s="36">
        <f>ROUND(G257*H257,6)</f>
      </c>
      <c r="L257" s="38">
        <v>0</v>
      </c>
      <c s="32">
        <f>ROUND(ROUND(L257,2)*ROUND(G257,3),2)</f>
      </c>
      <c s="36" t="s">
        <v>2573</v>
      </c>
      <c>
        <f>(M257*21)/100</f>
      </c>
      <c t="s">
        <v>27</v>
      </c>
    </row>
    <row r="258" spans="1:5" ht="12.75">
      <c r="A258" s="35" t="s">
        <v>55</v>
      </c>
      <c r="E258" s="39" t="s">
        <v>51</v>
      </c>
    </row>
    <row r="259" spans="1:5" ht="38.25">
      <c r="A259" s="35" t="s">
        <v>56</v>
      </c>
      <c r="E259" s="40" t="s">
        <v>2792</v>
      </c>
    </row>
    <row r="260" spans="1:5" ht="140.25">
      <c r="A260" t="s">
        <v>57</v>
      </c>
      <c r="E260" s="39" t="s">
        <v>2793</v>
      </c>
    </row>
    <row r="261" spans="1:16" ht="12.75">
      <c r="A261" t="s">
        <v>49</v>
      </c>
      <c s="34" t="s">
        <v>277</v>
      </c>
      <c s="34" t="s">
        <v>2794</v>
      </c>
      <c s="35" t="s">
        <v>51</v>
      </c>
      <c s="6" t="s">
        <v>2795</v>
      </c>
      <c s="36" t="s">
        <v>107</v>
      </c>
      <c s="37">
        <v>1</v>
      </c>
      <c s="36">
        <v>0</v>
      </c>
      <c s="36">
        <f>ROUND(G261*H261,6)</f>
      </c>
      <c r="L261" s="38">
        <v>0</v>
      </c>
      <c s="32">
        <f>ROUND(ROUND(L261,2)*ROUND(G261,3),2)</f>
      </c>
      <c s="36" t="s">
        <v>2573</v>
      </c>
      <c>
        <f>(M261*21)/100</f>
      </c>
      <c t="s">
        <v>27</v>
      </c>
    </row>
    <row r="262" spans="1:5" ht="12.75">
      <c r="A262" s="35" t="s">
        <v>55</v>
      </c>
      <c r="E262" s="39" t="s">
        <v>51</v>
      </c>
    </row>
    <row r="263" spans="1:5" ht="25.5">
      <c r="A263" s="35" t="s">
        <v>56</v>
      </c>
      <c r="E263" s="40" t="s">
        <v>2796</v>
      </c>
    </row>
    <row r="264" spans="1:5" ht="127.5">
      <c r="A264" t="s">
        <v>57</v>
      </c>
      <c r="E264" s="39" t="s">
        <v>2797</v>
      </c>
    </row>
    <row r="265" spans="1:16" ht="12.75">
      <c r="A265" t="s">
        <v>49</v>
      </c>
      <c s="34" t="s">
        <v>281</v>
      </c>
      <c s="34" t="s">
        <v>2798</v>
      </c>
      <c s="35" t="s">
        <v>51</v>
      </c>
      <c s="6" t="s">
        <v>2799</v>
      </c>
      <c s="36" t="s">
        <v>115</v>
      </c>
      <c s="37">
        <v>30966.714</v>
      </c>
      <c s="36">
        <v>0</v>
      </c>
      <c s="36">
        <f>ROUND(G265*H265,6)</f>
      </c>
      <c r="L265" s="38">
        <v>0</v>
      </c>
      <c s="32">
        <f>ROUND(ROUND(L265,2)*ROUND(G265,3),2)</f>
      </c>
      <c s="36" t="s">
        <v>2573</v>
      </c>
      <c>
        <f>(M265*21)/100</f>
      </c>
      <c t="s">
        <v>27</v>
      </c>
    </row>
    <row r="266" spans="1:5" ht="12.75">
      <c r="A266" s="35" t="s">
        <v>55</v>
      </c>
      <c r="E266" s="39" t="s">
        <v>51</v>
      </c>
    </row>
    <row r="267" spans="1:5" ht="127.5">
      <c r="A267" s="35" t="s">
        <v>56</v>
      </c>
      <c r="E267" s="40" t="s">
        <v>2800</v>
      </c>
    </row>
    <row r="268" spans="1:5" ht="140.25">
      <c r="A268" t="s">
        <v>57</v>
      </c>
      <c r="E268" s="39" t="s">
        <v>2801</v>
      </c>
    </row>
    <row r="269" spans="1:16" ht="25.5">
      <c r="A269" t="s">
        <v>49</v>
      </c>
      <c s="34" t="s">
        <v>285</v>
      </c>
      <c s="34" t="s">
        <v>2802</v>
      </c>
      <c s="35" t="s">
        <v>51</v>
      </c>
      <c s="6" t="s">
        <v>2803</v>
      </c>
      <c s="36" t="s">
        <v>122</v>
      </c>
      <c s="37">
        <v>8500.898</v>
      </c>
      <c s="36">
        <v>0</v>
      </c>
      <c s="36">
        <f>ROUND(G269*H269,6)</f>
      </c>
      <c r="L269" s="38">
        <v>0</v>
      </c>
      <c s="32">
        <f>ROUND(ROUND(L269,2)*ROUND(G269,3),2)</f>
      </c>
      <c s="36" t="s">
        <v>2573</v>
      </c>
      <c>
        <f>(M269*21)/100</f>
      </c>
      <c t="s">
        <v>27</v>
      </c>
    </row>
    <row r="270" spans="1:5" ht="12.75">
      <c r="A270" s="35" t="s">
        <v>55</v>
      </c>
      <c r="E270" s="39" t="s">
        <v>51</v>
      </c>
    </row>
    <row r="271" spans="1:5" ht="127.5">
      <c r="A271" s="35" t="s">
        <v>56</v>
      </c>
      <c r="E271" s="40" t="s">
        <v>2804</v>
      </c>
    </row>
    <row r="272" spans="1:5" ht="127.5">
      <c r="A272" t="s">
        <v>57</v>
      </c>
      <c r="E272" s="39" t="s">
        <v>2805</v>
      </c>
    </row>
    <row r="273" spans="1:16" ht="25.5">
      <c r="A273" t="s">
        <v>49</v>
      </c>
      <c s="34" t="s">
        <v>289</v>
      </c>
      <c s="34" t="s">
        <v>2806</v>
      </c>
      <c s="35" t="s">
        <v>51</v>
      </c>
      <c s="6" t="s">
        <v>2807</v>
      </c>
      <c s="36" t="s">
        <v>122</v>
      </c>
      <c s="37">
        <v>121196.408</v>
      </c>
      <c s="36">
        <v>0</v>
      </c>
      <c s="36">
        <f>ROUND(G273*H273,6)</f>
      </c>
      <c r="L273" s="38">
        <v>0</v>
      </c>
      <c s="32">
        <f>ROUND(ROUND(L273,2)*ROUND(G273,3),2)</f>
      </c>
      <c s="36" t="s">
        <v>2573</v>
      </c>
      <c>
        <f>(M273*21)/100</f>
      </c>
      <c t="s">
        <v>27</v>
      </c>
    </row>
    <row r="274" spans="1:5" ht="12.75">
      <c r="A274" s="35" t="s">
        <v>55</v>
      </c>
      <c r="E274" s="39" t="s">
        <v>51</v>
      </c>
    </row>
    <row r="275" spans="1:5" ht="114.75">
      <c r="A275" s="35" t="s">
        <v>56</v>
      </c>
      <c r="E275" s="40" t="s">
        <v>2808</v>
      </c>
    </row>
    <row r="276" spans="1:5" ht="127.5">
      <c r="A276" t="s">
        <v>57</v>
      </c>
      <c r="E276" s="39" t="s">
        <v>2805</v>
      </c>
    </row>
    <row r="277" spans="1:16" ht="12.75">
      <c r="A277" t="s">
        <v>49</v>
      </c>
      <c s="34" t="s">
        <v>292</v>
      </c>
      <c s="34" t="s">
        <v>2809</v>
      </c>
      <c s="35" t="s">
        <v>51</v>
      </c>
      <c s="6" t="s">
        <v>2810</v>
      </c>
      <c s="36" t="s">
        <v>122</v>
      </c>
      <c s="37">
        <v>121196.41</v>
      </c>
      <c s="36">
        <v>0</v>
      </c>
      <c s="36">
        <f>ROUND(G277*H277,6)</f>
      </c>
      <c r="L277" s="38">
        <v>0</v>
      </c>
      <c s="32">
        <f>ROUND(ROUND(L277,2)*ROUND(G277,3),2)</f>
      </c>
      <c s="36" t="s">
        <v>2573</v>
      </c>
      <c>
        <f>(M277*21)/100</f>
      </c>
      <c t="s">
        <v>27</v>
      </c>
    </row>
    <row r="278" spans="1:5" ht="12.75">
      <c r="A278" s="35" t="s">
        <v>55</v>
      </c>
      <c r="E278" s="39" t="s">
        <v>51</v>
      </c>
    </row>
    <row r="279" spans="1:5" ht="89.25">
      <c r="A279" s="35" t="s">
        <v>56</v>
      </c>
      <c r="E279" s="40" t="s">
        <v>2811</v>
      </c>
    </row>
    <row r="280" spans="1:5" ht="127.5">
      <c r="A280" t="s">
        <v>57</v>
      </c>
      <c r="E280" s="39" t="s">
        <v>2805</v>
      </c>
    </row>
    <row r="281" spans="1:16" ht="25.5">
      <c r="A281" t="s">
        <v>49</v>
      </c>
      <c s="34" t="s">
        <v>296</v>
      </c>
      <c s="34" t="s">
        <v>2812</v>
      </c>
      <c s="35" t="s">
        <v>51</v>
      </c>
      <c s="6" t="s">
        <v>2813</v>
      </c>
      <c s="36" t="s">
        <v>150</v>
      </c>
      <c s="37">
        <v>2900.861</v>
      </c>
      <c s="36">
        <v>0</v>
      </c>
      <c s="36">
        <f>ROUND(G281*H281,6)</f>
      </c>
      <c r="L281" s="38">
        <v>0</v>
      </c>
      <c s="32">
        <f>ROUND(ROUND(L281,2)*ROUND(G281,3),2)</f>
      </c>
      <c s="36" t="s">
        <v>2573</v>
      </c>
      <c>
        <f>(M281*21)/100</f>
      </c>
      <c t="s">
        <v>27</v>
      </c>
    </row>
    <row r="282" spans="1:5" ht="12.75">
      <c r="A282" s="35" t="s">
        <v>55</v>
      </c>
      <c r="E282" s="39" t="s">
        <v>51</v>
      </c>
    </row>
    <row r="283" spans="1:5" ht="38.25">
      <c r="A283" s="35" t="s">
        <v>56</v>
      </c>
      <c r="E283" s="40" t="s">
        <v>2814</v>
      </c>
    </row>
    <row r="284" spans="1:5" ht="178.5">
      <c r="A284" t="s">
        <v>57</v>
      </c>
      <c r="E284" s="39" t="s">
        <v>2815</v>
      </c>
    </row>
    <row r="285" spans="1:16" ht="25.5">
      <c r="A285" t="s">
        <v>49</v>
      </c>
      <c s="34" t="s">
        <v>300</v>
      </c>
      <c s="34" t="s">
        <v>2816</v>
      </c>
      <c s="35" t="s">
        <v>51</v>
      </c>
      <c s="6" t="s">
        <v>2817</v>
      </c>
      <c s="36" t="s">
        <v>150</v>
      </c>
      <c s="37">
        <v>12310.469</v>
      </c>
      <c s="36">
        <v>0</v>
      </c>
      <c s="36">
        <f>ROUND(G285*H285,6)</f>
      </c>
      <c r="L285" s="38">
        <v>0</v>
      </c>
      <c s="32">
        <f>ROUND(ROUND(L285,2)*ROUND(G285,3),2)</f>
      </c>
      <c s="36" t="s">
        <v>2573</v>
      </c>
      <c>
        <f>(M285*21)/100</f>
      </c>
      <c t="s">
        <v>27</v>
      </c>
    </row>
    <row r="286" spans="1:5" ht="12.75">
      <c r="A286" s="35" t="s">
        <v>55</v>
      </c>
      <c r="E286" s="39" t="s">
        <v>51</v>
      </c>
    </row>
    <row r="287" spans="1:5" ht="51">
      <c r="A287" s="35" t="s">
        <v>56</v>
      </c>
      <c r="E287" s="40" t="s">
        <v>2818</v>
      </c>
    </row>
    <row r="288" spans="1:5" ht="204">
      <c r="A288" t="s">
        <v>57</v>
      </c>
      <c r="E288" s="39" t="s">
        <v>2819</v>
      </c>
    </row>
    <row r="289" spans="1:16" ht="25.5">
      <c r="A289" t="s">
        <v>49</v>
      </c>
      <c s="34" t="s">
        <v>304</v>
      </c>
      <c s="34" t="s">
        <v>2820</v>
      </c>
      <c s="35" t="s">
        <v>51</v>
      </c>
      <c s="6" t="s">
        <v>2821</v>
      </c>
      <c s="36" t="s">
        <v>2321</v>
      </c>
      <c s="37">
        <v>47505.493</v>
      </c>
      <c s="36">
        <v>0</v>
      </c>
      <c s="36">
        <f>ROUND(G289*H289,6)</f>
      </c>
      <c r="L289" s="38">
        <v>0</v>
      </c>
      <c s="32">
        <f>ROUND(ROUND(L289,2)*ROUND(G289,3),2)</f>
      </c>
      <c s="36" t="s">
        <v>2573</v>
      </c>
      <c>
        <f>(M289*21)/100</f>
      </c>
      <c t="s">
        <v>27</v>
      </c>
    </row>
    <row r="290" spans="1:5" ht="12.75">
      <c r="A290" s="35" t="s">
        <v>55</v>
      </c>
      <c r="E290" s="39" t="s">
        <v>51</v>
      </c>
    </row>
    <row r="291" spans="1:5" ht="344.25">
      <c r="A291" s="35" t="s">
        <v>56</v>
      </c>
      <c r="E291" s="40" t="s">
        <v>2822</v>
      </c>
    </row>
    <row r="292" spans="1:5" ht="102">
      <c r="A292" t="s">
        <v>57</v>
      </c>
      <c r="E292" s="39" t="s">
        <v>2823</v>
      </c>
    </row>
    <row r="293" spans="1:16" ht="25.5">
      <c r="A293" t="s">
        <v>49</v>
      </c>
      <c s="34" t="s">
        <v>308</v>
      </c>
      <c s="34" t="s">
        <v>2824</v>
      </c>
      <c s="35" t="s">
        <v>51</v>
      </c>
      <c s="6" t="s">
        <v>2825</v>
      </c>
      <c s="36" t="s">
        <v>150</v>
      </c>
      <c s="37">
        <v>326.743</v>
      </c>
      <c s="36">
        <v>0</v>
      </c>
      <c s="36">
        <f>ROUND(G293*H293,6)</f>
      </c>
      <c r="L293" s="38">
        <v>0</v>
      </c>
      <c s="32">
        <f>ROUND(ROUND(L293,2)*ROUND(G293,3),2)</f>
      </c>
      <c s="36" t="s">
        <v>2573</v>
      </c>
      <c>
        <f>(M293*21)/100</f>
      </c>
      <c t="s">
        <v>27</v>
      </c>
    </row>
    <row r="294" spans="1:5" ht="12.75">
      <c r="A294" s="35" t="s">
        <v>55</v>
      </c>
      <c r="E294" s="39" t="s">
        <v>51</v>
      </c>
    </row>
    <row r="295" spans="1:5" ht="38.25">
      <c r="A295" s="35" t="s">
        <v>56</v>
      </c>
      <c r="E295" s="40" t="s">
        <v>2826</v>
      </c>
    </row>
    <row r="296" spans="1:5" ht="178.5">
      <c r="A296" t="s">
        <v>57</v>
      </c>
      <c r="E296" s="39" t="s">
        <v>2815</v>
      </c>
    </row>
    <row r="297" spans="1:16" ht="25.5">
      <c r="A297" t="s">
        <v>49</v>
      </c>
      <c s="34" t="s">
        <v>312</v>
      </c>
      <c s="34" t="s">
        <v>2827</v>
      </c>
      <c s="35" t="s">
        <v>51</v>
      </c>
      <c s="6" t="s">
        <v>2828</v>
      </c>
      <c s="36" t="s">
        <v>150</v>
      </c>
      <c s="37">
        <v>631.922</v>
      </c>
      <c s="36">
        <v>0</v>
      </c>
      <c s="36">
        <f>ROUND(G297*H297,6)</f>
      </c>
      <c r="L297" s="38">
        <v>0</v>
      </c>
      <c s="32">
        <f>ROUND(ROUND(L297,2)*ROUND(G297,3),2)</f>
      </c>
      <c s="36" t="s">
        <v>2573</v>
      </c>
      <c>
        <f>(M297*21)/100</f>
      </c>
      <c t="s">
        <v>27</v>
      </c>
    </row>
    <row r="298" spans="1:5" ht="12.75">
      <c r="A298" s="35" t="s">
        <v>55</v>
      </c>
      <c r="E298" s="39" t="s">
        <v>51</v>
      </c>
    </row>
    <row r="299" spans="1:5" ht="38.25">
      <c r="A299" s="35" t="s">
        <v>56</v>
      </c>
      <c r="E299" s="40" t="s">
        <v>2829</v>
      </c>
    </row>
    <row r="300" spans="1:5" ht="204">
      <c r="A300" t="s">
        <v>57</v>
      </c>
      <c r="E300" s="39" t="s">
        <v>2830</v>
      </c>
    </row>
    <row r="301" spans="1:16" ht="25.5">
      <c r="A301" t="s">
        <v>49</v>
      </c>
      <c s="34" t="s">
        <v>316</v>
      </c>
      <c s="34" t="s">
        <v>2831</v>
      </c>
      <c s="35" t="s">
        <v>51</v>
      </c>
      <c s="6" t="s">
        <v>2832</v>
      </c>
      <c s="36" t="s">
        <v>2321</v>
      </c>
      <c s="37">
        <v>1339.254</v>
      </c>
      <c s="36">
        <v>0</v>
      </c>
      <c s="36">
        <f>ROUND(G301*H301,6)</f>
      </c>
      <c r="L301" s="38">
        <v>0</v>
      </c>
      <c s="32">
        <f>ROUND(ROUND(L301,2)*ROUND(G301,3),2)</f>
      </c>
      <c s="36" t="s">
        <v>2573</v>
      </c>
      <c>
        <f>(M301*21)/100</f>
      </c>
      <c t="s">
        <v>27</v>
      </c>
    </row>
    <row r="302" spans="1:5" ht="12.75">
      <c r="A302" s="35" t="s">
        <v>55</v>
      </c>
      <c r="E302" s="39" t="s">
        <v>51</v>
      </c>
    </row>
    <row r="303" spans="1:5" ht="267.75">
      <c r="A303" s="35" t="s">
        <v>56</v>
      </c>
      <c r="E303" s="40" t="s">
        <v>2833</v>
      </c>
    </row>
    <row r="304" spans="1:5" ht="102">
      <c r="A304" t="s">
        <v>57</v>
      </c>
      <c r="E304" s="39" t="s">
        <v>2823</v>
      </c>
    </row>
    <row r="305" spans="1:16" ht="38.25">
      <c r="A305" t="s">
        <v>49</v>
      </c>
      <c s="34" t="s">
        <v>320</v>
      </c>
      <c s="34" t="s">
        <v>2834</v>
      </c>
      <c s="35" t="s">
        <v>51</v>
      </c>
      <c s="6" t="s">
        <v>2835</v>
      </c>
      <c s="36" t="s">
        <v>150</v>
      </c>
      <c s="37">
        <v>261.79</v>
      </c>
      <c s="36">
        <v>0</v>
      </c>
      <c s="36">
        <f>ROUND(G305*H305,6)</f>
      </c>
      <c r="L305" s="38">
        <v>0</v>
      </c>
      <c s="32">
        <f>ROUND(ROUND(L305,2)*ROUND(G305,3),2)</f>
      </c>
      <c s="36" t="s">
        <v>2573</v>
      </c>
      <c>
        <f>(M305*21)/100</f>
      </c>
      <c t="s">
        <v>27</v>
      </c>
    </row>
    <row r="306" spans="1:5" ht="12.75">
      <c r="A306" s="35" t="s">
        <v>55</v>
      </c>
      <c r="E306" s="39" t="s">
        <v>51</v>
      </c>
    </row>
    <row r="307" spans="1:5" ht="38.25">
      <c r="A307" s="35" t="s">
        <v>56</v>
      </c>
      <c r="E307" s="40" t="s">
        <v>2836</v>
      </c>
    </row>
    <row r="308" spans="1:5" ht="191.25">
      <c r="A308" t="s">
        <v>57</v>
      </c>
      <c r="E308" s="39" t="s">
        <v>2837</v>
      </c>
    </row>
    <row r="309" spans="1:16" ht="38.25">
      <c r="A309" t="s">
        <v>49</v>
      </c>
      <c s="34" t="s">
        <v>324</v>
      </c>
      <c s="34" t="s">
        <v>2838</v>
      </c>
      <c s="35" t="s">
        <v>51</v>
      </c>
      <c s="6" t="s">
        <v>2839</v>
      </c>
      <c s="36" t="s">
        <v>150</v>
      </c>
      <c s="37">
        <v>187.17</v>
      </c>
      <c s="36">
        <v>0</v>
      </c>
      <c s="36">
        <f>ROUND(G309*H309,6)</f>
      </c>
      <c r="L309" s="38">
        <v>0</v>
      </c>
      <c s="32">
        <f>ROUND(ROUND(L309,2)*ROUND(G309,3),2)</f>
      </c>
      <c s="36" t="s">
        <v>2573</v>
      </c>
      <c>
        <f>(M309*21)/100</f>
      </c>
      <c t="s">
        <v>27</v>
      </c>
    </row>
    <row r="310" spans="1:5" ht="12.75">
      <c r="A310" s="35" t="s">
        <v>55</v>
      </c>
      <c r="E310" s="39" t="s">
        <v>51</v>
      </c>
    </row>
    <row r="311" spans="1:5" ht="38.25">
      <c r="A311" s="35" t="s">
        <v>56</v>
      </c>
      <c r="E311" s="40" t="s">
        <v>2840</v>
      </c>
    </row>
    <row r="312" spans="1:5" ht="216.75">
      <c r="A312" t="s">
        <v>57</v>
      </c>
      <c r="E312" s="39" t="s">
        <v>2841</v>
      </c>
    </row>
    <row r="313" spans="1:16" ht="38.25">
      <c r="A313" t="s">
        <v>49</v>
      </c>
      <c s="34" t="s">
        <v>328</v>
      </c>
      <c s="34" t="s">
        <v>2842</v>
      </c>
      <c s="35" t="s">
        <v>51</v>
      </c>
      <c s="6" t="s">
        <v>2843</v>
      </c>
      <c s="36" t="s">
        <v>2321</v>
      </c>
      <c s="37">
        <v>526.344</v>
      </c>
      <c s="36">
        <v>0</v>
      </c>
      <c s="36">
        <f>ROUND(G313*H313,6)</f>
      </c>
      <c r="L313" s="38">
        <v>0</v>
      </c>
      <c s="32">
        <f>ROUND(ROUND(L313,2)*ROUND(G313,3),2)</f>
      </c>
      <c s="36" t="s">
        <v>2573</v>
      </c>
      <c>
        <f>(M313*21)/100</f>
      </c>
      <c t="s">
        <v>27</v>
      </c>
    </row>
    <row r="314" spans="1:5" ht="12.75">
      <c r="A314" s="35" t="s">
        <v>55</v>
      </c>
      <c r="E314" s="39" t="s">
        <v>51</v>
      </c>
    </row>
    <row r="315" spans="1:5" ht="89.25">
      <c r="A315" s="35" t="s">
        <v>56</v>
      </c>
      <c r="E315" s="40" t="s">
        <v>2844</v>
      </c>
    </row>
    <row r="316" spans="1:5" ht="102">
      <c r="A316" t="s">
        <v>57</v>
      </c>
      <c r="E316" s="39" t="s">
        <v>2823</v>
      </c>
    </row>
    <row r="317" spans="1:16" ht="12.75">
      <c r="A317" t="s">
        <v>49</v>
      </c>
      <c s="34" t="s">
        <v>333</v>
      </c>
      <c s="34" t="s">
        <v>2845</v>
      </c>
      <c s="35" t="s">
        <v>51</v>
      </c>
      <c s="6" t="s">
        <v>2846</v>
      </c>
      <c s="36" t="s">
        <v>98</v>
      </c>
      <c s="37">
        <v>10.875</v>
      </c>
      <c s="36">
        <v>0</v>
      </c>
      <c s="36">
        <f>ROUND(G317*H317,6)</f>
      </c>
      <c r="L317" s="38">
        <v>0</v>
      </c>
      <c s="32">
        <f>ROUND(ROUND(L317,2)*ROUND(G317,3),2)</f>
      </c>
      <c s="36" t="s">
        <v>2573</v>
      </c>
      <c>
        <f>(M317*21)/100</f>
      </c>
      <c t="s">
        <v>27</v>
      </c>
    </row>
    <row r="318" spans="1:5" ht="12.75">
      <c r="A318" s="35" t="s">
        <v>55</v>
      </c>
      <c r="E318" s="39" t="s">
        <v>51</v>
      </c>
    </row>
    <row r="319" spans="1:5" ht="38.25">
      <c r="A319" s="35" t="s">
        <v>56</v>
      </c>
      <c r="E319" s="40" t="s">
        <v>2847</v>
      </c>
    </row>
    <row r="320" spans="1:5" ht="178.5">
      <c r="A320" t="s">
        <v>57</v>
      </c>
      <c r="E320" s="39" t="s">
        <v>2848</v>
      </c>
    </row>
    <row r="321" spans="1:16" ht="25.5">
      <c r="A321" t="s">
        <v>49</v>
      </c>
      <c s="34" t="s">
        <v>337</v>
      </c>
      <c s="34" t="s">
        <v>2849</v>
      </c>
      <c s="35" t="s">
        <v>51</v>
      </c>
      <c s="6" t="s">
        <v>2850</v>
      </c>
      <c s="36" t="s">
        <v>2321</v>
      </c>
      <c s="37">
        <v>0.979</v>
      </c>
      <c s="36">
        <v>0</v>
      </c>
      <c s="36">
        <f>ROUND(G321*H321,6)</f>
      </c>
      <c r="L321" s="38">
        <v>0</v>
      </c>
      <c s="32">
        <f>ROUND(ROUND(L321,2)*ROUND(G321,3),2)</f>
      </c>
      <c s="36" t="s">
        <v>2573</v>
      </c>
      <c>
        <f>(M321*21)/100</f>
      </c>
      <c t="s">
        <v>27</v>
      </c>
    </row>
    <row r="322" spans="1:5" ht="12.75">
      <c r="A322" s="35" t="s">
        <v>55</v>
      </c>
      <c r="E322" s="39" t="s">
        <v>51</v>
      </c>
    </row>
    <row r="323" spans="1:5" ht="38.25">
      <c r="A323" s="35" t="s">
        <v>56</v>
      </c>
      <c r="E323" s="40" t="s">
        <v>2851</v>
      </c>
    </row>
    <row r="324" spans="1:5" ht="127.5">
      <c r="A324" t="s">
        <v>57</v>
      </c>
      <c r="E324" s="39" t="s">
        <v>2852</v>
      </c>
    </row>
    <row r="325" spans="1:16" ht="12.75">
      <c r="A325" t="s">
        <v>49</v>
      </c>
      <c s="34" t="s">
        <v>341</v>
      </c>
      <c s="34" t="s">
        <v>2853</v>
      </c>
      <c s="35" t="s">
        <v>51</v>
      </c>
      <c s="6" t="s">
        <v>2854</v>
      </c>
      <c s="36" t="s">
        <v>107</v>
      </c>
      <c s="37">
        <v>517</v>
      </c>
      <c s="36">
        <v>0</v>
      </c>
      <c s="36">
        <f>ROUND(G325*H325,6)</f>
      </c>
      <c r="L325" s="38">
        <v>0</v>
      </c>
      <c s="32">
        <f>ROUND(ROUND(L325,2)*ROUND(G325,3),2)</f>
      </c>
      <c s="36" t="s">
        <v>2573</v>
      </c>
      <c>
        <f>(M325*21)/100</f>
      </c>
      <c t="s">
        <v>27</v>
      </c>
    </row>
    <row r="326" spans="1:5" ht="12.75">
      <c r="A326" s="35" t="s">
        <v>55</v>
      </c>
      <c r="E326" s="39" t="s">
        <v>51</v>
      </c>
    </row>
    <row r="327" spans="1:5" ht="395.25">
      <c r="A327" s="35" t="s">
        <v>56</v>
      </c>
      <c r="E327" s="40" t="s">
        <v>2855</v>
      </c>
    </row>
    <row r="328" spans="1:5" ht="140.25">
      <c r="A328" t="s">
        <v>57</v>
      </c>
      <c r="E328" s="39" t="s">
        <v>2856</v>
      </c>
    </row>
    <row r="329" spans="1:16" ht="25.5">
      <c r="A329" t="s">
        <v>49</v>
      </c>
      <c s="34" t="s">
        <v>345</v>
      </c>
      <c s="34" t="s">
        <v>2857</v>
      </c>
      <c s="35" t="s">
        <v>51</v>
      </c>
      <c s="6" t="s">
        <v>2858</v>
      </c>
      <c s="36" t="s">
        <v>2321</v>
      </c>
      <c s="37">
        <v>30.82</v>
      </c>
      <c s="36">
        <v>0</v>
      </c>
      <c s="36">
        <f>ROUND(G329*H329,6)</f>
      </c>
      <c r="L329" s="38">
        <v>0</v>
      </c>
      <c s="32">
        <f>ROUND(ROUND(L329,2)*ROUND(G329,3),2)</f>
      </c>
      <c s="36" t="s">
        <v>2573</v>
      </c>
      <c>
        <f>(M329*21)/100</f>
      </c>
      <c t="s">
        <v>27</v>
      </c>
    </row>
    <row r="330" spans="1:5" ht="12.75">
      <c r="A330" s="35" t="s">
        <v>55</v>
      </c>
      <c r="E330" s="39" t="s">
        <v>51</v>
      </c>
    </row>
    <row r="331" spans="1:5" ht="306">
      <c r="A331" s="35" t="s">
        <v>56</v>
      </c>
      <c r="E331" s="40" t="s">
        <v>2859</v>
      </c>
    </row>
    <row r="332" spans="1:5" ht="127.5">
      <c r="A332" t="s">
        <v>57</v>
      </c>
      <c r="E332" s="39" t="s">
        <v>2860</v>
      </c>
    </row>
    <row r="333" spans="1:16" ht="12.75">
      <c r="A333" t="s">
        <v>49</v>
      </c>
      <c s="34" t="s">
        <v>349</v>
      </c>
      <c s="34" t="s">
        <v>2861</v>
      </c>
      <c s="35" t="s">
        <v>51</v>
      </c>
      <c s="6" t="s">
        <v>2862</v>
      </c>
      <c s="36" t="s">
        <v>107</v>
      </c>
      <c s="37">
        <v>96</v>
      </c>
      <c s="36">
        <v>0</v>
      </c>
      <c s="36">
        <f>ROUND(G333*H333,6)</f>
      </c>
      <c r="L333" s="38">
        <v>0</v>
      </c>
      <c s="32">
        <f>ROUND(ROUND(L333,2)*ROUND(G333,3),2)</f>
      </c>
      <c s="36" t="s">
        <v>2573</v>
      </c>
      <c>
        <f>(M333*21)/100</f>
      </c>
      <c t="s">
        <v>27</v>
      </c>
    </row>
    <row r="334" spans="1:5" ht="12.75">
      <c r="A334" s="35" t="s">
        <v>55</v>
      </c>
      <c r="E334" s="39" t="s">
        <v>51</v>
      </c>
    </row>
    <row r="335" spans="1:5" ht="25.5">
      <c r="A335" s="35" t="s">
        <v>56</v>
      </c>
      <c r="E335" s="40" t="s">
        <v>2863</v>
      </c>
    </row>
    <row r="336" spans="1:5" ht="165.75">
      <c r="A336" t="s">
        <v>57</v>
      </c>
      <c r="E336" s="39" t="s">
        <v>2864</v>
      </c>
    </row>
    <row r="337" spans="1:16" ht="25.5">
      <c r="A337" t="s">
        <v>49</v>
      </c>
      <c s="34" t="s">
        <v>353</v>
      </c>
      <c s="34" t="s">
        <v>2865</v>
      </c>
      <c s="35" t="s">
        <v>51</v>
      </c>
      <c s="6" t="s">
        <v>2866</v>
      </c>
      <c s="36" t="s">
        <v>2321</v>
      </c>
      <c s="37">
        <v>149.184</v>
      </c>
      <c s="36">
        <v>0</v>
      </c>
      <c s="36">
        <f>ROUND(G337*H337,6)</f>
      </c>
      <c r="L337" s="38">
        <v>0</v>
      </c>
      <c s="32">
        <f>ROUND(ROUND(L337,2)*ROUND(G337,3),2)</f>
      </c>
      <c s="36" t="s">
        <v>2573</v>
      </c>
      <c>
        <f>(M337*21)/100</f>
      </c>
      <c t="s">
        <v>27</v>
      </c>
    </row>
    <row r="338" spans="1:5" ht="12.75">
      <c r="A338" s="35" t="s">
        <v>55</v>
      </c>
      <c r="E338" s="39" t="s">
        <v>51</v>
      </c>
    </row>
    <row r="339" spans="1:5" ht="38.25">
      <c r="A339" s="35" t="s">
        <v>56</v>
      </c>
      <c r="E339" s="40" t="s">
        <v>2867</v>
      </c>
    </row>
    <row r="340" spans="1:5" ht="127.5">
      <c r="A340" t="s">
        <v>57</v>
      </c>
      <c r="E340" s="39" t="s">
        <v>2860</v>
      </c>
    </row>
    <row r="341" spans="1:16" ht="12.75">
      <c r="A341" t="s">
        <v>49</v>
      </c>
      <c s="34" t="s">
        <v>357</v>
      </c>
      <c s="34" t="s">
        <v>2868</v>
      </c>
      <c s="35" t="s">
        <v>51</v>
      </c>
      <c s="6" t="s">
        <v>2869</v>
      </c>
      <c s="36" t="s">
        <v>98</v>
      </c>
      <c s="37">
        <v>2075.034</v>
      </c>
      <c s="36">
        <v>0</v>
      </c>
      <c s="36">
        <f>ROUND(G341*H341,6)</f>
      </c>
      <c r="L341" s="38">
        <v>0</v>
      </c>
      <c s="32">
        <f>ROUND(ROUND(L341,2)*ROUND(G341,3),2)</f>
      </c>
      <c s="36" t="s">
        <v>2870</v>
      </c>
      <c>
        <f>(M341*21)/100</f>
      </c>
      <c t="s">
        <v>27</v>
      </c>
    </row>
    <row r="342" spans="1:5" ht="12.75">
      <c r="A342" s="35" t="s">
        <v>55</v>
      </c>
      <c r="E342" s="39" t="s">
        <v>51</v>
      </c>
    </row>
    <row r="343" spans="1:5" ht="127.5">
      <c r="A343" s="35" t="s">
        <v>56</v>
      </c>
      <c r="E343" s="40" t="s">
        <v>2871</v>
      </c>
    </row>
    <row r="344" spans="1:5" ht="153">
      <c r="A344" t="s">
        <v>57</v>
      </c>
      <c r="E344" s="39" t="s">
        <v>2872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2875</v>
      </c>
      <c r="E8" s="30" t="s">
        <v>2874</v>
      </c>
      <c r="J8" s="29">
        <f>0+J9+J42+J47+J160</f>
      </c>
      <c s="29">
        <f>0+K9+K42+K47+K160</f>
      </c>
      <c s="29">
        <f>0+L9+L42+L47+L160</f>
      </c>
      <c s="29">
        <f>0+M9+M42+M47+M160</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4.556</v>
      </c>
      <c s="36">
        <v>0</v>
      </c>
      <c s="36">
        <f>ROUND(G10*H10,6)</f>
      </c>
      <c r="L10" s="38">
        <v>0</v>
      </c>
      <c s="32">
        <f>ROUND(ROUND(L10,2)*ROUND(G10,3),2)</f>
      </c>
      <c s="36" t="s">
        <v>2573</v>
      </c>
      <c>
        <f>(M10*21)/100</f>
      </c>
      <c t="s">
        <v>27</v>
      </c>
    </row>
    <row r="11" spans="1:5" ht="12.75">
      <c r="A11" s="35" t="s">
        <v>55</v>
      </c>
      <c r="E11" s="39" t="s">
        <v>51</v>
      </c>
    </row>
    <row r="12" spans="1:5" ht="102">
      <c r="A12" s="35" t="s">
        <v>56</v>
      </c>
      <c r="E12" s="40" t="s">
        <v>2876</v>
      </c>
    </row>
    <row r="13" spans="1:5" ht="140.25">
      <c r="A13" t="s">
        <v>57</v>
      </c>
      <c r="E13" s="39" t="s">
        <v>2575</v>
      </c>
    </row>
    <row r="14" spans="1:16" ht="25.5">
      <c r="A14" t="s">
        <v>49</v>
      </c>
      <c s="34" t="s">
        <v>27</v>
      </c>
      <c s="34" t="s">
        <v>2576</v>
      </c>
      <c s="35" t="s">
        <v>51</v>
      </c>
      <c s="6" t="s">
        <v>2577</v>
      </c>
      <c s="36" t="s">
        <v>53</v>
      </c>
      <c s="37">
        <v>202.846</v>
      </c>
      <c s="36">
        <v>0</v>
      </c>
      <c s="36">
        <f>ROUND(G14*H14,6)</f>
      </c>
      <c r="L14" s="38">
        <v>0</v>
      </c>
      <c s="32">
        <f>ROUND(ROUND(L14,2)*ROUND(G14,3),2)</f>
      </c>
      <c s="36" t="s">
        <v>2573</v>
      </c>
      <c>
        <f>(M14*21)/100</f>
      </c>
      <c t="s">
        <v>27</v>
      </c>
    </row>
    <row r="15" spans="1:5" ht="12.75">
      <c r="A15" s="35" t="s">
        <v>55</v>
      </c>
      <c r="E15" s="39" t="s">
        <v>51</v>
      </c>
    </row>
    <row r="16" spans="1:5" ht="63.75">
      <c r="A16" s="35" t="s">
        <v>56</v>
      </c>
      <c r="E16" s="40" t="s">
        <v>2877</v>
      </c>
    </row>
    <row r="17" spans="1:5" ht="140.25">
      <c r="A17" t="s">
        <v>57</v>
      </c>
      <c r="E17" s="39" t="s">
        <v>2575</v>
      </c>
    </row>
    <row r="18" spans="1:16" ht="25.5">
      <c r="A18" t="s">
        <v>49</v>
      </c>
      <c s="34" t="s">
        <v>26</v>
      </c>
      <c s="34" t="s">
        <v>2579</v>
      </c>
      <c s="35" t="s">
        <v>51</v>
      </c>
      <c s="6" t="s">
        <v>2580</v>
      </c>
      <c s="36" t="s">
        <v>53</v>
      </c>
      <c s="37">
        <v>164.068</v>
      </c>
      <c s="36">
        <v>0</v>
      </c>
      <c s="36">
        <f>ROUND(G18*H18,6)</f>
      </c>
      <c r="L18" s="38">
        <v>0</v>
      </c>
      <c s="32">
        <f>ROUND(ROUND(L18,2)*ROUND(G18,3),2)</f>
      </c>
      <c s="36" t="s">
        <v>2573</v>
      </c>
      <c>
        <f>(M18*21)/100</f>
      </c>
      <c t="s">
        <v>27</v>
      </c>
    </row>
    <row r="19" spans="1:5" ht="12.75">
      <c r="A19" s="35" t="s">
        <v>55</v>
      </c>
      <c r="E19" s="39" t="s">
        <v>51</v>
      </c>
    </row>
    <row r="20" spans="1:5" ht="89.25">
      <c r="A20" s="35" t="s">
        <v>56</v>
      </c>
      <c r="E20" s="40" t="s">
        <v>2878</v>
      </c>
    </row>
    <row r="21" spans="1:5" ht="140.25">
      <c r="A21" t="s">
        <v>57</v>
      </c>
      <c r="E21" s="39" t="s">
        <v>2575</v>
      </c>
    </row>
    <row r="22" spans="1:16" ht="25.5">
      <c r="A22" t="s">
        <v>49</v>
      </c>
      <c s="34" t="s">
        <v>63</v>
      </c>
      <c s="34" t="s">
        <v>2582</v>
      </c>
      <c s="35" t="s">
        <v>51</v>
      </c>
      <c s="6" t="s">
        <v>2583</v>
      </c>
      <c s="36" t="s">
        <v>53</v>
      </c>
      <c s="37">
        <v>0.136</v>
      </c>
      <c s="36">
        <v>0</v>
      </c>
      <c s="36">
        <f>ROUND(G22*H22,6)</f>
      </c>
      <c r="L22" s="38">
        <v>0</v>
      </c>
      <c s="32">
        <f>ROUND(ROUND(L22,2)*ROUND(G22,3),2)</f>
      </c>
      <c s="36" t="s">
        <v>2573</v>
      </c>
      <c>
        <f>(M22*21)/100</f>
      </c>
      <c t="s">
        <v>27</v>
      </c>
    </row>
    <row r="23" spans="1:5" ht="12.75">
      <c r="A23" s="35" t="s">
        <v>55</v>
      </c>
      <c r="E23" s="39" t="s">
        <v>51</v>
      </c>
    </row>
    <row r="24" spans="1:5" ht="127.5">
      <c r="A24" s="35" t="s">
        <v>56</v>
      </c>
      <c r="E24" s="40" t="s">
        <v>2879</v>
      </c>
    </row>
    <row r="25" spans="1:5" ht="140.25">
      <c r="A25" t="s">
        <v>57</v>
      </c>
      <c r="E25" s="39" t="s">
        <v>2575</v>
      </c>
    </row>
    <row r="26" spans="1:16" ht="25.5">
      <c r="A26" t="s">
        <v>49</v>
      </c>
      <c s="34" t="s">
        <v>66</v>
      </c>
      <c s="34" t="s">
        <v>2585</v>
      </c>
      <c s="35" t="s">
        <v>51</v>
      </c>
      <c s="6" t="s">
        <v>2586</v>
      </c>
      <c s="36" t="s">
        <v>53</v>
      </c>
      <c s="37">
        <v>0.502</v>
      </c>
      <c s="36">
        <v>0</v>
      </c>
      <c s="36">
        <f>ROUND(G26*H26,6)</f>
      </c>
      <c r="L26" s="38">
        <v>0</v>
      </c>
      <c s="32">
        <f>ROUND(ROUND(L26,2)*ROUND(G26,3),2)</f>
      </c>
      <c s="36" t="s">
        <v>2573</v>
      </c>
      <c>
        <f>(M26*21)/100</f>
      </c>
      <c t="s">
        <v>27</v>
      </c>
    </row>
    <row r="27" spans="1:5" ht="12.75">
      <c r="A27" s="35" t="s">
        <v>55</v>
      </c>
      <c r="E27" s="39" t="s">
        <v>51</v>
      </c>
    </row>
    <row r="28" spans="1:5" ht="89.25">
      <c r="A28" s="35" t="s">
        <v>56</v>
      </c>
      <c r="E28" s="40" t="s">
        <v>2880</v>
      </c>
    </row>
    <row r="29" spans="1:5" ht="140.25">
      <c r="A29" t="s">
        <v>57</v>
      </c>
      <c r="E29" s="39" t="s">
        <v>2575</v>
      </c>
    </row>
    <row r="30" spans="1:16" ht="25.5">
      <c r="A30" t="s">
        <v>49</v>
      </c>
      <c s="34" t="s">
        <v>69</v>
      </c>
      <c s="34" t="s">
        <v>2588</v>
      </c>
      <c s="35" t="s">
        <v>51</v>
      </c>
      <c s="6" t="s">
        <v>2589</v>
      </c>
      <c s="36" t="s">
        <v>53</v>
      </c>
      <c s="37">
        <v>283.896</v>
      </c>
      <c s="36">
        <v>0</v>
      </c>
      <c s="36">
        <f>ROUND(G30*H30,6)</f>
      </c>
      <c r="L30" s="38">
        <v>0</v>
      </c>
      <c s="32">
        <f>ROUND(ROUND(L30,2)*ROUND(G30,3),2)</f>
      </c>
      <c s="36" t="s">
        <v>2573</v>
      </c>
      <c>
        <f>(M30*21)/100</f>
      </c>
      <c t="s">
        <v>27</v>
      </c>
    </row>
    <row r="31" spans="1:5" ht="12.75">
      <c r="A31" s="35" t="s">
        <v>55</v>
      </c>
      <c r="E31" s="39" t="s">
        <v>51</v>
      </c>
    </row>
    <row r="32" spans="1:5" ht="51">
      <c r="A32" s="35" t="s">
        <v>56</v>
      </c>
      <c r="E32" s="40" t="s">
        <v>2881</v>
      </c>
    </row>
    <row r="33" spans="1:5" ht="140.25">
      <c r="A33" t="s">
        <v>57</v>
      </c>
      <c r="E33" s="39" t="s">
        <v>2575</v>
      </c>
    </row>
    <row r="34" spans="1:16" ht="25.5">
      <c r="A34" t="s">
        <v>49</v>
      </c>
      <c s="34" t="s">
        <v>72</v>
      </c>
      <c s="34" t="s">
        <v>2591</v>
      </c>
      <c s="35" t="s">
        <v>51</v>
      </c>
      <c s="6" t="s">
        <v>2592</v>
      </c>
      <c s="36" t="s">
        <v>53</v>
      </c>
      <c s="37">
        <v>32.134</v>
      </c>
      <c s="36">
        <v>0</v>
      </c>
      <c s="36">
        <f>ROUND(G34*H34,6)</f>
      </c>
      <c r="L34" s="38">
        <v>0</v>
      </c>
      <c s="32">
        <f>ROUND(ROUND(L34,2)*ROUND(G34,3),2)</f>
      </c>
      <c s="36" t="s">
        <v>2573</v>
      </c>
      <c>
        <f>(M34*21)/100</f>
      </c>
      <c t="s">
        <v>27</v>
      </c>
    </row>
    <row r="35" spans="1:5" ht="12.75">
      <c r="A35" s="35" t="s">
        <v>55</v>
      </c>
      <c r="E35" s="39" t="s">
        <v>51</v>
      </c>
    </row>
    <row r="36" spans="1:5" ht="114.75">
      <c r="A36" s="35" t="s">
        <v>56</v>
      </c>
      <c r="E36" s="40" t="s">
        <v>2882</v>
      </c>
    </row>
    <row r="37" spans="1:5" ht="140.25">
      <c r="A37" t="s">
        <v>57</v>
      </c>
      <c r="E37" s="39" t="s">
        <v>2575</v>
      </c>
    </row>
    <row r="38" spans="1:16" ht="25.5">
      <c r="A38" t="s">
        <v>49</v>
      </c>
      <c s="34" t="s">
        <v>75</v>
      </c>
      <c s="34" t="s">
        <v>2597</v>
      </c>
      <c s="35" t="s">
        <v>51</v>
      </c>
      <c s="6" t="s">
        <v>2598</v>
      </c>
      <c s="36" t="s">
        <v>53</v>
      </c>
      <c s="37">
        <v>13.536</v>
      </c>
      <c s="36">
        <v>0</v>
      </c>
      <c s="36">
        <f>ROUND(G38*H38,6)</f>
      </c>
      <c r="L38" s="38">
        <v>0</v>
      </c>
      <c s="32">
        <f>ROUND(ROUND(L38,2)*ROUND(G38,3),2)</f>
      </c>
      <c s="36" t="s">
        <v>2573</v>
      </c>
      <c>
        <f>(M38*21)/100</f>
      </c>
      <c t="s">
        <v>27</v>
      </c>
    </row>
    <row r="39" spans="1:5" ht="12.75">
      <c r="A39" s="35" t="s">
        <v>55</v>
      </c>
      <c r="E39" s="39" t="s">
        <v>51</v>
      </c>
    </row>
    <row r="40" spans="1:5" ht="38.25">
      <c r="A40" s="35" t="s">
        <v>56</v>
      </c>
      <c r="E40" s="40" t="s">
        <v>2883</v>
      </c>
    </row>
    <row r="41" spans="1:5" ht="140.25">
      <c r="A41" t="s">
        <v>57</v>
      </c>
      <c r="E41" s="39" t="s">
        <v>2575</v>
      </c>
    </row>
    <row r="42" spans="1:13" ht="12.75">
      <c r="A42" t="s">
        <v>46</v>
      </c>
      <c r="C42" s="31" t="s">
        <v>2600</v>
      </c>
      <c r="E42" s="33" t="s">
        <v>1009</v>
      </c>
      <c r="J42" s="32">
        <f>0</f>
      </c>
      <c s="32">
        <f>0</f>
      </c>
      <c s="32">
        <f>0+L43</f>
      </c>
      <c s="32">
        <f>0+M43</f>
      </c>
    </row>
    <row r="43" spans="1:16" ht="12.75">
      <c r="A43" t="s">
        <v>49</v>
      </c>
      <c s="34" t="s">
        <v>78</v>
      </c>
      <c s="34" t="s">
        <v>2399</v>
      </c>
      <c s="35" t="s">
        <v>51</v>
      </c>
      <c s="6" t="s">
        <v>2400</v>
      </c>
      <c s="36" t="s">
        <v>115</v>
      </c>
      <c s="37">
        <v>150</v>
      </c>
      <c s="36">
        <v>0</v>
      </c>
      <c s="36">
        <f>ROUND(G43*H43,6)</f>
      </c>
      <c r="L43" s="38">
        <v>0</v>
      </c>
      <c s="32">
        <f>ROUND(ROUND(L43,2)*ROUND(G43,3),2)</f>
      </c>
      <c s="36" t="s">
        <v>2573</v>
      </c>
      <c>
        <f>(M43*21)/100</f>
      </c>
      <c t="s">
        <v>27</v>
      </c>
    </row>
    <row r="44" spans="1:5" ht="12.75">
      <c r="A44" s="35" t="s">
        <v>55</v>
      </c>
      <c r="E44" s="39" t="s">
        <v>51</v>
      </c>
    </row>
    <row r="45" spans="1:5" ht="63.75">
      <c r="A45" s="35" t="s">
        <v>56</v>
      </c>
      <c r="E45" s="40" t="s">
        <v>2884</v>
      </c>
    </row>
    <row r="46" spans="1:5" ht="229.5">
      <c r="A46" t="s">
        <v>57</v>
      </c>
      <c r="E46" s="39" t="s">
        <v>2602</v>
      </c>
    </row>
    <row r="47" spans="1:13" ht="12.75">
      <c r="A47" t="s">
        <v>46</v>
      </c>
      <c r="C47" s="31" t="s">
        <v>2603</v>
      </c>
      <c r="E47" s="33" t="s">
        <v>2604</v>
      </c>
      <c r="J47" s="32">
        <f>0</f>
      </c>
      <c s="32">
        <f>0</f>
      </c>
      <c s="32">
        <f>0+L48+L52+L56+L60+L64+L68+L72+L76+L80+L84+L88+L92+L96+L100+L104+L108+L112+L116+L120+L124+L128+L132+L136+L140+L144+L148+L152+L156</f>
      </c>
      <c s="32">
        <f>0+M48+M52+M56+M60+M64+M68+M72+M76+M80+M84+M88+M92+M96+M100+M104+M108+M112+M116+M120+M124+M128+M132+M136+M140+M144+M148+M152+M156</f>
      </c>
    </row>
    <row r="48" spans="1:16" ht="25.5">
      <c r="A48" t="s">
        <v>49</v>
      </c>
      <c s="34" t="s">
        <v>81</v>
      </c>
      <c s="34" t="s">
        <v>2885</v>
      </c>
      <c s="35" t="s">
        <v>51</v>
      </c>
      <c s="6" t="s">
        <v>2886</v>
      </c>
      <c s="36" t="s">
        <v>115</v>
      </c>
      <c s="37">
        <v>6.75</v>
      </c>
      <c s="36">
        <v>0</v>
      </c>
      <c s="36">
        <f>ROUND(G48*H48,6)</f>
      </c>
      <c r="L48" s="38">
        <v>0</v>
      </c>
      <c s="32">
        <f>ROUND(ROUND(L48,2)*ROUND(G48,3),2)</f>
      </c>
      <c s="36" t="s">
        <v>2573</v>
      </c>
      <c>
        <f>(M48*21)/100</f>
      </c>
      <c t="s">
        <v>27</v>
      </c>
    </row>
    <row r="49" spans="1:5" ht="12.75">
      <c r="A49" s="35" t="s">
        <v>55</v>
      </c>
      <c r="E49" s="39" t="s">
        <v>51</v>
      </c>
    </row>
    <row r="50" spans="1:5" ht="63.75">
      <c r="A50" s="35" t="s">
        <v>56</v>
      </c>
      <c r="E50" s="40" t="s">
        <v>2887</v>
      </c>
    </row>
    <row r="51" spans="1:5" ht="280.5">
      <c r="A51" t="s">
        <v>57</v>
      </c>
      <c r="E51" s="39" t="s">
        <v>2888</v>
      </c>
    </row>
    <row r="52" spans="1:16" ht="12.75">
      <c r="A52" t="s">
        <v>49</v>
      </c>
      <c s="34" t="s">
        <v>84</v>
      </c>
      <c s="34" t="s">
        <v>2605</v>
      </c>
      <c s="35" t="s">
        <v>51</v>
      </c>
      <c s="6" t="s">
        <v>2606</v>
      </c>
      <c s="36" t="s">
        <v>115</v>
      </c>
      <c s="37">
        <v>693.734</v>
      </c>
      <c s="36">
        <v>0</v>
      </c>
      <c s="36">
        <f>ROUND(G52*H52,6)</f>
      </c>
      <c r="L52" s="38">
        <v>0</v>
      </c>
      <c s="32">
        <f>ROUND(ROUND(L52,2)*ROUND(G52,3),2)</f>
      </c>
      <c s="36" t="s">
        <v>2573</v>
      </c>
      <c>
        <f>(M52*21)/100</f>
      </c>
      <c t="s">
        <v>27</v>
      </c>
    </row>
    <row r="53" spans="1:5" ht="12.75">
      <c r="A53" s="35" t="s">
        <v>55</v>
      </c>
      <c r="E53" s="39" t="s">
        <v>51</v>
      </c>
    </row>
    <row r="54" spans="1:5" ht="242.25">
      <c r="A54" s="35" t="s">
        <v>56</v>
      </c>
      <c r="E54" s="40" t="s">
        <v>2889</v>
      </c>
    </row>
    <row r="55" spans="1:5" ht="89.25">
      <c r="A55" t="s">
        <v>57</v>
      </c>
      <c r="E55" s="39" t="s">
        <v>2608</v>
      </c>
    </row>
    <row r="56" spans="1:16" ht="12.75">
      <c r="A56" t="s">
        <v>49</v>
      </c>
      <c s="34" t="s">
        <v>87</v>
      </c>
      <c s="34" t="s">
        <v>2609</v>
      </c>
      <c s="35" t="s">
        <v>51</v>
      </c>
      <c s="6" t="s">
        <v>2610</v>
      </c>
      <c s="36" t="s">
        <v>115</v>
      </c>
      <c s="37">
        <v>242.513</v>
      </c>
      <c s="36">
        <v>0</v>
      </c>
      <c s="36">
        <f>ROUND(G56*H56,6)</f>
      </c>
      <c r="L56" s="38">
        <v>0</v>
      </c>
      <c s="32">
        <f>ROUND(ROUND(L56,2)*ROUND(G56,3),2)</f>
      </c>
      <c s="36" t="s">
        <v>2573</v>
      </c>
      <c>
        <f>(M56*21)/100</f>
      </c>
      <c t="s">
        <v>27</v>
      </c>
    </row>
    <row r="57" spans="1:5" ht="12.75">
      <c r="A57" s="35" t="s">
        <v>55</v>
      </c>
      <c r="E57" s="39" t="s">
        <v>51</v>
      </c>
    </row>
    <row r="58" spans="1:5" ht="178.5">
      <c r="A58" s="35" t="s">
        <v>56</v>
      </c>
      <c r="E58" s="40" t="s">
        <v>2890</v>
      </c>
    </row>
    <row r="59" spans="1:5" ht="89.25">
      <c r="A59" t="s">
        <v>57</v>
      </c>
      <c r="E59" s="39" t="s">
        <v>2608</v>
      </c>
    </row>
    <row r="60" spans="1:16" ht="12.75">
      <c r="A60" t="s">
        <v>49</v>
      </c>
      <c s="34" t="s">
        <v>90</v>
      </c>
      <c s="34" t="s">
        <v>2612</v>
      </c>
      <c s="35" t="s">
        <v>51</v>
      </c>
      <c s="6" t="s">
        <v>2613</v>
      </c>
      <c s="36" t="s">
        <v>115</v>
      </c>
      <c s="37">
        <v>76.067</v>
      </c>
      <c s="36">
        <v>0</v>
      </c>
      <c s="36">
        <f>ROUND(G60*H60,6)</f>
      </c>
      <c r="L60" s="38">
        <v>0</v>
      </c>
      <c s="32">
        <f>ROUND(ROUND(L60,2)*ROUND(G60,3),2)</f>
      </c>
      <c s="36" t="s">
        <v>2573</v>
      </c>
      <c>
        <f>(M60*21)/100</f>
      </c>
      <c t="s">
        <v>27</v>
      </c>
    </row>
    <row r="61" spans="1:5" ht="12.75">
      <c r="A61" s="35" t="s">
        <v>55</v>
      </c>
      <c r="E61" s="39" t="s">
        <v>51</v>
      </c>
    </row>
    <row r="62" spans="1:5" ht="63.75">
      <c r="A62" s="35" t="s">
        <v>56</v>
      </c>
      <c r="E62" s="40" t="s">
        <v>2891</v>
      </c>
    </row>
    <row r="63" spans="1:5" ht="344.25">
      <c r="A63" t="s">
        <v>57</v>
      </c>
      <c r="E63" s="39" t="s">
        <v>2615</v>
      </c>
    </row>
    <row r="64" spans="1:16" ht="25.5">
      <c r="A64" t="s">
        <v>49</v>
      </c>
      <c s="34" t="s">
        <v>95</v>
      </c>
      <c s="34" t="s">
        <v>2616</v>
      </c>
      <c s="35" t="s">
        <v>51</v>
      </c>
      <c s="6" t="s">
        <v>2617</v>
      </c>
      <c s="36" t="s">
        <v>150</v>
      </c>
      <c s="37">
        <v>10</v>
      </c>
      <c s="36">
        <v>0</v>
      </c>
      <c s="36">
        <f>ROUND(G64*H64,6)</f>
      </c>
      <c r="L64" s="38">
        <v>0</v>
      </c>
      <c s="32">
        <f>ROUND(ROUND(L64,2)*ROUND(G64,3),2)</f>
      </c>
      <c s="36" t="s">
        <v>54</v>
      </c>
      <c>
        <f>(M64*21)/100</f>
      </c>
      <c t="s">
        <v>27</v>
      </c>
    </row>
    <row r="65" spans="1:5" ht="12.75">
      <c r="A65" s="35" t="s">
        <v>55</v>
      </c>
      <c r="E65" s="39" t="s">
        <v>51</v>
      </c>
    </row>
    <row r="66" spans="1:5" ht="38.25">
      <c r="A66" s="35" t="s">
        <v>56</v>
      </c>
      <c r="E66" s="40" t="s">
        <v>2892</v>
      </c>
    </row>
    <row r="67" spans="1:5" ht="331.5">
      <c r="A67" t="s">
        <v>57</v>
      </c>
      <c r="E67" s="39" t="s">
        <v>2619</v>
      </c>
    </row>
    <row r="68" spans="1:16" ht="25.5">
      <c r="A68" t="s">
        <v>49</v>
      </c>
      <c s="34" t="s">
        <v>100</v>
      </c>
      <c s="34" t="s">
        <v>2893</v>
      </c>
      <c s="35" t="s">
        <v>51</v>
      </c>
      <c s="6" t="s">
        <v>2894</v>
      </c>
      <c s="36" t="s">
        <v>150</v>
      </c>
      <c s="37">
        <v>195.126</v>
      </c>
      <c s="36">
        <v>0</v>
      </c>
      <c s="36">
        <f>ROUND(G68*H68,6)</f>
      </c>
      <c r="L68" s="38">
        <v>0</v>
      </c>
      <c s="32">
        <f>ROUND(ROUND(L68,2)*ROUND(G68,3),2)</f>
      </c>
      <c s="36" t="s">
        <v>2573</v>
      </c>
      <c>
        <f>(M68*21)/100</f>
      </c>
      <c t="s">
        <v>27</v>
      </c>
    </row>
    <row r="69" spans="1:5" ht="12.75">
      <c r="A69" s="35" t="s">
        <v>55</v>
      </c>
      <c r="E69" s="39" t="s">
        <v>51</v>
      </c>
    </row>
    <row r="70" spans="1:5" ht="38.25">
      <c r="A70" s="35" t="s">
        <v>56</v>
      </c>
      <c r="E70" s="40" t="s">
        <v>2895</v>
      </c>
    </row>
    <row r="71" spans="1:5" ht="331.5">
      <c r="A71" t="s">
        <v>57</v>
      </c>
      <c r="E71" s="39" t="s">
        <v>2728</v>
      </c>
    </row>
    <row r="72" spans="1:16" ht="25.5">
      <c r="A72" t="s">
        <v>49</v>
      </c>
      <c s="34" t="s">
        <v>104</v>
      </c>
      <c s="34" t="s">
        <v>2896</v>
      </c>
      <c s="35" t="s">
        <v>51</v>
      </c>
      <c s="6" t="s">
        <v>2897</v>
      </c>
      <c s="36" t="s">
        <v>150</v>
      </c>
      <c s="37">
        <v>99.379</v>
      </c>
      <c s="36">
        <v>0</v>
      </c>
      <c s="36">
        <f>ROUND(G72*H72,6)</f>
      </c>
      <c r="L72" s="38">
        <v>0</v>
      </c>
      <c s="32">
        <f>ROUND(ROUND(L72,2)*ROUND(G72,3),2)</f>
      </c>
      <c s="36" t="s">
        <v>2573</v>
      </c>
      <c>
        <f>(M72*21)/100</f>
      </c>
      <c t="s">
        <v>27</v>
      </c>
    </row>
    <row r="73" spans="1:5" ht="12.75">
      <c r="A73" s="35" t="s">
        <v>55</v>
      </c>
      <c r="E73" s="39" t="s">
        <v>51</v>
      </c>
    </row>
    <row r="74" spans="1:5" ht="76.5">
      <c r="A74" s="35" t="s">
        <v>56</v>
      </c>
      <c r="E74" s="40" t="s">
        <v>2898</v>
      </c>
    </row>
    <row r="75" spans="1:5" ht="114.75">
      <c r="A75" t="s">
        <v>57</v>
      </c>
      <c r="E75" s="39" t="s">
        <v>2652</v>
      </c>
    </row>
    <row r="76" spans="1:16" ht="25.5">
      <c r="A76" t="s">
        <v>49</v>
      </c>
      <c s="34" t="s">
        <v>109</v>
      </c>
      <c s="34" t="s">
        <v>2649</v>
      </c>
      <c s="35" t="s">
        <v>51</v>
      </c>
      <c s="6" t="s">
        <v>2650</v>
      </c>
      <c s="36" t="s">
        <v>150</v>
      </c>
      <c s="37">
        <v>363.782</v>
      </c>
      <c s="36">
        <v>0</v>
      </c>
      <c s="36">
        <f>ROUND(G76*H76,6)</f>
      </c>
      <c r="L76" s="38">
        <v>0</v>
      </c>
      <c s="32">
        <f>ROUND(ROUND(L76,2)*ROUND(G76,3),2)</f>
      </c>
      <c s="36" t="s">
        <v>2573</v>
      </c>
      <c>
        <f>(M76*21)/100</f>
      </c>
      <c t="s">
        <v>27</v>
      </c>
    </row>
    <row r="77" spans="1:5" ht="12.75">
      <c r="A77" s="35" t="s">
        <v>55</v>
      </c>
      <c r="E77" s="39" t="s">
        <v>51</v>
      </c>
    </row>
    <row r="78" spans="1:5" ht="140.25">
      <c r="A78" s="35" t="s">
        <v>56</v>
      </c>
      <c r="E78" s="40" t="s">
        <v>2899</v>
      </c>
    </row>
    <row r="79" spans="1:5" ht="114.75">
      <c r="A79" t="s">
        <v>57</v>
      </c>
      <c r="E79" s="39" t="s">
        <v>2652</v>
      </c>
    </row>
    <row r="80" spans="1:16" ht="25.5">
      <c r="A80" t="s">
        <v>49</v>
      </c>
      <c s="34" t="s">
        <v>112</v>
      </c>
      <c s="34" t="s">
        <v>2660</v>
      </c>
      <c s="35" t="s">
        <v>51</v>
      </c>
      <c s="6" t="s">
        <v>2661</v>
      </c>
      <c s="36" t="s">
        <v>107</v>
      </c>
      <c s="37">
        <v>2</v>
      </c>
      <c s="36">
        <v>0</v>
      </c>
      <c s="36">
        <f>ROUND(G80*H80,6)</f>
      </c>
      <c r="L80" s="38">
        <v>0</v>
      </c>
      <c s="32">
        <f>ROUND(ROUND(L80,2)*ROUND(G80,3),2)</f>
      </c>
      <c s="36" t="s">
        <v>2573</v>
      </c>
      <c>
        <f>(M80*21)/100</f>
      </c>
      <c t="s">
        <v>27</v>
      </c>
    </row>
    <row r="81" spans="1:5" ht="12.75">
      <c r="A81" s="35" t="s">
        <v>55</v>
      </c>
      <c r="E81" s="39" t="s">
        <v>51</v>
      </c>
    </row>
    <row r="82" spans="1:5" ht="38.25">
      <c r="A82" s="35" t="s">
        <v>56</v>
      </c>
      <c r="E82" s="40" t="s">
        <v>2900</v>
      </c>
    </row>
    <row r="83" spans="1:5" ht="204">
      <c r="A83" t="s">
        <v>57</v>
      </c>
      <c r="E83" s="39" t="s">
        <v>2663</v>
      </c>
    </row>
    <row r="84" spans="1:16" ht="12.75">
      <c r="A84" t="s">
        <v>49</v>
      </c>
      <c s="34" t="s">
        <v>119</v>
      </c>
      <c s="34" t="s">
        <v>2671</v>
      </c>
      <c s="35" t="s">
        <v>51</v>
      </c>
      <c s="6" t="s">
        <v>2672</v>
      </c>
      <c s="36" t="s">
        <v>107</v>
      </c>
      <c s="37">
        <v>12</v>
      </c>
      <c s="36">
        <v>0</v>
      </c>
      <c s="36">
        <f>ROUND(G84*H84,6)</f>
      </c>
      <c r="L84" s="38">
        <v>0</v>
      </c>
      <c s="32">
        <f>ROUND(ROUND(L84,2)*ROUND(G84,3),2)</f>
      </c>
      <c s="36" t="s">
        <v>2573</v>
      </c>
      <c>
        <f>(M84*21)/100</f>
      </c>
      <c t="s">
        <v>27</v>
      </c>
    </row>
    <row r="85" spans="1:5" ht="12.75">
      <c r="A85" s="35" t="s">
        <v>55</v>
      </c>
      <c r="E85" s="39" t="s">
        <v>51</v>
      </c>
    </row>
    <row r="86" spans="1:5" ht="114.75">
      <c r="A86" s="35" t="s">
        <v>56</v>
      </c>
      <c r="E86" s="40" t="s">
        <v>2901</v>
      </c>
    </row>
    <row r="87" spans="1:5" ht="255">
      <c r="A87" t="s">
        <v>57</v>
      </c>
      <c r="E87" s="39" t="s">
        <v>2667</v>
      </c>
    </row>
    <row r="88" spans="1:16" ht="12.75">
      <c r="A88" t="s">
        <v>49</v>
      </c>
      <c s="34" t="s">
        <v>124</v>
      </c>
      <c s="34" t="s">
        <v>2674</v>
      </c>
      <c s="35" t="s">
        <v>51</v>
      </c>
      <c s="6" t="s">
        <v>2675</v>
      </c>
      <c s="36" t="s">
        <v>107</v>
      </c>
      <c s="37">
        <v>20</v>
      </c>
      <c s="36">
        <v>0</v>
      </c>
      <c s="36">
        <f>ROUND(G88*H88,6)</f>
      </c>
      <c r="L88" s="38">
        <v>0</v>
      </c>
      <c s="32">
        <f>ROUND(ROUND(L88,2)*ROUND(G88,3),2)</f>
      </c>
      <c s="36" t="s">
        <v>2573</v>
      </c>
      <c>
        <f>(M88*21)/100</f>
      </c>
      <c t="s">
        <v>27</v>
      </c>
    </row>
    <row r="89" spans="1:5" ht="12.75">
      <c r="A89" s="35" t="s">
        <v>55</v>
      </c>
      <c r="E89" s="39" t="s">
        <v>51</v>
      </c>
    </row>
    <row r="90" spans="1:5" ht="153">
      <c r="A90" s="35" t="s">
        <v>56</v>
      </c>
      <c r="E90" s="40" t="s">
        <v>2902</v>
      </c>
    </row>
    <row r="91" spans="1:5" ht="255">
      <c r="A91" t="s">
        <v>57</v>
      </c>
      <c r="E91" s="39" t="s">
        <v>2667</v>
      </c>
    </row>
    <row r="92" spans="1:16" ht="12.75">
      <c r="A92" t="s">
        <v>49</v>
      </c>
      <c s="34" t="s">
        <v>128</v>
      </c>
      <c s="34" t="s">
        <v>2677</v>
      </c>
      <c s="35" t="s">
        <v>51</v>
      </c>
      <c s="6" t="s">
        <v>2678</v>
      </c>
      <c s="36" t="s">
        <v>107</v>
      </c>
      <c s="37">
        <v>2</v>
      </c>
      <c s="36">
        <v>0</v>
      </c>
      <c s="36">
        <f>ROUND(G92*H92,6)</f>
      </c>
      <c r="L92" s="38">
        <v>0</v>
      </c>
      <c s="32">
        <f>ROUND(ROUND(L92,2)*ROUND(G92,3),2)</f>
      </c>
      <c s="36" t="s">
        <v>2573</v>
      </c>
      <c>
        <f>(M92*21)/100</f>
      </c>
      <c t="s">
        <v>27</v>
      </c>
    </row>
    <row r="93" spans="1:5" ht="12.75">
      <c r="A93" s="35" t="s">
        <v>55</v>
      </c>
      <c r="E93" s="39" t="s">
        <v>51</v>
      </c>
    </row>
    <row r="94" spans="1:5" ht="38.25">
      <c r="A94" s="35" t="s">
        <v>56</v>
      </c>
      <c r="E94" s="40" t="s">
        <v>2903</v>
      </c>
    </row>
    <row r="95" spans="1:5" ht="165.75">
      <c r="A95" t="s">
        <v>57</v>
      </c>
      <c r="E95" s="39" t="s">
        <v>2680</v>
      </c>
    </row>
    <row r="96" spans="1:16" ht="12.75">
      <c r="A96" t="s">
        <v>49</v>
      </c>
      <c s="34" t="s">
        <v>132</v>
      </c>
      <c s="34" t="s">
        <v>2681</v>
      </c>
      <c s="35" t="s">
        <v>51</v>
      </c>
      <c s="6" t="s">
        <v>2682</v>
      </c>
      <c s="36" t="s">
        <v>107</v>
      </c>
      <c s="37">
        <v>4</v>
      </c>
      <c s="36">
        <v>0</v>
      </c>
      <c s="36">
        <f>ROUND(G96*H96,6)</f>
      </c>
      <c r="L96" s="38">
        <v>0</v>
      </c>
      <c s="32">
        <f>ROUND(ROUND(L96,2)*ROUND(G96,3),2)</f>
      </c>
      <c s="36" t="s">
        <v>2573</v>
      </c>
      <c>
        <f>(M96*21)/100</f>
      </c>
      <c t="s">
        <v>27</v>
      </c>
    </row>
    <row r="97" spans="1:5" ht="12.75">
      <c r="A97" s="35" t="s">
        <v>55</v>
      </c>
      <c r="E97" s="39" t="s">
        <v>51</v>
      </c>
    </row>
    <row r="98" spans="1:5" ht="63.75">
      <c r="A98" s="35" t="s">
        <v>56</v>
      </c>
      <c r="E98" s="40" t="s">
        <v>2904</v>
      </c>
    </row>
    <row r="99" spans="1:5" ht="165.75">
      <c r="A99" t="s">
        <v>57</v>
      </c>
      <c r="E99" s="39" t="s">
        <v>2680</v>
      </c>
    </row>
    <row r="100" spans="1:16" ht="12.75">
      <c r="A100" t="s">
        <v>49</v>
      </c>
      <c s="34" t="s">
        <v>137</v>
      </c>
      <c s="34" t="s">
        <v>2688</v>
      </c>
      <c s="35" t="s">
        <v>51</v>
      </c>
      <c s="6" t="s">
        <v>2689</v>
      </c>
      <c s="36" t="s">
        <v>107</v>
      </c>
      <c s="37">
        <v>84</v>
      </c>
      <c s="36">
        <v>0</v>
      </c>
      <c s="36">
        <f>ROUND(G100*H100,6)</f>
      </c>
      <c r="L100" s="38">
        <v>0</v>
      </c>
      <c s="32">
        <f>ROUND(ROUND(L100,2)*ROUND(G100,3),2)</f>
      </c>
      <c s="36" t="s">
        <v>2573</v>
      </c>
      <c>
        <f>(M100*21)/100</f>
      </c>
      <c t="s">
        <v>27</v>
      </c>
    </row>
    <row r="101" spans="1:5" ht="12.75">
      <c r="A101" s="35" t="s">
        <v>55</v>
      </c>
      <c r="E101" s="39" t="s">
        <v>51</v>
      </c>
    </row>
    <row r="102" spans="1:5" ht="153">
      <c r="A102" s="35" t="s">
        <v>56</v>
      </c>
      <c r="E102" s="40" t="s">
        <v>2905</v>
      </c>
    </row>
    <row r="103" spans="1:5" ht="153">
      <c r="A103" t="s">
        <v>57</v>
      </c>
      <c r="E103" s="39" t="s">
        <v>2691</v>
      </c>
    </row>
    <row r="104" spans="1:16" ht="25.5">
      <c r="A104" t="s">
        <v>49</v>
      </c>
      <c s="34" t="s">
        <v>141</v>
      </c>
      <c s="34" t="s">
        <v>2696</v>
      </c>
      <c s="35" t="s">
        <v>51</v>
      </c>
      <c s="6" t="s">
        <v>2697</v>
      </c>
      <c s="36" t="s">
        <v>150</v>
      </c>
      <c s="37">
        <v>440.933</v>
      </c>
      <c s="36">
        <v>0</v>
      </c>
      <c s="36">
        <f>ROUND(G104*H104,6)</f>
      </c>
      <c r="L104" s="38">
        <v>0</v>
      </c>
      <c s="32">
        <f>ROUND(ROUND(L104,2)*ROUND(G104,3),2)</f>
      </c>
      <c s="36" t="s">
        <v>2573</v>
      </c>
      <c>
        <f>(M104*21)/100</f>
      </c>
      <c t="s">
        <v>27</v>
      </c>
    </row>
    <row r="105" spans="1:5" ht="12.75">
      <c r="A105" s="35" t="s">
        <v>55</v>
      </c>
      <c r="E105" s="39" t="s">
        <v>51</v>
      </c>
    </row>
    <row r="106" spans="1:5" ht="140.25">
      <c r="A106" s="35" t="s">
        <v>56</v>
      </c>
      <c r="E106" s="40" t="s">
        <v>2906</v>
      </c>
    </row>
    <row r="107" spans="1:5" ht="178.5">
      <c r="A107" t="s">
        <v>57</v>
      </c>
      <c r="E107" s="39" t="s">
        <v>2699</v>
      </c>
    </row>
    <row r="108" spans="1:16" ht="12.75">
      <c r="A108" t="s">
        <v>49</v>
      </c>
      <c s="34" t="s">
        <v>147</v>
      </c>
      <c s="34" t="s">
        <v>2907</v>
      </c>
      <c s="35" t="s">
        <v>51</v>
      </c>
      <c s="6" t="s">
        <v>2908</v>
      </c>
      <c s="36" t="s">
        <v>150</v>
      </c>
      <c s="37">
        <v>330.126</v>
      </c>
      <c s="36">
        <v>0</v>
      </c>
      <c s="36">
        <f>ROUND(G108*H108,6)</f>
      </c>
      <c r="L108" s="38">
        <v>0</v>
      </c>
      <c s="32">
        <f>ROUND(ROUND(L108,2)*ROUND(G108,3),2)</f>
      </c>
      <c s="36" t="s">
        <v>2573</v>
      </c>
      <c>
        <f>(M108*21)/100</f>
      </c>
      <c t="s">
        <v>27</v>
      </c>
    </row>
    <row r="109" spans="1:5" ht="12.75">
      <c r="A109" s="35" t="s">
        <v>55</v>
      </c>
      <c r="E109" s="39" t="s">
        <v>51</v>
      </c>
    </row>
    <row r="110" spans="1:5" ht="114.75">
      <c r="A110" s="35" t="s">
        <v>56</v>
      </c>
      <c r="E110" s="40" t="s">
        <v>2909</v>
      </c>
    </row>
    <row r="111" spans="1:5" ht="191.25">
      <c r="A111" t="s">
        <v>57</v>
      </c>
      <c r="E111" s="39" t="s">
        <v>2910</v>
      </c>
    </row>
    <row r="112" spans="1:16" ht="12.75">
      <c r="A112" t="s">
        <v>49</v>
      </c>
      <c s="34" t="s">
        <v>154</v>
      </c>
      <c s="34" t="s">
        <v>2703</v>
      </c>
      <c s="35" t="s">
        <v>51</v>
      </c>
      <c s="6" t="s">
        <v>2704</v>
      </c>
      <c s="36" t="s">
        <v>107</v>
      </c>
      <c s="37">
        <v>2</v>
      </c>
      <c s="36">
        <v>0</v>
      </c>
      <c s="36">
        <f>ROUND(G112*H112,6)</f>
      </c>
      <c r="L112" s="38">
        <v>0</v>
      </c>
      <c s="32">
        <f>ROUND(ROUND(L112,2)*ROUND(G112,3),2)</f>
      </c>
      <c s="36" t="s">
        <v>2705</v>
      </c>
      <c>
        <f>(M112*21)/100</f>
      </c>
      <c t="s">
        <v>27</v>
      </c>
    </row>
    <row r="113" spans="1:5" ht="12.75">
      <c r="A113" s="35" t="s">
        <v>55</v>
      </c>
      <c r="E113" s="39" t="s">
        <v>51</v>
      </c>
    </row>
    <row r="114" spans="1:5" ht="38.25">
      <c r="A114" s="35" t="s">
        <v>56</v>
      </c>
      <c r="E114" s="40" t="s">
        <v>2911</v>
      </c>
    </row>
    <row r="115" spans="1:5" ht="102">
      <c r="A115" t="s">
        <v>57</v>
      </c>
      <c r="E115" s="39" t="s">
        <v>2707</v>
      </c>
    </row>
    <row r="116" spans="1:16" ht="25.5">
      <c r="A116" t="s">
        <v>49</v>
      </c>
      <c s="34" t="s">
        <v>158</v>
      </c>
      <c s="34" t="s">
        <v>2912</v>
      </c>
      <c s="35" t="s">
        <v>51</v>
      </c>
      <c s="6" t="s">
        <v>2913</v>
      </c>
      <c s="36" t="s">
        <v>150</v>
      </c>
      <c s="37">
        <v>125</v>
      </c>
      <c s="36">
        <v>0</v>
      </c>
      <c s="36">
        <f>ROUND(G116*H116,6)</f>
      </c>
      <c r="L116" s="38">
        <v>0</v>
      </c>
      <c s="32">
        <f>ROUND(ROUND(L116,2)*ROUND(G116,3),2)</f>
      </c>
      <c s="36" t="s">
        <v>2573</v>
      </c>
      <c>
        <f>(M116*21)/100</f>
      </c>
      <c t="s">
        <v>27</v>
      </c>
    </row>
    <row r="117" spans="1:5" ht="12.75">
      <c r="A117" s="35" t="s">
        <v>55</v>
      </c>
      <c r="E117" s="39" t="s">
        <v>51</v>
      </c>
    </row>
    <row r="118" spans="1:5" ht="76.5">
      <c r="A118" s="35" t="s">
        <v>56</v>
      </c>
      <c r="E118" s="40" t="s">
        <v>2914</v>
      </c>
    </row>
    <row r="119" spans="1:5" ht="357">
      <c r="A119" t="s">
        <v>57</v>
      </c>
      <c r="E119" s="39" t="s">
        <v>2732</v>
      </c>
    </row>
    <row r="120" spans="1:16" ht="25.5">
      <c r="A120" t="s">
        <v>49</v>
      </c>
      <c s="34" t="s">
        <v>162</v>
      </c>
      <c s="34" t="s">
        <v>2749</v>
      </c>
      <c s="35" t="s">
        <v>51</v>
      </c>
      <c s="6" t="s">
        <v>2750</v>
      </c>
      <c s="36" t="s">
        <v>150</v>
      </c>
      <c s="37">
        <v>330.126</v>
      </c>
      <c s="36">
        <v>0</v>
      </c>
      <c s="36">
        <f>ROUND(G120*H120,6)</f>
      </c>
      <c r="L120" s="38">
        <v>0</v>
      </c>
      <c s="32">
        <f>ROUND(ROUND(L120,2)*ROUND(G120,3),2)</f>
      </c>
      <c s="36" t="s">
        <v>1670</v>
      </c>
      <c>
        <f>(M120*21)/100</f>
      </c>
      <c t="s">
        <v>27</v>
      </c>
    </row>
    <row r="121" spans="1:5" ht="12.75">
      <c r="A121" s="35" t="s">
        <v>55</v>
      </c>
      <c r="E121" s="39" t="s">
        <v>51</v>
      </c>
    </row>
    <row r="122" spans="1:5" ht="114.75">
      <c r="A122" s="35" t="s">
        <v>56</v>
      </c>
      <c r="E122" s="40" t="s">
        <v>2915</v>
      </c>
    </row>
    <row r="123" spans="1:5" ht="127.5">
      <c r="A123" t="s">
        <v>57</v>
      </c>
      <c r="E123" s="39" t="s">
        <v>2752</v>
      </c>
    </row>
    <row r="124" spans="1:16" ht="25.5">
      <c r="A124" t="s">
        <v>49</v>
      </c>
      <c s="34" t="s">
        <v>166</v>
      </c>
      <c s="34" t="s">
        <v>2916</v>
      </c>
      <c s="35" t="s">
        <v>51</v>
      </c>
      <c s="6" t="s">
        <v>2917</v>
      </c>
      <c s="36" t="s">
        <v>107</v>
      </c>
      <c s="37">
        <v>138</v>
      </c>
      <c s="36">
        <v>0</v>
      </c>
      <c s="36">
        <f>ROUND(G124*H124,6)</f>
      </c>
      <c r="L124" s="38">
        <v>0</v>
      </c>
      <c s="32">
        <f>ROUND(ROUND(L124,2)*ROUND(G124,3),2)</f>
      </c>
      <c s="36" t="s">
        <v>1670</v>
      </c>
      <c>
        <f>(M124*21)/100</f>
      </c>
      <c t="s">
        <v>27</v>
      </c>
    </row>
    <row r="125" spans="1:5" ht="38.25">
      <c r="A125" s="35" t="s">
        <v>55</v>
      </c>
      <c r="E125" s="39" t="s">
        <v>2918</v>
      </c>
    </row>
    <row r="126" spans="1:5" ht="63.75">
      <c r="A126" s="35" t="s">
        <v>56</v>
      </c>
      <c r="E126" s="40" t="s">
        <v>2919</v>
      </c>
    </row>
    <row r="127" spans="1:5" ht="12.75">
      <c r="A127" t="s">
        <v>57</v>
      </c>
      <c r="E127" s="39" t="s">
        <v>51</v>
      </c>
    </row>
    <row r="128" spans="1:16" ht="25.5">
      <c r="A128" t="s">
        <v>49</v>
      </c>
      <c s="34" t="s">
        <v>170</v>
      </c>
      <c s="34" t="s">
        <v>2920</v>
      </c>
      <c s="35" t="s">
        <v>51</v>
      </c>
      <c s="6" t="s">
        <v>2921</v>
      </c>
      <c s="36" t="s">
        <v>107</v>
      </c>
      <c s="37">
        <v>138</v>
      </c>
      <c s="36">
        <v>0</v>
      </c>
      <c s="36">
        <f>ROUND(G128*H128,6)</f>
      </c>
      <c r="L128" s="38">
        <v>0</v>
      </c>
      <c s="32">
        <f>ROUND(ROUND(L128,2)*ROUND(G128,3),2)</f>
      </c>
      <c s="36" t="s">
        <v>1670</v>
      </c>
      <c>
        <f>(M128*21)/100</f>
      </c>
      <c t="s">
        <v>27</v>
      </c>
    </row>
    <row r="129" spans="1:5" ht="12.75">
      <c r="A129" s="35" t="s">
        <v>55</v>
      </c>
      <c r="E129" s="39" t="s">
        <v>51</v>
      </c>
    </row>
    <row r="130" spans="1:5" ht="63.75">
      <c r="A130" s="35" t="s">
        <v>56</v>
      </c>
      <c r="E130" s="40" t="s">
        <v>2919</v>
      </c>
    </row>
    <row r="131" spans="1:5" ht="38.25">
      <c r="A131" t="s">
        <v>57</v>
      </c>
      <c r="E131" s="39" t="s">
        <v>2922</v>
      </c>
    </row>
    <row r="132" spans="1:16" ht="25.5">
      <c r="A132" t="s">
        <v>49</v>
      </c>
      <c s="34" t="s">
        <v>174</v>
      </c>
      <c s="34" t="s">
        <v>2923</v>
      </c>
      <c s="35" t="s">
        <v>51</v>
      </c>
      <c s="6" t="s">
        <v>2924</v>
      </c>
      <c s="36" t="s">
        <v>2925</v>
      </c>
      <c s="37">
        <v>138</v>
      </c>
      <c s="36">
        <v>0</v>
      </c>
      <c s="36">
        <f>ROUND(G132*H132,6)</f>
      </c>
      <c r="L132" s="38">
        <v>0</v>
      </c>
      <c s="32">
        <f>ROUND(ROUND(L132,2)*ROUND(G132,3),2)</f>
      </c>
      <c s="36" t="s">
        <v>1670</v>
      </c>
      <c>
        <f>(M132*21)/100</f>
      </c>
      <c t="s">
        <v>27</v>
      </c>
    </row>
    <row r="133" spans="1:5" ht="12.75">
      <c r="A133" s="35" t="s">
        <v>55</v>
      </c>
      <c r="E133" s="39" t="s">
        <v>51</v>
      </c>
    </row>
    <row r="134" spans="1:5" ht="76.5">
      <c r="A134" s="35" t="s">
        <v>56</v>
      </c>
      <c r="E134" s="40" t="s">
        <v>2926</v>
      </c>
    </row>
    <row r="135" spans="1:5" ht="63.75">
      <c r="A135" t="s">
        <v>57</v>
      </c>
      <c r="E135" s="39" t="s">
        <v>2927</v>
      </c>
    </row>
    <row r="136" spans="1:16" ht="25.5">
      <c r="A136" t="s">
        <v>49</v>
      </c>
      <c s="34" t="s">
        <v>178</v>
      </c>
      <c s="34" t="s">
        <v>2928</v>
      </c>
      <c s="35" t="s">
        <v>51</v>
      </c>
      <c s="6" t="s">
        <v>2929</v>
      </c>
      <c s="36" t="s">
        <v>107</v>
      </c>
      <c s="37">
        <v>276</v>
      </c>
      <c s="36">
        <v>0.00123</v>
      </c>
      <c s="36">
        <f>ROUND(G136*H136,6)</f>
      </c>
      <c r="L136" s="38">
        <v>0</v>
      </c>
      <c s="32">
        <f>ROUND(ROUND(L136,2)*ROUND(G136,3),2)</f>
      </c>
      <c s="36" t="s">
        <v>1670</v>
      </c>
      <c>
        <f>(M136*21)/100</f>
      </c>
      <c t="s">
        <v>27</v>
      </c>
    </row>
    <row r="137" spans="1:5" ht="12.75">
      <c r="A137" s="35" t="s">
        <v>55</v>
      </c>
      <c r="E137" s="39" t="s">
        <v>51</v>
      </c>
    </row>
    <row r="138" spans="1:5" ht="63.75">
      <c r="A138" s="35" t="s">
        <v>56</v>
      </c>
      <c r="E138" s="40" t="s">
        <v>2930</v>
      </c>
    </row>
    <row r="139" spans="1:5" ht="25.5">
      <c r="A139" t="s">
        <v>57</v>
      </c>
      <c r="E139" s="39" t="s">
        <v>2929</v>
      </c>
    </row>
    <row r="140" spans="1:16" ht="25.5">
      <c r="A140" t="s">
        <v>49</v>
      </c>
      <c s="34" t="s">
        <v>182</v>
      </c>
      <c s="34" t="s">
        <v>2931</v>
      </c>
      <c s="35" t="s">
        <v>51</v>
      </c>
      <c s="6" t="s">
        <v>2932</v>
      </c>
      <c s="36" t="s">
        <v>107</v>
      </c>
      <c s="37">
        <v>552</v>
      </c>
      <c s="36">
        <v>0.000516</v>
      </c>
      <c s="36">
        <f>ROUND(G140*H140,6)</f>
      </c>
      <c r="L140" s="38">
        <v>0</v>
      </c>
      <c s="32">
        <f>ROUND(ROUND(L140,2)*ROUND(G140,3),2)</f>
      </c>
      <c s="36" t="s">
        <v>1670</v>
      </c>
      <c>
        <f>(M140*21)/100</f>
      </c>
      <c t="s">
        <v>27</v>
      </c>
    </row>
    <row r="141" spans="1:5" ht="12.75">
      <c r="A141" s="35" t="s">
        <v>55</v>
      </c>
      <c r="E141" s="39" t="s">
        <v>51</v>
      </c>
    </row>
    <row r="142" spans="1:5" ht="63.75">
      <c r="A142" s="35" t="s">
        <v>56</v>
      </c>
      <c r="E142" s="40" t="s">
        <v>2933</v>
      </c>
    </row>
    <row r="143" spans="1:5" ht="25.5">
      <c r="A143" t="s">
        <v>57</v>
      </c>
      <c r="E143" s="39" t="s">
        <v>2932</v>
      </c>
    </row>
    <row r="144" spans="1:16" ht="12.75">
      <c r="A144" t="s">
        <v>49</v>
      </c>
      <c s="34" t="s">
        <v>186</v>
      </c>
      <c s="34" t="s">
        <v>2934</v>
      </c>
      <c s="35" t="s">
        <v>51</v>
      </c>
      <c s="6" t="s">
        <v>2935</v>
      </c>
      <c s="36" t="s">
        <v>107</v>
      </c>
      <c s="37">
        <v>552</v>
      </c>
      <c s="36">
        <v>9E-05</v>
      </c>
      <c s="36">
        <f>ROUND(G144*H144,6)</f>
      </c>
      <c r="L144" s="38">
        <v>0</v>
      </c>
      <c s="32">
        <f>ROUND(ROUND(L144,2)*ROUND(G144,3),2)</f>
      </c>
      <c s="36" t="s">
        <v>1670</v>
      </c>
      <c>
        <f>(M144*21)/100</f>
      </c>
      <c t="s">
        <v>27</v>
      </c>
    </row>
    <row r="145" spans="1:5" ht="12.75">
      <c r="A145" s="35" t="s">
        <v>55</v>
      </c>
      <c r="E145" s="39" t="s">
        <v>2935</v>
      </c>
    </row>
    <row r="146" spans="1:5" ht="63.75">
      <c r="A146" s="35" t="s">
        <v>56</v>
      </c>
      <c r="E146" s="40" t="s">
        <v>2936</v>
      </c>
    </row>
    <row r="147" spans="1:5" ht="12.75">
      <c r="A147" t="s">
        <v>57</v>
      </c>
      <c r="E147" s="39" t="s">
        <v>51</v>
      </c>
    </row>
    <row r="148" spans="1:16" ht="12.75">
      <c r="A148" t="s">
        <v>49</v>
      </c>
      <c s="34" t="s">
        <v>190</v>
      </c>
      <c s="34" t="s">
        <v>2937</v>
      </c>
      <c s="35" t="s">
        <v>51</v>
      </c>
      <c s="6" t="s">
        <v>2938</v>
      </c>
      <c s="36" t="s">
        <v>107</v>
      </c>
      <c s="37">
        <v>138</v>
      </c>
      <c s="36">
        <v>0.00742</v>
      </c>
      <c s="36">
        <f>ROUND(G148*H148,6)</f>
      </c>
      <c r="L148" s="38">
        <v>0</v>
      </c>
      <c s="32">
        <f>ROUND(ROUND(L148,2)*ROUND(G148,3),2)</f>
      </c>
      <c s="36" t="s">
        <v>1670</v>
      </c>
      <c>
        <f>(M148*21)/100</f>
      </c>
      <c t="s">
        <v>27</v>
      </c>
    </row>
    <row r="149" spans="1:5" ht="12.75">
      <c r="A149" s="35" t="s">
        <v>55</v>
      </c>
      <c r="E149" s="39" t="s">
        <v>2938</v>
      </c>
    </row>
    <row r="150" spans="1:5" ht="76.5">
      <c r="A150" s="35" t="s">
        <v>56</v>
      </c>
      <c r="E150" s="40" t="s">
        <v>2939</v>
      </c>
    </row>
    <row r="151" spans="1:5" ht="12.75">
      <c r="A151" t="s">
        <v>57</v>
      </c>
      <c r="E151" s="39" t="s">
        <v>51</v>
      </c>
    </row>
    <row r="152" spans="1:16" ht="12.75">
      <c r="A152" t="s">
        <v>49</v>
      </c>
      <c s="34" t="s">
        <v>193</v>
      </c>
      <c s="34" t="s">
        <v>2940</v>
      </c>
      <c s="35" t="s">
        <v>51</v>
      </c>
      <c s="6" t="s">
        <v>2941</v>
      </c>
      <c s="36" t="s">
        <v>107</v>
      </c>
      <c s="37">
        <v>138</v>
      </c>
      <c s="36">
        <v>0.000182</v>
      </c>
      <c s="36">
        <f>ROUND(G152*H152,6)</f>
      </c>
      <c r="L152" s="38">
        <v>0</v>
      </c>
      <c s="32">
        <f>ROUND(ROUND(L152,2)*ROUND(G152,3),2)</f>
      </c>
      <c s="36" t="s">
        <v>1670</v>
      </c>
      <c>
        <f>(M152*21)/100</f>
      </c>
      <c t="s">
        <v>27</v>
      </c>
    </row>
    <row r="153" spans="1:5" ht="12.75">
      <c r="A153" s="35" t="s">
        <v>55</v>
      </c>
      <c r="E153" s="39" t="s">
        <v>51</v>
      </c>
    </row>
    <row r="154" spans="1:5" ht="63.75">
      <c r="A154" s="35" t="s">
        <v>56</v>
      </c>
      <c r="E154" s="40" t="s">
        <v>2919</v>
      </c>
    </row>
    <row r="155" spans="1:5" ht="12.75">
      <c r="A155" t="s">
        <v>57</v>
      </c>
      <c r="E155" s="39" t="s">
        <v>2941</v>
      </c>
    </row>
    <row r="156" spans="1:16" ht="25.5">
      <c r="A156" t="s">
        <v>49</v>
      </c>
      <c s="34" t="s">
        <v>197</v>
      </c>
      <c s="34" t="s">
        <v>2942</v>
      </c>
      <c s="35" t="s">
        <v>51</v>
      </c>
      <c s="6" t="s">
        <v>2943</v>
      </c>
      <c s="36" t="s">
        <v>107</v>
      </c>
      <c s="37">
        <v>138</v>
      </c>
      <c s="36">
        <v>9E-05</v>
      </c>
      <c s="36">
        <f>ROUND(G156*H156,6)</f>
      </c>
      <c r="L156" s="38">
        <v>0</v>
      </c>
      <c s="32">
        <f>ROUND(ROUND(L156,2)*ROUND(G156,3),2)</f>
      </c>
      <c s="36" t="s">
        <v>1670</v>
      </c>
      <c>
        <f>(M156*21)/100</f>
      </c>
      <c t="s">
        <v>27</v>
      </c>
    </row>
    <row r="157" spans="1:5" ht="12.75">
      <c r="A157" s="35" t="s">
        <v>55</v>
      </c>
      <c r="E157" s="39" t="s">
        <v>51</v>
      </c>
    </row>
    <row r="158" spans="1:5" ht="63.75">
      <c r="A158" s="35" t="s">
        <v>56</v>
      </c>
      <c r="E158" s="40" t="s">
        <v>2919</v>
      </c>
    </row>
    <row r="159" spans="1:5" ht="25.5">
      <c r="A159" t="s">
        <v>57</v>
      </c>
      <c r="E159" s="39" t="s">
        <v>2943</v>
      </c>
    </row>
    <row r="160" spans="1:13" ht="12.75">
      <c r="A160" t="s">
        <v>46</v>
      </c>
      <c r="C160" s="31" t="s">
        <v>2785</v>
      </c>
      <c r="E160" s="33" t="s">
        <v>2786</v>
      </c>
      <c r="J160" s="32">
        <f>0</f>
      </c>
      <c s="32">
        <f>0</f>
      </c>
      <c s="32">
        <f>0+L161+L165+L169+L173+L177+L181+L185+L189+L193+L197+L201+L205+L209+L213+L217+L221</f>
      </c>
      <c s="32">
        <f>0+M161+M165+M169+M173+M177+M181+M185+M189+M193+M197+M201+M205+M209+M213+M217+M221</f>
      </c>
    </row>
    <row r="161" spans="1:16" ht="12.75">
      <c r="A161" t="s">
        <v>49</v>
      </c>
      <c s="34" t="s">
        <v>202</v>
      </c>
      <c s="34" t="s">
        <v>2798</v>
      </c>
      <c s="35" t="s">
        <v>51</v>
      </c>
      <c s="6" t="s">
        <v>2799</v>
      </c>
      <c s="36" t="s">
        <v>115</v>
      </c>
      <c s="37">
        <v>395.505</v>
      </c>
      <c s="36">
        <v>0</v>
      </c>
      <c s="36">
        <f>ROUND(G161*H161,6)</f>
      </c>
      <c r="L161" s="38">
        <v>0</v>
      </c>
      <c s="32">
        <f>ROUND(ROUND(L161,2)*ROUND(G161,3),2)</f>
      </c>
      <c s="36" t="s">
        <v>2573</v>
      </c>
      <c>
        <f>(M161*21)/100</f>
      </c>
      <c t="s">
        <v>27</v>
      </c>
    </row>
    <row r="162" spans="1:5" ht="12.75">
      <c r="A162" s="35" t="s">
        <v>55</v>
      </c>
      <c r="E162" s="39" t="s">
        <v>51</v>
      </c>
    </row>
    <row r="163" spans="1:5" ht="408">
      <c r="A163" s="35" t="s">
        <v>56</v>
      </c>
      <c r="E163" s="40" t="s">
        <v>2944</v>
      </c>
    </row>
    <row r="164" spans="1:5" ht="140.25">
      <c r="A164" t="s">
        <v>57</v>
      </c>
      <c r="E164" s="39" t="s">
        <v>2801</v>
      </c>
    </row>
    <row r="165" spans="1:16" ht="25.5">
      <c r="A165" t="s">
        <v>49</v>
      </c>
      <c s="34" t="s">
        <v>207</v>
      </c>
      <c s="34" t="s">
        <v>2802</v>
      </c>
      <c s="35" t="s">
        <v>51</v>
      </c>
      <c s="6" t="s">
        <v>2803</v>
      </c>
      <c s="36" t="s">
        <v>122</v>
      </c>
      <c s="37">
        <v>1135.584</v>
      </c>
      <c s="36">
        <v>0</v>
      </c>
      <c s="36">
        <f>ROUND(G165*H165,6)</f>
      </c>
      <c r="L165" s="38">
        <v>0</v>
      </c>
      <c s="32">
        <f>ROUND(ROUND(L165,2)*ROUND(G165,3),2)</f>
      </c>
      <c s="36" t="s">
        <v>2573</v>
      </c>
      <c>
        <f>(M165*21)/100</f>
      </c>
      <c t="s">
        <v>27</v>
      </c>
    </row>
    <row r="166" spans="1:5" ht="12.75">
      <c r="A166" s="35" t="s">
        <v>55</v>
      </c>
      <c r="E166" s="39" t="s">
        <v>51</v>
      </c>
    </row>
    <row r="167" spans="1:5" ht="51">
      <c r="A167" s="35" t="s">
        <v>56</v>
      </c>
      <c r="E167" s="40" t="s">
        <v>2945</v>
      </c>
    </row>
    <row r="168" spans="1:5" ht="127.5">
      <c r="A168" t="s">
        <v>57</v>
      </c>
      <c r="E168" s="39" t="s">
        <v>2805</v>
      </c>
    </row>
    <row r="169" spans="1:16" ht="25.5">
      <c r="A169" t="s">
        <v>49</v>
      </c>
      <c s="34" t="s">
        <v>210</v>
      </c>
      <c s="34" t="s">
        <v>2806</v>
      </c>
      <c s="35" t="s">
        <v>51</v>
      </c>
      <c s="6" t="s">
        <v>2807</v>
      </c>
      <c s="36" t="s">
        <v>122</v>
      </c>
      <c s="37">
        <v>1689.03</v>
      </c>
      <c s="36">
        <v>0</v>
      </c>
      <c s="36">
        <f>ROUND(G169*H169,6)</f>
      </c>
      <c r="L169" s="38">
        <v>0</v>
      </c>
      <c s="32">
        <f>ROUND(ROUND(L169,2)*ROUND(G169,3),2)</f>
      </c>
      <c s="36" t="s">
        <v>2573</v>
      </c>
      <c>
        <f>(M169*21)/100</f>
      </c>
      <c t="s">
        <v>27</v>
      </c>
    </row>
    <row r="170" spans="1:5" ht="12.75">
      <c r="A170" s="35" t="s">
        <v>55</v>
      </c>
      <c r="E170" s="39" t="s">
        <v>51</v>
      </c>
    </row>
    <row r="171" spans="1:5" ht="191.25">
      <c r="A171" s="35" t="s">
        <v>56</v>
      </c>
      <c r="E171" s="40" t="s">
        <v>2946</v>
      </c>
    </row>
    <row r="172" spans="1:5" ht="127.5">
      <c r="A172" t="s">
        <v>57</v>
      </c>
      <c r="E172" s="39" t="s">
        <v>2805</v>
      </c>
    </row>
    <row r="173" spans="1:16" ht="12.75">
      <c r="A173" t="s">
        <v>49</v>
      </c>
      <c s="34" t="s">
        <v>213</v>
      </c>
      <c s="34" t="s">
        <v>2809</v>
      </c>
      <c s="35" t="s">
        <v>51</v>
      </c>
      <c s="6" t="s">
        <v>2810</v>
      </c>
      <c s="36" t="s">
        <v>122</v>
      </c>
      <c s="37">
        <v>1318.496</v>
      </c>
      <c s="36">
        <v>0</v>
      </c>
      <c s="36">
        <f>ROUND(G173*H173,6)</f>
      </c>
      <c r="L173" s="38">
        <v>0</v>
      </c>
      <c s="32">
        <f>ROUND(ROUND(L173,2)*ROUND(G173,3),2)</f>
      </c>
      <c s="36" t="s">
        <v>2573</v>
      </c>
      <c>
        <f>(M173*21)/100</f>
      </c>
      <c t="s">
        <v>27</v>
      </c>
    </row>
    <row r="174" spans="1:5" ht="12.75">
      <c r="A174" s="35" t="s">
        <v>55</v>
      </c>
      <c r="E174" s="39" t="s">
        <v>51</v>
      </c>
    </row>
    <row r="175" spans="1:5" ht="63.75">
      <c r="A175" s="35" t="s">
        <v>56</v>
      </c>
      <c r="E175" s="40" t="s">
        <v>2947</v>
      </c>
    </row>
    <row r="176" spans="1:5" ht="127.5">
      <c r="A176" t="s">
        <v>57</v>
      </c>
      <c r="E176" s="39" t="s">
        <v>2805</v>
      </c>
    </row>
    <row r="177" spans="1:16" ht="25.5">
      <c r="A177" t="s">
        <v>49</v>
      </c>
      <c s="34" t="s">
        <v>217</v>
      </c>
      <c s="34" t="s">
        <v>2812</v>
      </c>
      <c s="35" t="s">
        <v>51</v>
      </c>
      <c s="6" t="s">
        <v>2813</v>
      </c>
      <c s="36" t="s">
        <v>150</v>
      </c>
      <c s="37">
        <v>125</v>
      </c>
      <c s="36">
        <v>0</v>
      </c>
      <c s="36">
        <f>ROUND(G177*H177,6)</f>
      </c>
      <c r="L177" s="38">
        <v>0</v>
      </c>
      <c s="32">
        <f>ROUND(ROUND(L177,2)*ROUND(G177,3),2)</f>
      </c>
      <c s="36" t="s">
        <v>2573</v>
      </c>
      <c>
        <f>(M177*21)/100</f>
      </c>
      <c t="s">
        <v>27</v>
      </c>
    </row>
    <row r="178" spans="1:5" ht="12.75">
      <c r="A178" s="35" t="s">
        <v>55</v>
      </c>
      <c r="E178" s="39" t="s">
        <v>51</v>
      </c>
    </row>
    <row r="179" spans="1:5" ht="38.25">
      <c r="A179" s="35" t="s">
        <v>56</v>
      </c>
      <c r="E179" s="40" t="s">
        <v>2948</v>
      </c>
    </row>
    <row r="180" spans="1:5" ht="178.5">
      <c r="A180" t="s">
        <v>57</v>
      </c>
      <c r="E180" s="39" t="s">
        <v>2815</v>
      </c>
    </row>
    <row r="181" spans="1:16" ht="25.5">
      <c r="A181" t="s">
        <v>49</v>
      </c>
      <c s="34" t="s">
        <v>220</v>
      </c>
      <c s="34" t="s">
        <v>2816</v>
      </c>
      <c s="35" t="s">
        <v>51</v>
      </c>
      <c s="6" t="s">
        <v>2817</v>
      </c>
      <c s="36" t="s">
        <v>150</v>
      </c>
      <c s="37">
        <v>367.718</v>
      </c>
      <c s="36">
        <v>0</v>
      </c>
      <c s="36">
        <f>ROUND(G181*H181,6)</f>
      </c>
      <c r="L181" s="38">
        <v>0</v>
      </c>
      <c s="32">
        <f>ROUND(ROUND(L181,2)*ROUND(G181,3),2)</f>
      </c>
      <c s="36" t="s">
        <v>2573</v>
      </c>
      <c>
        <f>(M181*21)/100</f>
      </c>
      <c t="s">
        <v>27</v>
      </c>
    </row>
    <row r="182" spans="1:5" ht="12.75">
      <c r="A182" s="35" t="s">
        <v>55</v>
      </c>
      <c r="E182" s="39" t="s">
        <v>51</v>
      </c>
    </row>
    <row r="183" spans="1:5" ht="140.25">
      <c r="A183" s="35" t="s">
        <v>56</v>
      </c>
      <c r="E183" s="40" t="s">
        <v>2949</v>
      </c>
    </row>
    <row r="184" spans="1:5" ht="204">
      <c r="A184" t="s">
        <v>57</v>
      </c>
      <c r="E184" s="39" t="s">
        <v>2819</v>
      </c>
    </row>
    <row r="185" spans="1:16" ht="25.5">
      <c r="A185" t="s">
        <v>49</v>
      </c>
      <c s="34" t="s">
        <v>224</v>
      </c>
      <c s="34" t="s">
        <v>2820</v>
      </c>
      <c s="35" t="s">
        <v>51</v>
      </c>
      <c s="6" t="s">
        <v>2821</v>
      </c>
      <c s="36" t="s">
        <v>2321</v>
      </c>
      <c s="37">
        <v>379.955</v>
      </c>
      <c s="36">
        <v>0</v>
      </c>
      <c s="36">
        <f>ROUND(G185*H185,6)</f>
      </c>
      <c r="L185" s="38">
        <v>0</v>
      </c>
      <c s="32">
        <f>ROUND(ROUND(L185,2)*ROUND(G185,3),2)</f>
      </c>
      <c s="36" t="s">
        <v>2573</v>
      </c>
      <c>
        <f>(M185*21)/100</f>
      </c>
      <c t="s">
        <v>27</v>
      </c>
    </row>
    <row r="186" spans="1:5" ht="12.75">
      <c r="A186" s="35" t="s">
        <v>55</v>
      </c>
      <c r="E186" s="39" t="s">
        <v>51</v>
      </c>
    </row>
    <row r="187" spans="1:5" ht="409.5">
      <c r="A187" s="35" t="s">
        <v>56</v>
      </c>
      <c r="E187" s="40" t="s">
        <v>2950</v>
      </c>
    </row>
    <row r="188" spans="1:5" ht="102">
      <c r="A188" t="s">
        <v>57</v>
      </c>
      <c r="E188" s="39" t="s">
        <v>2823</v>
      </c>
    </row>
    <row r="189" spans="1:16" ht="25.5">
      <c r="A189" t="s">
        <v>49</v>
      </c>
      <c s="34" t="s">
        <v>228</v>
      </c>
      <c s="34" t="s">
        <v>2827</v>
      </c>
      <c s="35" t="s">
        <v>51</v>
      </c>
      <c s="6" t="s">
        <v>2828</v>
      </c>
      <c s="36" t="s">
        <v>150</v>
      </c>
      <c s="37">
        <v>114.26</v>
      </c>
      <c s="36">
        <v>0</v>
      </c>
      <c s="36">
        <f>ROUND(G189*H189,6)</f>
      </c>
      <c r="L189" s="38">
        <v>0</v>
      </c>
      <c s="32">
        <f>ROUND(ROUND(L189,2)*ROUND(G189,3),2)</f>
      </c>
      <c s="36" t="s">
        <v>2573</v>
      </c>
      <c>
        <f>(M189*21)/100</f>
      </c>
      <c t="s">
        <v>27</v>
      </c>
    </row>
    <row r="190" spans="1:5" ht="12.75">
      <c r="A190" s="35" t="s">
        <v>55</v>
      </c>
      <c r="E190" s="39" t="s">
        <v>51</v>
      </c>
    </row>
    <row r="191" spans="1:5" ht="191.25">
      <c r="A191" s="35" t="s">
        <v>56</v>
      </c>
      <c r="E191" s="40" t="s">
        <v>2951</v>
      </c>
    </row>
    <row r="192" spans="1:5" ht="204">
      <c r="A192" t="s">
        <v>57</v>
      </c>
      <c r="E192" s="39" t="s">
        <v>2830</v>
      </c>
    </row>
    <row r="193" spans="1:16" ht="25.5">
      <c r="A193" t="s">
        <v>49</v>
      </c>
      <c s="34" t="s">
        <v>231</v>
      </c>
      <c s="34" t="s">
        <v>2831</v>
      </c>
      <c s="35" t="s">
        <v>51</v>
      </c>
      <c s="6" t="s">
        <v>2832</v>
      </c>
      <c s="36" t="s">
        <v>2321</v>
      </c>
      <c s="37">
        <v>168.69</v>
      </c>
      <c s="36">
        <v>0</v>
      </c>
      <c s="36">
        <f>ROUND(G193*H193,6)</f>
      </c>
      <c r="L193" s="38">
        <v>0</v>
      </c>
      <c s="32">
        <f>ROUND(ROUND(L193,2)*ROUND(G193,3),2)</f>
      </c>
      <c s="36" t="s">
        <v>2573</v>
      </c>
      <c>
        <f>(M193*21)/100</f>
      </c>
      <c t="s">
        <v>27</v>
      </c>
    </row>
    <row r="194" spans="1:5" ht="12.75">
      <c r="A194" s="35" t="s">
        <v>55</v>
      </c>
      <c r="E194" s="39" t="s">
        <v>51</v>
      </c>
    </row>
    <row r="195" spans="1:5" ht="344.25">
      <c r="A195" s="35" t="s">
        <v>56</v>
      </c>
      <c r="E195" s="40" t="s">
        <v>2952</v>
      </c>
    </row>
    <row r="196" spans="1:5" ht="102">
      <c r="A196" t="s">
        <v>57</v>
      </c>
      <c r="E196" s="39" t="s">
        <v>2823</v>
      </c>
    </row>
    <row r="197" spans="1:16" ht="38.25">
      <c r="A197" t="s">
        <v>49</v>
      </c>
      <c s="34" t="s">
        <v>235</v>
      </c>
      <c s="34" t="s">
        <v>2838</v>
      </c>
      <c s="35" t="s">
        <v>51</v>
      </c>
      <c s="6" t="s">
        <v>2839</v>
      </c>
      <c s="36" t="s">
        <v>150</v>
      </c>
      <c s="37">
        <v>125.33</v>
      </c>
      <c s="36">
        <v>0</v>
      </c>
      <c s="36">
        <f>ROUND(G197*H197,6)</f>
      </c>
      <c r="L197" s="38">
        <v>0</v>
      </c>
      <c s="32">
        <f>ROUND(ROUND(L197,2)*ROUND(G197,3),2)</f>
      </c>
      <c s="36" t="s">
        <v>2573</v>
      </c>
      <c>
        <f>(M197*21)/100</f>
      </c>
      <c t="s">
        <v>27</v>
      </c>
    </row>
    <row r="198" spans="1:5" ht="12.75">
      <c r="A198" s="35" t="s">
        <v>55</v>
      </c>
      <c r="E198" s="39" t="s">
        <v>51</v>
      </c>
    </row>
    <row r="199" spans="1:5" ht="102">
      <c r="A199" s="35" t="s">
        <v>56</v>
      </c>
      <c r="E199" s="40" t="s">
        <v>2953</v>
      </c>
    </row>
    <row r="200" spans="1:5" ht="216.75">
      <c r="A200" t="s">
        <v>57</v>
      </c>
      <c r="E200" s="39" t="s">
        <v>2841</v>
      </c>
    </row>
    <row r="201" spans="1:16" ht="38.25">
      <c r="A201" t="s">
        <v>49</v>
      </c>
      <c s="34" t="s">
        <v>239</v>
      </c>
      <c s="34" t="s">
        <v>2842</v>
      </c>
      <c s="35" t="s">
        <v>51</v>
      </c>
      <c s="6" t="s">
        <v>2843</v>
      </c>
      <c s="36" t="s">
        <v>2321</v>
      </c>
      <c s="37">
        <v>136.926</v>
      </c>
      <c s="36">
        <v>0</v>
      </c>
      <c s="36">
        <f>ROUND(G201*H201,6)</f>
      </c>
      <c r="L201" s="38">
        <v>0</v>
      </c>
      <c s="32">
        <f>ROUND(ROUND(L201,2)*ROUND(G201,3),2)</f>
      </c>
      <c s="36" t="s">
        <v>2573</v>
      </c>
      <c>
        <f>(M201*21)/100</f>
      </c>
      <c t="s">
        <v>27</v>
      </c>
    </row>
    <row r="202" spans="1:5" ht="12.75">
      <c r="A202" s="35" t="s">
        <v>55</v>
      </c>
      <c r="E202" s="39" t="s">
        <v>51</v>
      </c>
    </row>
    <row r="203" spans="1:5" ht="140.25">
      <c r="A203" s="35" t="s">
        <v>56</v>
      </c>
      <c r="E203" s="40" t="s">
        <v>2954</v>
      </c>
    </row>
    <row r="204" spans="1:5" ht="102">
      <c r="A204" t="s">
        <v>57</v>
      </c>
      <c r="E204" s="39" t="s">
        <v>2823</v>
      </c>
    </row>
    <row r="205" spans="1:16" ht="12.75">
      <c r="A205" t="s">
        <v>49</v>
      </c>
      <c s="34" t="s">
        <v>243</v>
      </c>
      <c s="34" t="s">
        <v>2845</v>
      </c>
      <c s="35" t="s">
        <v>51</v>
      </c>
      <c s="6" t="s">
        <v>2846</v>
      </c>
      <c s="36" t="s">
        <v>98</v>
      </c>
      <c s="37">
        <v>11.7</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2955</v>
      </c>
    </row>
    <row r="208" spans="1:5" ht="178.5">
      <c r="A208" t="s">
        <v>57</v>
      </c>
      <c r="E208" s="39" t="s">
        <v>2848</v>
      </c>
    </row>
    <row r="209" spans="1:16" ht="25.5">
      <c r="A209" t="s">
        <v>49</v>
      </c>
      <c s="34" t="s">
        <v>247</v>
      </c>
      <c s="34" t="s">
        <v>2849</v>
      </c>
      <c s="35" t="s">
        <v>51</v>
      </c>
      <c s="6" t="s">
        <v>2850</v>
      </c>
      <c s="36" t="s">
        <v>2321</v>
      </c>
      <c s="37">
        <v>8.775</v>
      </c>
      <c s="36">
        <v>0</v>
      </c>
      <c s="36">
        <f>ROUND(G209*H209,6)</f>
      </c>
      <c r="L209" s="38">
        <v>0</v>
      </c>
      <c s="32">
        <f>ROUND(ROUND(L209,2)*ROUND(G209,3),2)</f>
      </c>
      <c s="36" t="s">
        <v>2573</v>
      </c>
      <c>
        <f>(M209*21)/100</f>
      </c>
      <c t="s">
        <v>27</v>
      </c>
    </row>
    <row r="210" spans="1:5" ht="12.75">
      <c r="A210" s="35" t="s">
        <v>55</v>
      </c>
      <c r="E210" s="39" t="s">
        <v>51</v>
      </c>
    </row>
    <row r="211" spans="1:5" ht="38.25">
      <c r="A211" s="35" t="s">
        <v>56</v>
      </c>
      <c r="E211" s="40" t="s">
        <v>2956</v>
      </c>
    </row>
    <row r="212" spans="1:5" ht="127.5">
      <c r="A212" t="s">
        <v>57</v>
      </c>
      <c r="E212" s="39" t="s">
        <v>2852</v>
      </c>
    </row>
    <row r="213" spans="1:16" ht="12.75">
      <c r="A213" t="s">
        <v>49</v>
      </c>
      <c s="34" t="s">
        <v>250</v>
      </c>
      <c s="34" t="s">
        <v>2957</v>
      </c>
      <c s="35" t="s">
        <v>51</v>
      </c>
      <c s="6" t="s">
        <v>2958</v>
      </c>
      <c s="36" t="s">
        <v>107</v>
      </c>
      <c s="37">
        <v>3</v>
      </c>
      <c s="36">
        <v>0</v>
      </c>
      <c s="36">
        <f>ROUND(G213*H213,6)</f>
      </c>
      <c r="L213" s="38">
        <v>0</v>
      </c>
      <c s="32">
        <f>ROUND(ROUND(L213,2)*ROUND(G213,3),2)</f>
      </c>
      <c s="36" t="s">
        <v>2573</v>
      </c>
      <c>
        <f>(M213*21)/100</f>
      </c>
      <c t="s">
        <v>27</v>
      </c>
    </row>
    <row r="214" spans="1:5" ht="12.75">
      <c r="A214" s="35" t="s">
        <v>55</v>
      </c>
      <c r="E214" s="39" t="s">
        <v>51</v>
      </c>
    </row>
    <row r="215" spans="1:5" ht="51">
      <c r="A215" s="35" t="s">
        <v>56</v>
      </c>
      <c r="E215" s="40" t="s">
        <v>2959</v>
      </c>
    </row>
    <row r="216" spans="1:5" ht="140.25">
      <c r="A216" t="s">
        <v>57</v>
      </c>
      <c r="E216" s="39" t="s">
        <v>2856</v>
      </c>
    </row>
    <row r="217" spans="1:16" ht="25.5">
      <c r="A217" t="s">
        <v>49</v>
      </c>
      <c s="34" t="s">
        <v>253</v>
      </c>
      <c s="34" t="s">
        <v>2960</v>
      </c>
      <c s="35" t="s">
        <v>51</v>
      </c>
      <c s="6" t="s">
        <v>2961</v>
      </c>
      <c s="36" t="s">
        <v>2321</v>
      </c>
      <c s="37">
        <v>0.336</v>
      </c>
      <c s="36">
        <v>0</v>
      </c>
      <c s="36">
        <f>ROUND(G217*H217,6)</f>
      </c>
      <c r="L217" s="38">
        <v>0</v>
      </c>
      <c s="32">
        <f>ROUND(ROUND(L217,2)*ROUND(G217,3),2)</f>
      </c>
      <c s="36" t="s">
        <v>2573</v>
      </c>
      <c>
        <f>(M217*21)/100</f>
      </c>
      <c t="s">
        <v>27</v>
      </c>
    </row>
    <row r="218" spans="1:5" ht="12.75">
      <c r="A218" s="35" t="s">
        <v>55</v>
      </c>
      <c r="E218" s="39" t="s">
        <v>51</v>
      </c>
    </row>
    <row r="219" spans="1:5" ht="51">
      <c r="A219" s="35" t="s">
        <v>56</v>
      </c>
      <c r="E219" s="40" t="s">
        <v>2962</v>
      </c>
    </row>
    <row r="220" spans="1:5" ht="127.5">
      <c r="A220" t="s">
        <v>57</v>
      </c>
      <c r="E220" s="39" t="s">
        <v>2860</v>
      </c>
    </row>
    <row r="221" spans="1:16" ht="12.75">
      <c r="A221" t="s">
        <v>49</v>
      </c>
      <c s="34" t="s">
        <v>257</v>
      </c>
      <c s="34" t="s">
        <v>2868</v>
      </c>
      <c s="35" t="s">
        <v>51</v>
      </c>
      <c s="6" t="s">
        <v>2869</v>
      </c>
      <c s="36" t="s">
        <v>98</v>
      </c>
      <c s="37">
        <v>62.5</v>
      </c>
      <c s="36">
        <v>0</v>
      </c>
      <c s="36">
        <f>ROUND(G221*H221,6)</f>
      </c>
      <c r="L221" s="38">
        <v>0</v>
      </c>
      <c s="32">
        <f>ROUND(ROUND(L221,2)*ROUND(G221,3),2)</f>
      </c>
      <c s="36" t="s">
        <v>2573</v>
      </c>
      <c>
        <f>(M221*21)/100</f>
      </c>
      <c t="s">
        <v>27</v>
      </c>
    </row>
    <row r="222" spans="1:5" ht="12.75">
      <c r="A222" s="35" t="s">
        <v>55</v>
      </c>
      <c r="E222" s="39" t="s">
        <v>51</v>
      </c>
    </row>
    <row r="223" spans="1:5" ht="63.75">
      <c r="A223" s="35" t="s">
        <v>56</v>
      </c>
      <c r="E223" s="40" t="s">
        <v>2963</v>
      </c>
    </row>
    <row r="224" spans="1:5" ht="293.25">
      <c r="A224" t="s">
        <v>57</v>
      </c>
      <c r="E224"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2967</v>
      </c>
      <c r="E8" s="30" t="s">
        <v>2966</v>
      </c>
      <c r="J8" s="29">
        <f>0+J9+J26+J47+J52+J105</f>
      </c>
      <c s="29">
        <f>0+K9+K26+K47+K52+K105</f>
      </c>
      <c s="29">
        <f>0+L9+L26+L47+L52+L105</f>
      </c>
      <c s="29">
        <f>0+M9+M26+M47+M52+M105</f>
      </c>
    </row>
    <row r="9" spans="1:13" ht="12.75">
      <c r="A9" t="s">
        <v>46</v>
      </c>
      <c r="C9" s="31" t="s">
        <v>2570</v>
      </c>
      <c r="E9" s="33" t="s">
        <v>2571</v>
      </c>
      <c r="J9" s="32">
        <f>0</f>
      </c>
      <c s="32">
        <f>0</f>
      </c>
      <c s="32">
        <f>0+L10+L14+L18+L22</f>
      </c>
      <c s="32">
        <f>0+M10+M14+M18+M22</f>
      </c>
    </row>
    <row r="10" spans="1:16" ht="25.5">
      <c r="A10" t="s">
        <v>49</v>
      </c>
      <c s="34" t="s">
        <v>47</v>
      </c>
      <c s="34" t="s">
        <v>2968</v>
      </c>
      <c s="35" t="s">
        <v>51</v>
      </c>
      <c s="6" t="s">
        <v>2595</v>
      </c>
      <c s="36" t="s">
        <v>53</v>
      </c>
      <c s="37">
        <v>0.163</v>
      </c>
      <c s="36">
        <v>0</v>
      </c>
      <c s="36">
        <f>ROUND(G10*H10,6)</f>
      </c>
      <c r="L10" s="38">
        <v>0</v>
      </c>
      <c s="32">
        <f>ROUND(ROUND(L10,2)*ROUND(G10,3),2)</f>
      </c>
      <c s="36" t="s">
        <v>2573</v>
      </c>
      <c>
        <f>(M10*21)/100</f>
      </c>
      <c t="s">
        <v>27</v>
      </c>
    </row>
    <row r="11" spans="1:5" ht="12.75">
      <c r="A11" s="35" t="s">
        <v>55</v>
      </c>
      <c r="E11" s="39" t="s">
        <v>51</v>
      </c>
    </row>
    <row r="12" spans="1:5" ht="38.25">
      <c r="A12" s="35" t="s">
        <v>56</v>
      </c>
      <c r="E12" s="40" t="s">
        <v>2969</v>
      </c>
    </row>
    <row r="13" spans="1:5" ht="140.25">
      <c r="A13" t="s">
        <v>57</v>
      </c>
      <c r="E13" s="39" t="s">
        <v>2575</v>
      </c>
    </row>
    <row r="14" spans="1:16" ht="12.75">
      <c r="A14" t="s">
        <v>49</v>
      </c>
      <c s="34" t="s">
        <v>27</v>
      </c>
      <c s="34" t="s">
        <v>2970</v>
      </c>
      <c s="35" t="s">
        <v>51</v>
      </c>
      <c s="6" t="s">
        <v>2971</v>
      </c>
      <c s="36" t="s">
        <v>53</v>
      </c>
      <c s="37">
        <v>45</v>
      </c>
      <c s="36">
        <v>0</v>
      </c>
      <c s="36">
        <f>ROUND(G14*H14,6)</f>
      </c>
      <c r="L14" s="38">
        <v>0</v>
      </c>
      <c s="32">
        <f>ROUND(ROUND(L14,2)*ROUND(G14,3),2)</f>
      </c>
      <c s="36" t="s">
        <v>2573</v>
      </c>
      <c>
        <f>(M14*21)/100</f>
      </c>
      <c t="s">
        <v>27</v>
      </c>
    </row>
    <row r="15" spans="1:5" ht="12.75">
      <c r="A15" s="35" t="s">
        <v>55</v>
      </c>
      <c r="E15" s="39" t="s">
        <v>51</v>
      </c>
    </row>
    <row r="16" spans="1:5" ht="76.5">
      <c r="A16" s="35" t="s">
        <v>56</v>
      </c>
      <c r="E16" s="40" t="s">
        <v>2972</v>
      </c>
    </row>
    <row r="17" spans="1:5" ht="140.25">
      <c r="A17" t="s">
        <v>57</v>
      </c>
      <c r="E17" s="39" t="s">
        <v>2575</v>
      </c>
    </row>
    <row r="18" spans="1:16" ht="12.75">
      <c r="A18" t="s">
        <v>49</v>
      </c>
      <c s="34" t="s">
        <v>26</v>
      </c>
      <c s="34" t="s">
        <v>2973</v>
      </c>
      <c s="35" t="s">
        <v>51</v>
      </c>
      <c s="6" t="s">
        <v>2974</v>
      </c>
      <c s="36" t="s">
        <v>53</v>
      </c>
      <c s="37">
        <v>105</v>
      </c>
      <c s="36">
        <v>0</v>
      </c>
      <c s="36">
        <f>ROUND(G18*H18,6)</f>
      </c>
      <c r="L18" s="38">
        <v>0</v>
      </c>
      <c s="32">
        <f>ROUND(ROUND(L18,2)*ROUND(G18,3),2)</f>
      </c>
      <c s="36" t="s">
        <v>2573</v>
      </c>
      <c>
        <f>(M18*21)/100</f>
      </c>
      <c t="s">
        <v>27</v>
      </c>
    </row>
    <row r="19" spans="1:5" ht="12.75">
      <c r="A19" s="35" t="s">
        <v>55</v>
      </c>
      <c r="E19" s="39" t="s">
        <v>51</v>
      </c>
    </row>
    <row r="20" spans="1:5" ht="76.5">
      <c r="A20" s="35" t="s">
        <v>56</v>
      </c>
      <c r="E20" s="40" t="s">
        <v>2975</v>
      </c>
    </row>
    <row r="21" spans="1:5" ht="140.25">
      <c r="A21" t="s">
        <v>57</v>
      </c>
      <c r="E21" s="39" t="s">
        <v>2575</v>
      </c>
    </row>
    <row r="22" spans="1:16" ht="25.5">
      <c r="A22" t="s">
        <v>49</v>
      </c>
      <c s="34" t="s">
        <v>63</v>
      </c>
      <c s="34" t="s">
        <v>2576</v>
      </c>
      <c s="35" t="s">
        <v>51</v>
      </c>
      <c s="6" t="s">
        <v>2577</v>
      </c>
      <c s="36" t="s">
        <v>53</v>
      </c>
      <c s="37">
        <v>182.528</v>
      </c>
      <c s="36">
        <v>0</v>
      </c>
      <c s="36">
        <f>ROUND(G22*H22,6)</f>
      </c>
      <c r="L22" s="38">
        <v>0</v>
      </c>
      <c s="32">
        <f>ROUND(ROUND(L22,2)*ROUND(G22,3),2)</f>
      </c>
      <c s="36" t="s">
        <v>2573</v>
      </c>
      <c>
        <f>(M22*21)/100</f>
      </c>
      <c t="s">
        <v>27</v>
      </c>
    </row>
    <row r="23" spans="1:5" ht="12.75">
      <c r="A23" s="35" t="s">
        <v>55</v>
      </c>
      <c r="E23" s="39" t="s">
        <v>51</v>
      </c>
    </row>
    <row r="24" spans="1:5" ht="38.25">
      <c r="A24" s="35" t="s">
        <v>56</v>
      </c>
      <c r="E24" s="40" t="s">
        <v>2976</v>
      </c>
    </row>
    <row r="25" spans="1:5" ht="140.25">
      <c r="A25" t="s">
        <v>57</v>
      </c>
      <c r="E25" s="39" t="s">
        <v>2575</v>
      </c>
    </row>
    <row r="26" spans="1:13" ht="12.75">
      <c r="A26" t="s">
        <v>46</v>
      </c>
      <c r="C26" s="31" t="s">
        <v>2600</v>
      </c>
      <c r="E26" s="33" t="s">
        <v>1009</v>
      </c>
      <c r="J26" s="32">
        <f>0</f>
      </c>
      <c s="32">
        <f>0</f>
      </c>
      <c s="32">
        <f>0+L27+L31+L35+L39+L43</f>
      </c>
      <c s="32">
        <f>0+M27+M31+M35+M39+M43</f>
      </c>
    </row>
    <row r="27" spans="1:16" ht="12.75">
      <c r="A27" t="s">
        <v>49</v>
      </c>
      <c s="34" t="s">
        <v>66</v>
      </c>
      <c s="34" t="s">
        <v>2977</v>
      </c>
      <c s="35" t="s">
        <v>51</v>
      </c>
      <c s="6" t="s">
        <v>2978</v>
      </c>
      <c s="36" t="s">
        <v>115</v>
      </c>
      <c s="37">
        <v>75</v>
      </c>
      <c s="36">
        <v>0</v>
      </c>
      <c s="36">
        <f>ROUND(G27*H27,6)</f>
      </c>
      <c r="L27" s="38">
        <v>0</v>
      </c>
      <c s="32">
        <f>ROUND(ROUND(L27,2)*ROUND(G27,3),2)</f>
      </c>
      <c s="36" t="s">
        <v>54</v>
      </c>
      <c>
        <f>(M27*21)/100</f>
      </c>
      <c t="s">
        <v>27</v>
      </c>
    </row>
    <row r="28" spans="1:5" ht="12.75">
      <c r="A28" s="35" t="s">
        <v>55</v>
      </c>
      <c r="E28" s="39" t="s">
        <v>51</v>
      </c>
    </row>
    <row r="29" spans="1:5" ht="38.25">
      <c r="A29" s="35" t="s">
        <v>56</v>
      </c>
      <c r="E29" s="40" t="s">
        <v>2979</v>
      </c>
    </row>
    <row r="30" spans="1:5" ht="369.75">
      <c r="A30" t="s">
        <v>57</v>
      </c>
      <c r="E30" s="39" t="s">
        <v>2980</v>
      </c>
    </row>
    <row r="31" spans="1:16" ht="12.75">
      <c r="A31" t="s">
        <v>49</v>
      </c>
      <c s="34" t="s">
        <v>69</v>
      </c>
      <c s="34" t="s">
        <v>2981</v>
      </c>
      <c s="35" t="s">
        <v>51</v>
      </c>
      <c s="6" t="s">
        <v>2982</v>
      </c>
      <c s="36" t="s">
        <v>122</v>
      </c>
      <c s="37">
        <v>450</v>
      </c>
      <c s="36">
        <v>0</v>
      </c>
      <c s="36">
        <f>ROUND(G31*H31,6)</f>
      </c>
      <c r="L31" s="38">
        <v>0</v>
      </c>
      <c s="32">
        <f>ROUND(ROUND(L31,2)*ROUND(G31,3),2)</f>
      </c>
      <c s="36" t="s">
        <v>2573</v>
      </c>
      <c>
        <f>(M31*21)/100</f>
      </c>
      <c t="s">
        <v>27</v>
      </c>
    </row>
    <row r="32" spans="1:5" ht="12.75">
      <c r="A32" s="35" t="s">
        <v>55</v>
      </c>
      <c r="E32" s="39" t="s">
        <v>51</v>
      </c>
    </row>
    <row r="33" spans="1:5" ht="51">
      <c r="A33" s="35" t="s">
        <v>56</v>
      </c>
      <c r="E33" s="40" t="s">
        <v>2983</v>
      </c>
    </row>
    <row r="34" spans="1:5" ht="25.5">
      <c r="A34" t="s">
        <v>57</v>
      </c>
      <c r="E34" s="39" t="s">
        <v>123</v>
      </c>
    </row>
    <row r="35" spans="1:16" ht="12.75">
      <c r="A35" t="s">
        <v>49</v>
      </c>
      <c s="34" t="s">
        <v>72</v>
      </c>
      <c s="34" t="s">
        <v>2984</v>
      </c>
      <c s="35" t="s">
        <v>51</v>
      </c>
      <c s="6" t="s">
        <v>2985</v>
      </c>
      <c s="36" t="s">
        <v>115</v>
      </c>
      <c s="37">
        <v>125.1</v>
      </c>
      <c s="36">
        <v>0</v>
      </c>
      <c s="36">
        <f>ROUND(G35*H35,6)</f>
      </c>
      <c r="L35" s="38">
        <v>0</v>
      </c>
      <c s="32">
        <f>ROUND(ROUND(L35,2)*ROUND(G35,3),2)</f>
      </c>
      <c s="36" t="s">
        <v>2573</v>
      </c>
      <c>
        <f>(M35*21)/100</f>
      </c>
      <c t="s">
        <v>27</v>
      </c>
    </row>
    <row r="36" spans="1:5" ht="12.75">
      <c r="A36" s="35" t="s">
        <v>55</v>
      </c>
      <c r="E36" s="39" t="s">
        <v>51</v>
      </c>
    </row>
    <row r="37" spans="1:5" ht="51">
      <c r="A37" s="35" t="s">
        <v>56</v>
      </c>
      <c r="E37" s="40" t="s">
        <v>2986</v>
      </c>
    </row>
    <row r="38" spans="1:5" ht="267.75">
      <c r="A38" t="s">
        <v>57</v>
      </c>
      <c r="E38" s="39" t="s">
        <v>2987</v>
      </c>
    </row>
    <row r="39" spans="1:16" ht="12.75">
      <c r="A39" t="s">
        <v>49</v>
      </c>
      <c s="34" t="s">
        <v>75</v>
      </c>
      <c s="34" t="s">
        <v>2399</v>
      </c>
      <c s="35" t="s">
        <v>51</v>
      </c>
      <c s="6" t="s">
        <v>2400</v>
      </c>
      <c s="36" t="s">
        <v>115</v>
      </c>
      <c s="37">
        <v>135.85</v>
      </c>
      <c s="36">
        <v>0</v>
      </c>
      <c s="36">
        <f>ROUND(G39*H39,6)</f>
      </c>
      <c r="L39" s="38">
        <v>0</v>
      </c>
      <c s="32">
        <f>ROUND(ROUND(L39,2)*ROUND(G39,3),2)</f>
      </c>
      <c s="36" t="s">
        <v>2573</v>
      </c>
      <c>
        <f>(M39*21)/100</f>
      </c>
      <c t="s">
        <v>27</v>
      </c>
    </row>
    <row r="40" spans="1:5" ht="12.75">
      <c r="A40" s="35" t="s">
        <v>55</v>
      </c>
      <c r="E40" s="39" t="s">
        <v>51</v>
      </c>
    </row>
    <row r="41" spans="1:5" ht="127.5">
      <c r="A41" s="35" t="s">
        <v>56</v>
      </c>
      <c r="E41" s="40" t="s">
        <v>2988</v>
      </c>
    </row>
    <row r="42" spans="1:5" ht="229.5">
      <c r="A42" t="s">
        <v>57</v>
      </c>
      <c r="E42" s="39" t="s">
        <v>2602</v>
      </c>
    </row>
    <row r="43" spans="1:16" ht="12.75">
      <c r="A43" t="s">
        <v>49</v>
      </c>
      <c s="34" t="s">
        <v>78</v>
      </c>
      <c s="34" t="s">
        <v>2989</v>
      </c>
      <c s="35" t="s">
        <v>51</v>
      </c>
      <c s="6" t="s">
        <v>2990</v>
      </c>
      <c s="36" t="s">
        <v>98</v>
      </c>
      <c s="37">
        <v>236.232</v>
      </c>
      <c s="36">
        <v>0</v>
      </c>
      <c s="36">
        <f>ROUND(G43*H43,6)</f>
      </c>
      <c r="L43" s="38">
        <v>0</v>
      </c>
      <c s="32">
        <f>ROUND(ROUND(L43,2)*ROUND(G43,3),2)</f>
      </c>
      <c s="36" t="s">
        <v>2573</v>
      </c>
      <c>
        <f>(M43*21)/100</f>
      </c>
      <c t="s">
        <v>27</v>
      </c>
    </row>
    <row r="44" spans="1:5" ht="12.75">
      <c r="A44" s="35" t="s">
        <v>55</v>
      </c>
      <c r="E44" s="39" t="s">
        <v>51</v>
      </c>
    </row>
    <row r="45" spans="1:5" ht="51">
      <c r="A45" s="35" t="s">
        <v>56</v>
      </c>
      <c r="E45" s="40" t="s">
        <v>2991</v>
      </c>
    </row>
    <row r="46" spans="1:5" ht="25.5">
      <c r="A46" t="s">
        <v>57</v>
      </c>
      <c r="E46" s="39" t="s">
        <v>2992</v>
      </c>
    </row>
    <row r="47" spans="1:13" ht="12.75">
      <c r="A47" t="s">
        <v>46</v>
      </c>
      <c r="C47" s="31" t="s">
        <v>2993</v>
      </c>
      <c r="E47" s="33" t="s">
        <v>2994</v>
      </c>
      <c r="J47" s="32">
        <f>0</f>
      </c>
      <c s="32">
        <f>0</f>
      </c>
      <c s="32">
        <f>0+L48</f>
      </c>
      <c s="32">
        <f>0+M48</f>
      </c>
    </row>
    <row r="48" spans="1:16" ht="12.75">
      <c r="A48" t="s">
        <v>49</v>
      </c>
      <c s="34" t="s">
        <v>81</v>
      </c>
      <c s="34" t="s">
        <v>2995</v>
      </c>
      <c s="35" t="s">
        <v>51</v>
      </c>
      <c s="6" t="s">
        <v>2996</v>
      </c>
      <c s="36" t="s">
        <v>98</v>
      </c>
      <c s="37">
        <v>57.5</v>
      </c>
      <c s="36">
        <v>0</v>
      </c>
      <c s="36">
        <f>ROUND(G48*H48,6)</f>
      </c>
      <c r="L48" s="38">
        <v>0</v>
      </c>
      <c s="32">
        <f>ROUND(ROUND(L48,2)*ROUND(G48,3),2)</f>
      </c>
      <c s="36" t="s">
        <v>2573</v>
      </c>
      <c>
        <f>(M48*21)/100</f>
      </c>
      <c t="s">
        <v>27</v>
      </c>
    </row>
    <row r="49" spans="1:5" ht="12.75">
      <c r="A49" s="35" t="s">
        <v>55</v>
      </c>
      <c r="E49" s="39" t="s">
        <v>51</v>
      </c>
    </row>
    <row r="50" spans="1:5" ht="51">
      <c r="A50" s="35" t="s">
        <v>56</v>
      </c>
      <c r="E50" s="40" t="s">
        <v>2997</v>
      </c>
    </row>
    <row r="51" spans="1:5" ht="102">
      <c r="A51" t="s">
        <v>57</v>
      </c>
      <c r="E51" s="39" t="s">
        <v>2998</v>
      </c>
    </row>
    <row r="52" spans="1:13" ht="12.75">
      <c r="A52" t="s">
        <v>46</v>
      </c>
      <c r="C52" s="31" t="s">
        <v>2603</v>
      </c>
      <c r="E52" s="33" t="s">
        <v>2604</v>
      </c>
      <c r="J52" s="32">
        <f>0</f>
      </c>
      <c s="32">
        <f>0</f>
      </c>
      <c s="32">
        <f>0+L53+L57+L61+L65+L69+L73+L77+L81+L85+L89+L93+L97+L101</f>
      </c>
      <c s="32">
        <f>0+M53+M57+M61+M65+M69+M73+M77+M81+M85+M89+M93+M97+M101</f>
      </c>
    </row>
    <row r="53" spans="1:16" ht="25.5">
      <c r="A53" t="s">
        <v>49</v>
      </c>
      <c s="34" t="s">
        <v>84</v>
      </c>
      <c s="34" t="s">
        <v>2885</v>
      </c>
      <c s="35" t="s">
        <v>51</v>
      </c>
      <c s="6" t="s">
        <v>2886</v>
      </c>
      <c s="36" t="s">
        <v>115</v>
      </c>
      <c s="37">
        <v>60.75</v>
      </c>
      <c s="36">
        <v>0</v>
      </c>
      <c s="36">
        <f>ROUND(G53*H53,6)</f>
      </c>
      <c r="L53" s="38">
        <v>0</v>
      </c>
      <c s="32">
        <f>ROUND(ROUND(L53,2)*ROUND(G53,3),2)</f>
      </c>
      <c s="36" t="s">
        <v>2573</v>
      </c>
      <c>
        <f>(M53*21)/100</f>
      </c>
      <c t="s">
        <v>27</v>
      </c>
    </row>
    <row r="54" spans="1:5" ht="12.75">
      <c r="A54" s="35" t="s">
        <v>55</v>
      </c>
      <c r="E54" s="39" t="s">
        <v>51</v>
      </c>
    </row>
    <row r="55" spans="1:5" ht="38.25">
      <c r="A55" s="35" t="s">
        <v>56</v>
      </c>
      <c r="E55" s="40" t="s">
        <v>2999</v>
      </c>
    </row>
    <row r="56" spans="1:5" ht="280.5">
      <c r="A56" t="s">
        <v>57</v>
      </c>
      <c r="E56" s="39" t="s">
        <v>2888</v>
      </c>
    </row>
    <row r="57" spans="1:16" ht="12.75">
      <c r="A57" t="s">
        <v>49</v>
      </c>
      <c s="34" t="s">
        <v>87</v>
      </c>
      <c s="34" t="s">
        <v>2605</v>
      </c>
      <c s="35" t="s">
        <v>51</v>
      </c>
      <c s="6" t="s">
        <v>2606</v>
      </c>
      <c s="36" t="s">
        <v>115</v>
      </c>
      <c s="37">
        <v>91.264</v>
      </c>
      <c s="36">
        <v>0</v>
      </c>
      <c s="36">
        <f>ROUND(G57*H57,6)</f>
      </c>
      <c r="L57" s="38">
        <v>0</v>
      </c>
      <c s="32">
        <f>ROUND(ROUND(L57,2)*ROUND(G57,3),2)</f>
      </c>
      <c s="36" t="s">
        <v>2573</v>
      </c>
      <c>
        <f>(M57*21)/100</f>
      </c>
      <c t="s">
        <v>27</v>
      </c>
    </row>
    <row r="58" spans="1:5" ht="12.75">
      <c r="A58" s="35" t="s">
        <v>55</v>
      </c>
      <c r="E58" s="39" t="s">
        <v>51</v>
      </c>
    </row>
    <row r="59" spans="1:5" ht="153">
      <c r="A59" s="35" t="s">
        <v>56</v>
      </c>
      <c r="E59" s="40" t="s">
        <v>3000</v>
      </c>
    </row>
    <row r="60" spans="1:5" ht="89.25">
      <c r="A60" t="s">
        <v>57</v>
      </c>
      <c r="E60" s="39" t="s">
        <v>2608</v>
      </c>
    </row>
    <row r="61" spans="1:16" ht="12.75">
      <c r="A61" t="s">
        <v>49</v>
      </c>
      <c s="34" t="s">
        <v>90</v>
      </c>
      <c s="34" t="s">
        <v>2609</v>
      </c>
      <c s="35" t="s">
        <v>51</v>
      </c>
      <c s="6" t="s">
        <v>2610</v>
      </c>
      <c s="36" t="s">
        <v>115</v>
      </c>
      <c s="37">
        <v>170.842</v>
      </c>
      <c s="36">
        <v>0</v>
      </c>
      <c s="36">
        <f>ROUND(G61*H61,6)</f>
      </c>
      <c r="L61" s="38">
        <v>0</v>
      </c>
      <c s="32">
        <f>ROUND(ROUND(L61,2)*ROUND(G61,3),2)</f>
      </c>
      <c s="36" t="s">
        <v>2573</v>
      </c>
      <c>
        <f>(M61*21)/100</f>
      </c>
      <c t="s">
        <v>27</v>
      </c>
    </row>
    <row r="62" spans="1:5" ht="12.75">
      <c r="A62" s="35" t="s">
        <v>55</v>
      </c>
      <c r="E62" s="39" t="s">
        <v>51</v>
      </c>
    </row>
    <row r="63" spans="1:5" ht="165.75">
      <c r="A63" s="35" t="s">
        <v>56</v>
      </c>
      <c r="E63" s="40" t="s">
        <v>3001</v>
      </c>
    </row>
    <row r="64" spans="1:5" ht="89.25">
      <c r="A64" t="s">
        <v>57</v>
      </c>
      <c r="E64" s="39" t="s">
        <v>2608</v>
      </c>
    </row>
    <row r="65" spans="1:16" ht="25.5">
      <c r="A65" t="s">
        <v>49</v>
      </c>
      <c s="34" t="s">
        <v>95</v>
      </c>
      <c s="34" t="s">
        <v>2649</v>
      </c>
      <c s="35" t="s">
        <v>51</v>
      </c>
      <c s="6" t="s">
        <v>2650</v>
      </c>
      <c s="36" t="s">
        <v>150</v>
      </c>
      <c s="37">
        <v>310.621</v>
      </c>
      <c s="36">
        <v>0</v>
      </c>
      <c s="36">
        <f>ROUND(G65*H65,6)</f>
      </c>
      <c r="L65" s="38">
        <v>0</v>
      </c>
      <c s="32">
        <f>ROUND(ROUND(L65,2)*ROUND(G65,3),2)</f>
      </c>
      <c s="36" t="s">
        <v>2573</v>
      </c>
      <c>
        <f>(M65*21)/100</f>
      </c>
      <c t="s">
        <v>27</v>
      </c>
    </row>
    <row r="66" spans="1:5" ht="12.75">
      <c r="A66" s="35" t="s">
        <v>55</v>
      </c>
      <c r="E66" s="39" t="s">
        <v>51</v>
      </c>
    </row>
    <row r="67" spans="1:5" ht="127.5">
      <c r="A67" s="35" t="s">
        <v>56</v>
      </c>
      <c r="E67" s="40" t="s">
        <v>3002</v>
      </c>
    </row>
    <row r="68" spans="1:5" ht="114.75">
      <c r="A68" t="s">
        <v>57</v>
      </c>
      <c r="E68" s="39" t="s">
        <v>2652</v>
      </c>
    </row>
    <row r="69" spans="1:16" ht="25.5">
      <c r="A69" t="s">
        <v>49</v>
      </c>
      <c s="34" t="s">
        <v>100</v>
      </c>
      <c s="34" t="s">
        <v>2660</v>
      </c>
      <c s="35" t="s">
        <v>51</v>
      </c>
      <c s="6" t="s">
        <v>2661</v>
      </c>
      <c s="36" t="s">
        <v>107</v>
      </c>
      <c s="37">
        <v>10</v>
      </c>
      <c s="36">
        <v>0</v>
      </c>
      <c s="36">
        <f>ROUND(G69*H69,6)</f>
      </c>
      <c r="L69" s="38">
        <v>0</v>
      </c>
      <c s="32">
        <f>ROUND(ROUND(L69,2)*ROUND(G69,3),2)</f>
      </c>
      <c s="36" t="s">
        <v>2573</v>
      </c>
      <c>
        <f>(M69*21)/100</f>
      </c>
      <c t="s">
        <v>27</v>
      </c>
    </row>
    <row r="70" spans="1:5" ht="12.75">
      <c r="A70" s="35" t="s">
        <v>55</v>
      </c>
      <c r="E70" s="39" t="s">
        <v>51</v>
      </c>
    </row>
    <row r="71" spans="1:5" ht="38.25">
      <c r="A71" s="35" t="s">
        <v>56</v>
      </c>
      <c r="E71" s="40" t="s">
        <v>3003</v>
      </c>
    </row>
    <row r="72" spans="1:5" ht="204">
      <c r="A72" t="s">
        <v>57</v>
      </c>
      <c r="E72" s="39" t="s">
        <v>2663</v>
      </c>
    </row>
    <row r="73" spans="1:16" ht="12.75">
      <c r="A73" t="s">
        <v>49</v>
      </c>
      <c s="34" t="s">
        <v>104</v>
      </c>
      <c s="34" t="s">
        <v>2671</v>
      </c>
      <c s="35" t="s">
        <v>51</v>
      </c>
      <c s="6" t="s">
        <v>2672</v>
      </c>
      <c s="36" t="s">
        <v>107</v>
      </c>
      <c s="37">
        <v>34</v>
      </c>
      <c s="36">
        <v>0</v>
      </c>
      <c s="36">
        <f>ROUND(G73*H73,6)</f>
      </c>
      <c r="L73" s="38">
        <v>0</v>
      </c>
      <c s="32">
        <f>ROUND(ROUND(L73,2)*ROUND(G73,3),2)</f>
      </c>
      <c s="36" t="s">
        <v>2573</v>
      </c>
      <c>
        <f>(M73*21)/100</f>
      </c>
      <c t="s">
        <v>27</v>
      </c>
    </row>
    <row r="74" spans="1:5" ht="12.75">
      <c r="A74" s="35" t="s">
        <v>55</v>
      </c>
      <c r="E74" s="39" t="s">
        <v>51</v>
      </c>
    </row>
    <row r="75" spans="1:5" ht="178.5">
      <c r="A75" s="35" t="s">
        <v>56</v>
      </c>
      <c r="E75" s="40" t="s">
        <v>3004</v>
      </c>
    </row>
    <row r="76" spans="1:5" ht="255">
      <c r="A76" t="s">
        <v>57</v>
      </c>
      <c r="E76" s="39" t="s">
        <v>2667</v>
      </c>
    </row>
    <row r="77" spans="1:16" ht="25.5">
      <c r="A77" t="s">
        <v>49</v>
      </c>
      <c s="34" t="s">
        <v>112</v>
      </c>
      <c s="34" t="s">
        <v>2696</v>
      </c>
      <c s="35" t="s">
        <v>51</v>
      </c>
      <c s="6" t="s">
        <v>2697</v>
      </c>
      <c s="36" t="s">
        <v>150</v>
      </c>
      <c s="37">
        <v>360.621</v>
      </c>
      <c s="36">
        <v>0</v>
      </c>
      <c s="36">
        <f>ROUND(G77*H77,6)</f>
      </c>
      <c r="L77" s="38">
        <v>0</v>
      </c>
      <c s="32">
        <f>ROUND(ROUND(L77,2)*ROUND(G77,3),2)</f>
      </c>
      <c s="36" t="s">
        <v>2573</v>
      </c>
      <c>
        <f>(M77*21)/100</f>
      </c>
      <c t="s">
        <v>27</v>
      </c>
    </row>
    <row r="78" spans="1:5" ht="12.75">
      <c r="A78" s="35" t="s">
        <v>55</v>
      </c>
      <c r="E78" s="39" t="s">
        <v>51</v>
      </c>
    </row>
    <row r="79" spans="1:5" ht="114.75">
      <c r="A79" s="35" t="s">
        <v>56</v>
      </c>
      <c r="E79" s="40" t="s">
        <v>3005</v>
      </c>
    </row>
    <row r="80" spans="1:5" ht="178.5">
      <c r="A80" t="s">
        <v>57</v>
      </c>
      <c r="E80" s="39" t="s">
        <v>2699</v>
      </c>
    </row>
    <row r="81" spans="1:16" ht="12.75">
      <c r="A81" t="s">
        <v>49</v>
      </c>
      <c s="34" t="s">
        <v>119</v>
      </c>
      <c s="34" t="s">
        <v>2703</v>
      </c>
      <c s="35" t="s">
        <v>51</v>
      </c>
      <c s="6" t="s">
        <v>2704</v>
      </c>
      <c s="36" t="s">
        <v>107</v>
      </c>
      <c s="37">
        <v>34</v>
      </c>
      <c s="36">
        <v>0</v>
      </c>
      <c s="36">
        <f>ROUND(G81*H81,6)</f>
      </c>
      <c r="L81" s="38">
        <v>0</v>
      </c>
      <c s="32">
        <f>ROUND(ROUND(L81,2)*ROUND(G81,3),2)</f>
      </c>
      <c s="36" t="s">
        <v>2705</v>
      </c>
      <c>
        <f>(M81*21)/100</f>
      </c>
      <c t="s">
        <v>27</v>
      </c>
    </row>
    <row r="82" spans="1:5" ht="12.75">
      <c r="A82" s="35" t="s">
        <v>55</v>
      </c>
      <c r="E82" s="39" t="s">
        <v>51</v>
      </c>
    </row>
    <row r="83" spans="1:5" ht="178.5">
      <c r="A83" s="35" t="s">
        <v>56</v>
      </c>
      <c r="E83" s="40" t="s">
        <v>3006</v>
      </c>
    </row>
    <row r="84" spans="1:5" ht="102">
      <c r="A84" t="s">
        <v>57</v>
      </c>
      <c r="E84" s="39" t="s">
        <v>2707</v>
      </c>
    </row>
    <row r="85" spans="1:16" ht="25.5">
      <c r="A85" t="s">
        <v>49</v>
      </c>
      <c s="34" t="s">
        <v>124</v>
      </c>
      <c s="34" t="s">
        <v>3007</v>
      </c>
      <c s="35" t="s">
        <v>51</v>
      </c>
      <c s="6" t="s">
        <v>2716</v>
      </c>
      <c s="36" t="s">
        <v>150</v>
      </c>
      <c s="37">
        <v>25</v>
      </c>
      <c s="36">
        <v>0</v>
      </c>
      <c s="36">
        <f>ROUND(G85*H85,6)</f>
      </c>
      <c r="L85" s="38">
        <v>0</v>
      </c>
      <c s="32">
        <f>ROUND(ROUND(L85,2)*ROUND(G85,3),2)</f>
      </c>
      <c s="36" t="s">
        <v>1670</v>
      </c>
      <c>
        <f>(M85*21)/100</f>
      </c>
      <c t="s">
        <v>27</v>
      </c>
    </row>
    <row r="86" spans="1:5" ht="12.75">
      <c r="A86" s="35" t="s">
        <v>55</v>
      </c>
      <c r="E86" s="39" t="s">
        <v>51</v>
      </c>
    </row>
    <row r="87" spans="1:5" ht="25.5">
      <c r="A87" s="35" t="s">
        <v>56</v>
      </c>
      <c r="E87" s="40" t="s">
        <v>3008</v>
      </c>
    </row>
    <row r="88" spans="1:5" ht="331.5">
      <c r="A88" t="s">
        <v>57</v>
      </c>
      <c r="E88" s="39" t="s">
        <v>2623</v>
      </c>
    </row>
    <row r="89" spans="1:16" ht="25.5">
      <c r="A89" t="s">
        <v>49</v>
      </c>
      <c s="34" t="s">
        <v>128</v>
      </c>
      <c s="34" t="s">
        <v>3009</v>
      </c>
      <c s="35" t="s">
        <v>51</v>
      </c>
      <c s="6" t="s">
        <v>3010</v>
      </c>
      <c s="36" t="s">
        <v>150</v>
      </c>
      <c s="37">
        <v>25</v>
      </c>
      <c s="36">
        <v>0</v>
      </c>
      <c s="36">
        <f>ROUND(G89*H89,6)</f>
      </c>
      <c r="L89" s="38">
        <v>0</v>
      </c>
      <c s="32">
        <f>ROUND(ROUND(L89,2)*ROUND(G89,3),2)</f>
      </c>
      <c s="36" t="s">
        <v>1670</v>
      </c>
      <c>
        <f>(M89*21)/100</f>
      </c>
      <c t="s">
        <v>27</v>
      </c>
    </row>
    <row r="90" spans="1:5" ht="12.75">
      <c r="A90" s="35" t="s">
        <v>55</v>
      </c>
      <c r="E90" s="39" t="s">
        <v>51</v>
      </c>
    </row>
    <row r="91" spans="1:5" ht="25.5">
      <c r="A91" s="35" t="s">
        <v>56</v>
      </c>
      <c r="E91" s="40" t="s">
        <v>3011</v>
      </c>
    </row>
    <row r="92" spans="1:5" ht="331.5">
      <c r="A92" t="s">
        <v>57</v>
      </c>
      <c r="E92" s="39" t="s">
        <v>2722</v>
      </c>
    </row>
    <row r="93" spans="1:16" ht="25.5">
      <c r="A93" t="s">
        <v>49</v>
      </c>
      <c s="34" t="s">
        <v>132</v>
      </c>
      <c s="34" t="s">
        <v>2749</v>
      </c>
      <c s="35" t="s">
        <v>51</v>
      </c>
      <c s="6" t="s">
        <v>2750</v>
      </c>
      <c s="36" t="s">
        <v>150</v>
      </c>
      <c s="37">
        <v>50</v>
      </c>
      <c s="36">
        <v>0</v>
      </c>
      <c s="36">
        <f>ROUND(G93*H93,6)</f>
      </c>
      <c r="L93" s="38">
        <v>0</v>
      </c>
      <c s="32">
        <f>ROUND(ROUND(L93,2)*ROUND(G93,3),2)</f>
      </c>
      <c s="36" t="s">
        <v>1670</v>
      </c>
      <c>
        <f>(M93*21)/100</f>
      </c>
      <c t="s">
        <v>27</v>
      </c>
    </row>
    <row r="94" spans="1:5" ht="12.75">
      <c r="A94" s="35" t="s">
        <v>55</v>
      </c>
      <c r="E94" s="39" t="s">
        <v>51</v>
      </c>
    </row>
    <row r="95" spans="1:5" ht="76.5">
      <c r="A95" s="35" t="s">
        <v>56</v>
      </c>
      <c r="E95" s="40" t="s">
        <v>3012</v>
      </c>
    </row>
    <row r="96" spans="1:5" ht="127.5">
      <c r="A96" t="s">
        <v>57</v>
      </c>
      <c r="E96" s="39" t="s">
        <v>2752</v>
      </c>
    </row>
    <row r="97" spans="1:16" ht="12.75">
      <c r="A97" t="s">
        <v>49</v>
      </c>
      <c s="34" t="s">
        <v>137</v>
      </c>
      <c s="34" t="s">
        <v>3013</v>
      </c>
      <c s="35" t="s">
        <v>51</v>
      </c>
      <c s="6" t="s">
        <v>3014</v>
      </c>
      <c s="36" t="s">
        <v>150</v>
      </c>
      <c s="37">
        <v>25</v>
      </c>
      <c s="36">
        <v>0</v>
      </c>
      <c s="36">
        <f>ROUND(G97*H97,6)</f>
      </c>
      <c r="L97" s="38">
        <v>0</v>
      </c>
      <c s="32">
        <f>ROUND(ROUND(L97,2)*ROUND(G97,3),2)</f>
      </c>
      <c s="36" t="s">
        <v>2573</v>
      </c>
      <c>
        <f>(M97*21)/100</f>
      </c>
      <c t="s">
        <v>27</v>
      </c>
    </row>
    <row r="98" spans="1:5" ht="12.75">
      <c r="A98" s="35" t="s">
        <v>55</v>
      </c>
      <c r="E98" s="39" t="s">
        <v>51</v>
      </c>
    </row>
    <row r="99" spans="1:5" ht="38.25">
      <c r="A99" s="35" t="s">
        <v>56</v>
      </c>
      <c r="E99" s="40" t="s">
        <v>3015</v>
      </c>
    </row>
    <row r="100" spans="1:5" ht="76.5">
      <c r="A100" t="s">
        <v>57</v>
      </c>
      <c r="E100" s="39" t="s">
        <v>3016</v>
      </c>
    </row>
    <row r="101" spans="1:16" ht="12.75">
      <c r="A101" t="s">
        <v>49</v>
      </c>
      <c s="34" t="s">
        <v>141</v>
      </c>
      <c s="34" t="s">
        <v>2760</v>
      </c>
      <c s="35" t="s">
        <v>51</v>
      </c>
      <c s="6" t="s">
        <v>2761</v>
      </c>
      <c s="36" t="s">
        <v>150</v>
      </c>
      <c s="37">
        <v>25</v>
      </c>
      <c s="36">
        <v>0.04939</v>
      </c>
      <c s="36">
        <f>ROUND(G101*H101,6)</f>
      </c>
      <c r="L101" s="38">
        <v>0</v>
      </c>
      <c s="32">
        <f>ROUND(ROUND(L101,2)*ROUND(G101,3),2)</f>
      </c>
      <c s="36" t="s">
        <v>2573</v>
      </c>
      <c>
        <f>(M101*21)/100</f>
      </c>
      <c t="s">
        <v>27</v>
      </c>
    </row>
    <row r="102" spans="1:5" ht="12.75">
      <c r="A102" s="35" t="s">
        <v>55</v>
      </c>
      <c r="E102" s="39" t="s">
        <v>51</v>
      </c>
    </row>
    <row r="103" spans="1:5" ht="38.25">
      <c r="A103" s="35" t="s">
        <v>56</v>
      </c>
      <c r="E103" s="40" t="s">
        <v>3017</v>
      </c>
    </row>
    <row r="104" spans="1:5" ht="12.75">
      <c r="A104" t="s">
        <v>57</v>
      </c>
      <c r="E104" s="39" t="s">
        <v>2761</v>
      </c>
    </row>
    <row r="105" spans="1:13" ht="12.75">
      <c r="A105" t="s">
        <v>46</v>
      </c>
      <c r="C105" s="31" t="s">
        <v>2785</v>
      </c>
      <c r="E105" s="33" t="s">
        <v>2786</v>
      </c>
      <c r="J105" s="32">
        <f>0</f>
      </c>
      <c s="32">
        <f>0</f>
      </c>
      <c s="32">
        <f>0+L106+L110+L114+L118+L122+L126+L130+L134</f>
      </c>
      <c s="32">
        <f>0+M106+M110+M114+M118+M122+M126+M130+M134</f>
      </c>
    </row>
    <row r="106" spans="1:16" ht="12.75">
      <c r="A106" t="s">
        <v>49</v>
      </c>
      <c s="34" t="s">
        <v>147</v>
      </c>
      <c s="34" t="s">
        <v>2798</v>
      </c>
      <c s="35" t="s">
        <v>51</v>
      </c>
      <c s="6" t="s">
        <v>2799</v>
      </c>
      <c s="36" t="s">
        <v>115</v>
      </c>
      <c s="37">
        <v>91.264</v>
      </c>
      <c s="36">
        <v>0</v>
      </c>
      <c s="36">
        <f>ROUND(G106*H106,6)</f>
      </c>
      <c r="L106" s="38">
        <v>0</v>
      </c>
      <c s="32">
        <f>ROUND(ROUND(L106,2)*ROUND(G106,3),2)</f>
      </c>
      <c s="36" t="s">
        <v>2573</v>
      </c>
      <c>
        <f>(M106*21)/100</f>
      </c>
      <c t="s">
        <v>27</v>
      </c>
    </row>
    <row r="107" spans="1:5" ht="12.75">
      <c r="A107" s="35" t="s">
        <v>55</v>
      </c>
      <c r="E107" s="39" t="s">
        <v>51</v>
      </c>
    </row>
    <row r="108" spans="1:5" ht="153">
      <c r="A108" s="35" t="s">
        <v>56</v>
      </c>
      <c r="E108" s="40" t="s">
        <v>3018</v>
      </c>
    </row>
    <row r="109" spans="1:5" ht="140.25">
      <c r="A109" t="s">
        <v>57</v>
      </c>
      <c r="E109" s="39" t="s">
        <v>2801</v>
      </c>
    </row>
    <row r="110" spans="1:16" ht="25.5">
      <c r="A110" t="s">
        <v>49</v>
      </c>
      <c s="34" t="s">
        <v>154</v>
      </c>
      <c s="34" t="s">
        <v>2802</v>
      </c>
      <c s="35" t="s">
        <v>51</v>
      </c>
      <c s="6" t="s">
        <v>2803</v>
      </c>
      <c s="36" t="s">
        <v>122</v>
      </c>
      <c s="37">
        <v>1368.96</v>
      </c>
      <c s="36">
        <v>0</v>
      </c>
      <c s="36">
        <f>ROUND(G110*H110,6)</f>
      </c>
      <c r="L110" s="38">
        <v>0</v>
      </c>
      <c s="32">
        <f>ROUND(ROUND(L110,2)*ROUND(G110,3),2)</f>
      </c>
      <c s="36" t="s">
        <v>2573</v>
      </c>
      <c>
        <f>(M110*21)/100</f>
      </c>
      <c t="s">
        <v>27</v>
      </c>
    </row>
    <row r="111" spans="1:5" ht="12.75">
      <c r="A111" s="35" t="s">
        <v>55</v>
      </c>
      <c r="E111" s="39" t="s">
        <v>51</v>
      </c>
    </row>
    <row r="112" spans="1:5" ht="102">
      <c r="A112" s="35" t="s">
        <v>56</v>
      </c>
      <c r="E112" s="40" t="s">
        <v>3019</v>
      </c>
    </row>
    <row r="113" spans="1:5" ht="127.5">
      <c r="A113" t="s">
        <v>57</v>
      </c>
      <c r="E113" s="39" t="s">
        <v>2805</v>
      </c>
    </row>
    <row r="114" spans="1:16" ht="12.75">
      <c r="A114" t="s">
        <v>49</v>
      </c>
      <c s="34" t="s">
        <v>158</v>
      </c>
      <c s="34" t="s">
        <v>3020</v>
      </c>
      <c s="35" t="s">
        <v>51</v>
      </c>
      <c s="6" t="s">
        <v>3021</v>
      </c>
      <c s="36" t="s">
        <v>150</v>
      </c>
      <c s="37">
        <v>50</v>
      </c>
      <c s="36">
        <v>0</v>
      </c>
      <c s="36">
        <f>ROUND(G114*H114,6)</f>
      </c>
      <c r="L114" s="38">
        <v>0</v>
      </c>
      <c s="32">
        <f>ROUND(ROUND(L114,2)*ROUND(G114,3),2)</f>
      </c>
      <c s="36" t="s">
        <v>2573</v>
      </c>
      <c>
        <f>(M114*21)/100</f>
      </c>
      <c t="s">
        <v>27</v>
      </c>
    </row>
    <row r="115" spans="1:5" ht="12.75">
      <c r="A115" s="35" t="s">
        <v>55</v>
      </c>
      <c r="E115" s="39" t="s">
        <v>51</v>
      </c>
    </row>
    <row r="116" spans="1:5" ht="76.5">
      <c r="A116" s="35" t="s">
        <v>56</v>
      </c>
      <c r="E116" s="40" t="s">
        <v>3022</v>
      </c>
    </row>
    <row r="117" spans="1:5" ht="204">
      <c r="A117" t="s">
        <v>57</v>
      </c>
      <c r="E117" s="39" t="s">
        <v>3023</v>
      </c>
    </row>
    <row r="118" spans="1:16" ht="12.75">
      <c r="A118" t="s">
        <v>49</v>
      </c>
      <c s="34" t="s">
        <v>162</v>
      </c>
      <c s="34" t="s">
        <v>2845</v>
      </c>
      <c s="35" t="s">
        <v>51</v>
      </c>
      <c s="6" t="s">
        <v>2846</v>
      </c>
      <c s="36" t="s">
        <v>98</v>
      </c>
      <c s="37">
        <v>10.875</v>
      </c>
      <c s="36">
        <v>0</v>
      </c>
      <c s="36">
        <f>ROUND(G118*H118,6)</f>
      </c>
      <c r="L118" s="38">
        <v>0</v>
      </c>
      <c s="32">
        <f>ROUND(ROUND(L118,2)*ROUND(G118,3),2)</f>
      </c>
      <c s="36" t="s">
        <v>2573</v>
      </c>
      <c>
        <f>(M118*21)/100</f>
      </c>
      <c t="s">
        <v>27</v>
      </c>
    </row>
    <row r="119" spans="1:5" ht="12.75">
      <c r="A119" s="35" t="s">
        <v>55</v>
      </c>
      <c r="E119" s="39" t="s">
        <v>51</v>
      </c>
    </row>
    <row r="120" spans="1:5" ht="51">
      <c r="A120" s="35" t="s">
        <v>56</v>
      </c>
      <c r="E120" s="40" t="s">
        <v>3024</v>
      </c>
    </row>
    <row r="121" spans="1:5" ht="178.5">
      <c r="A121" t="s">
        <v>57</v>
      </c>
      <c r="E121" s="39" t="s">
        <v>2848</v>
      </c>
    </row>
    <row r="122" spans="1:16" ht="25.5">
      <c r="A122" t="s">
        <v>49</v>
      </c>
      <c s="34" t="s">
        <v>166</v>
      </c>
      <c s="34" t="s">
        <v>2849</v>
      </c>
      <c s="35" t="s">
        <v>51</v>
      </c>
      <c s="6" t="s">
        <v>2850</v>
      </c>
      <c s="36" t="s">
        <v>2321</v>
      </c>
      <c s="37">
        <v>2.121</v>
      </c>
      <c s="36">
        <v>0</v>
      </c>
      <c s="36">
        <f>ROUND(G122*H122,6)</f>
      </c>
      <c r="L122" s="38">
        <v>0</v>
      </c>
      <c s="32">
        <f>ROUND(ROUND(L122,2)*ROUND(G122,3),2)</f>
      </c>
      <c s="36" t="s">
        <v>2573</v>
      </c>
      <c>
        <f>(M122*21)/100</f>
      </c>
      <c t="s">
        <v>27</v>
      </c>
    </row>
    <row r="123" spans="1:5" ht="12.75">
      <c r="A123" s="35" t="s">
        <v>55</v>
      </c>
      <c r="E123" s="39" t="s">
        <v>51</v>
      </c>
    </row>
    <row r="124" spans="1:5" ht="38.25">
      <c r="A124" s="35" t="s">
        <v>56</v>
      </c>
      <c r="E124" s="40" t="s">
        <v>3025</v>
      </c>
    </row>
    <row r="125" spans="1:5" ht="127.5">
      <c r="A125" t="s">
        <v>57</v>
      </c>
      <c r="E125" s="39" t="s">
        <v>2852</v>
      </c>
    </row>
    <row r="126" spans="1:16" ht="12.75">
      <c r="A126" t="s">
        <v>49</v>
      </c>
      <c s="34" t="s">
        <v>170</v>
      </c>
      <c s="34" t="s">
        <v>2861</v>
      </c>
      <c s="35" t="s">
        <v>51</v>
      </c>
      <c s="6" t="s">
        <v>2862</v>
      </c>
      <c s="36" t="s">
        <v>107</v>
      </c>
      <c s="37">
        <v>10</v>
      </c>
      <c s="36">
        <v>0</v>
      </c>
      <c s="36">
        <f>ROUND(G126*H126,6)</f>
      </c>
      <c r="L126" s="38">
        <v>0</v>
      </c>
      <c s="32">
        <f>ROUND(ROUND(L126,2)*ROUND(G126,3),2)</f>
      </c>
      <c s="36" t="s">
        <v>2573</v>
      </c>
      <c>
        <f>(M126*21)/100</f>
      </c>
      <c t="s">
        <v>27</v>
      </c>
    </row>
    <row r="127" spans="1:5" ht="12.75">
      <c r="A127" s="35" t="s">
        <v>55</v>
      </c>
      <c r="E127" s="39" t="s">
        <v>51</v>
      </c>
    </row>
    <row r="128" spans="1:5" ht="38.25">
      <c r="A128" s="35" t="s">
        <v>56</v>
      </c>
      <c r="E128" s="40" t="s">
        <v>3026</v>
      </c>
    </row>
    <row r="129" spans="1:5" ht="165.75">
      <c r="A129" t="s">
        <v>57</v>
      </c>
      <c r="E129" s="39" t="s">
        <v>2864</v>
      </c>
    </row>
    <row r="130" spans="1:16" ht="25.5">
      <c r="A130" t="s">
        <v>49</v>
      </c>
      <c s="34" t="s">
        <v>174</v>
      </c>
      <c s="34" t="s">
        <v>2865</v>
      </c>
      <c s="35" t="s">
        <v>51</v>
      </c>
      <c s="6" t="s">
        <v>2866</v>
      </c>
      <c s="36" t="s">
        <v>2321</v>
      </c>
      <c s="37">
        <v>37.073</v>
      </c>
      <c s="36">
        <v>0</v>
      </c>
      <c s="36">
        <f>ROUND(G130*H130,6)</f>
      </c>
      <c r="L130" s="38">
        <v>0</v>
      </c>
      <c s="32">
        <f>ROUND(ROUND(L130,2)*ROUND(G130,3),2)</f>
      </c>
      <c s="36" t="s">
        <v>2573</v>
      </c>
      <c>
        <f>(M130*21)/100</f>
      </c>
      <c t="s">
        <v>27</v>
      </c>
    </row>
    <row r="131" spans="1:5" ht="12.75">
      <c r="A131" s="35" t="s">
        <v>55</v>
      </c>
      <c r="E131" s="39" t="s">
        <v>51</v>
      </c>
    </row>
    <row r="132" spans="1:5" ht="51">
      <c r="A132" s="35" t="s">
        <v>56</v>
      </c>
      <c r="E132" s="40" t="s">
        <v>3027</v>
      </c>
    </row>
    <row r="133" spans="1:5" ht="127.5">
      <c r="A133" t="s">
        <v>57</v>
      </c>
      <c r="E133" s="39" t="s">
        <v>2860</v>
      </c>
    </row>
    <row r="134" spans="1:16" ht="12.75">
      <c r="A134" t="s">
        <v>49</v>
      </c>
      <c s="34" t="s">
        <v>178</v>
      </c>
      <c s="34" t="s">
        <v>2868</v>
      </c>
      <c s="35" t="s">
        <v>51</v>
      </c>
      <c s="6" t="s">
        <v>2869</v>
      </c>
      <c s="36" t="s">
        <v>98</v>
      </c>
      <c s="37">
        <v>121.5</v>
      </c>
      <c s="36">
        <v>0</v>
      </c>
      <c s="36">
        <f>ROUND(G134*H134,6)</f>
      </c>
      <c r="L134" s="38">
        <v>0</v>
      </c>
      <c s="32">
        <f>ROUND(ROUND(L134,2)*ROUND(G134,3),2)</f>
      </c>
      <c s="36" t="s">
        <v>2573</v>
      </c>
      <c>
        <f>(M134*21)/100</f>
      </c>
      <c t="s">
        <v>27</v>
      </c>
    </row>
    <row r="135" spans="1:5" ht="12.75">
      <c r="A135" s="35" t="s">
        <v>55</v>
      </c>
      <c r="E135" s="39" t="s">
        <v>51</v>
      </c>
    </row>
    <row r="136" spans="1:5" ht="63.75">
      <c r="A136" s="35" t="s">
        <v>56</v>
      </c>
      <c r="E136" s="40" t="s">
        <v>3028</v>
      </c>
    </row>
    <row r="137" spans="1:5" ht="293.25">
      <c r="A137" t="s">
        <v>57</v>
      </c>
      <c r="E137"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3030</v>
      </c>
      <c r="E8" s="30" t="s">
        <v>2966</v>
      </c>
      <c r="J8" s="29">
        <f>0+J9+J42+J119</f>
      </c>
      <c s="29">
        <f>0+K9+K42+K119</f>
      </c>
      <c s="29">
        <f>0+L9+L42+L119</f>
      </c>
      <c s="29">
        <f>0+M9+M42+M119</f>
      </c>
    </row>
    <row r="9" spans="1:13" ht="12.75">
      <c r="A9" t="s">
        <v>46</v>
      </c>
      <c r="C9" s="31" t="s">
        <v>2570</v>
      </c>
      <c r="E9" s="33" t="s">
        <v>2571</v>
      </c>
      <c r="J9" s="32">
        <f>0</f>
      </c>
      <c s="32">
        <f>0</f>
      </c>
      <c s="32">
        <f>0+L10+L14+L18+L22+L26+L30+L34+L38</f>
      </c>
      <c s="32">
        <f>0+M10+M14+M18+M22+M26+M30+M34+M38</f>
      </c>
    </row>
    <row r="10" spans="1:16" ht="25.5">
      <c r="A10" t="s">
        <v>49</v>
      </c>
      <c s="34" t="s">
        <v>47</v>
      </c>
      <c s="34" t="s">
        <v>2572</v>
      </c>
      <c s="35" t="s">
        <v>51</v>
      </c>
      <c s="6" t="s">
        <v>1874</v>
      </c>
      <c s="36" t="s">
        <v>53</v>
      </c>
      <c s="37">
        <v>27.78</v>
      </c>
      <c s="36">
        <v>0</v>
      </c>
      <c s="36">
        <f>ROUND(G10*H10,6)</f>
      </c>
      <c r="L10" s="38">
        <v>0</v>
      </c>
      <c s="32">
        <f>ROUND(ROUND(L10,2)*ROUND(G10,3),2)</f>
      </c>
      <c s="36" t="s">
        <v>2573</v>
      </c>
      <c>
        <f>(M10*21)/100</f>
      </c>
      <c t="s">
        <v>27</v>
      </c>
    </row>
    <row r="11" spans="1:5" ht="12.75">
      <c r="A11" s="35" t="s">
        <v>55</v>
      </c>
      <c r="E11" s="39" t="s">
        <v>51</v>
      </c>
    </row>
    <row r="12" spans="1:5" ht="114.75">
      <c r="A12" s="35" t="s">
        <v>56</v>
      </c>
      <c r="E12" s="40" t="s">
        <v>3031</v>
      </c>
    </row>
    <row r="13" spans="1:5" ht="140.25">
      <c r="A13" t="s">
        <v>57</v>
      </c>
      <c r="E13" s="39" t="s">
        <v>2575</v>
      </c>
    </row>
    <row r="14" spans="1:16" ht="25.5">
      <c r="A14" t="s">
        <v>49</v>
      </c>
      <c s="34" t="s">
        <v>27</v>
      </c>
      <c s="34" t="s">
        <v>2576</v>
      </c>
      <c s="35" t="s">
        <v>51</v>
      </c>
      <c s="6" t="s">
        <v>2577</v>
      </c>
      <c s="36" t="s">
        <v>53</v>
      </c>
      <c s="37">
        <v>260.94</v>
      </c>
      <c s="36">
        <v>0</v>
      </c>
      <c s="36">
        <f>ROUND(G14*H14,6)</f>
      </c>
      <c r="L14" s="38">
        <v>0</v>
      </c>
      <c s="32">
        <f>ROUND(ROUND(L14,2)*ROUND(G14,3),2)</f>
      </c>
      <c s="36" t="s">
        <v>2573</v>
      </c>
      <c>
        <f>(M14*21)/100</f>
      </c>
      <c t="s">
        <v>27</v>
      </c>
    </row>
    <row r="15" spans="1:5" ht="12.75">
      <c r="A15" s="35" t="s">
        <v>55</v>
      </c>
      <c r="E15" s="39" t="s">
        <v>51</v>
      </c>
    </row>
    <row r="16" spans="1:5" ht="38.25">
      <c r="A16" s="35" t="s">
        <v>56</v>
      </c>
      <c r="E16" s="40" t="s">
        <v>3032</v>
      </c>
    </row>
    <row r="17" spans="1:5" ht="140.25">
      <c r="A17" t="s">
        <v>57</v>
      </c>
      <c r="E17" s="39" t="s">
        <v>2575</v>
      </c>
    </row>
    <row r="18" spans="1:16" ht="25.5">
      <c r="A18" t="s">
        <v>49</v>
      </c>
      <c s="34" t="s">
        <v>26</v>
      </c>
      <c s="34" t="s">
        <v>2579</v>
      </c>
      <c s="35" t="s">
        <v>51</v>
      </c>
      <c s="6" t="s">
        <v>2580</v>
      </c>
      <c s="36" t="s">
        <v>53</v>
      </c>
      <c s="37">
        <v>68.58</v>
      </c>
      <c s="36">
        <v>0</v>
      </c>
      <c s="36">
        <f>ROUND(G18*H18,6)</f>
      </c>
      <c r="L18" s="38">
        <v>0</v>
      </c>
      <c s="32">
        <f>ROUND(ROUND(L18,2)*ROUND(G18,3),2)</f>
      </c>
      <c s="36" t="s">
        <v>2573</v>
      </c>
      <c>
        <f>(M18*21)/100</f>
      </c>
      <c t="s">
        <v>27</v>
      </c>
    </row>
    <row r="19" spans="1:5" ht="12.75">
      <c r="A19" s="35" t="s">
        <v>55</v>
      </c>
      <c r="E19" s="39" t="s">
        <v>51</v>
      </c>
    </row>
    <row r="20" spans="1:5" ht="38.25">
      <c r="A20" s="35" t="s">
        <v>56</v>
      </c>
      <c r="E20" s="40" t="s">
        <v>3033</v>
      </c>
    </row>
    <row r="21" spans="1:5" ht="140.25">
      <c r="A21" t="s">
        <v>57</v>
      </c>
      <c r="E21" s="39" t="s">
        <v>2575</v>
      </c>
    </row>
    <row r="22" spans="1:16" ht="25.5">
      <c r="A22" t="s">
        <v>49</v>
      </c>
      <c s="34" t="s">
        <v>63</v>
      </c>
      <c s="34" t="s">
        <v>2582</v>
      </c>
      <c s="35" t="s">
        <v>51</v>
      </c>
      <c s="6" t="s">
        <v>2583</v>
      </c>
      <c s="36" t="s">
        <v>53</v>
      </c>
      <c s="37">
        <v>0.118</v>
      </c>
      <c s="36">
        <v>0</v>
      </c>
      <c s="36">
        <f>ROUND(G22*H22,6)</f>
      </c>
      <c r="L22" s="38">
        <v>0</v>
      </c>
      <c s="32">
        <f>ROUND(ROUND(L22,2)*ROUND(G22,3),2)</f>
      </c>
      <c s="36" t="s">
        <v>2573</v>
      </c>
      <c>
        <f>(M22*21)/100</f>
      </c>
      <c t="s">
        <v>27</v>
      </c>
    </row>
    <row r="23" spans="1:5" ht="12.75">
      <c r="A23" s="35" t="s">
        <v>55</v>
      </c>
      <c r="E23" s="39" t="s">
        <v>51</v>
      </c>
    </row>
    <row r="24" spans="1:5" ht="76.5">
      <c r="A24" s="35" t="s">
        <v>56</v>
      </c>
      <c r="E24" s="40" t="s">
        <v>3034</v>
      </c>
    </row>
    <row r="25" spans="1:5" ht="140.25">
      <c r="A25" t="s">
        <v>57</v>
      </c>
      <c r="E25" s="39" t="s">
        <v>2575</v>
      </c>
    </row>
    <row r="26" spans="1:16" ht="25.5">
      <c r="A26" t="s">
        <v>49</v>
      </c>
      <c s="34" t="s">
        <v>66</v>
      </c>
      <c s="34" t="s">
        <v>2585</v>
      </c>
      <c s="35" t="s">
        <v>51</v>
      </c>
      <c s="6" t="s">
        <v>2586</v>
      </c>
      <c s="36" t="s">
        <v>53</v>
      </c>
      <c s="37">
        <v>0.231</v>
      </c>
      <c s="36">
        <v>0</v>
      </c>
      <c s="36">
        <f>ROUND(G26*H26,6)</f>
      </c>
      <c r="L26" s="38">
        <v>0</v>
      </c>
      <c s="32">
        <f>ROUND(ROUND(L26,2)*ROUND(G26,3),2)</f>
      </c>
      <c s="36" t="s">
        <v>2573</v>
      </c>
      <c>
        <f>(M26*21)/100</f>
      </c>
      <c t="s">
        <v>27</v>
      </c>
    </row>
    <row r="27" spans="1:5" ht="12.75">
      <c r="A27" s="35" t="s">
        <v>55</v>
      </c>
      <c r="E27" s="39" t="s">
        <v>51</v>
      </c>
    </row>
    <row r="28" spans="1:5" ht="38.25">
      <c r="A28" s="35" t="s">
        <v>56</v>
      </c>
      <c r="E28" s="40" t="s">
        <v>3035</v>
      </c>
    </row>
    <row r="29" spans="1:5" ht="140.25">
      <c r="A29" t="s">
        <v>57</v>
      </c>
      <c r="E29" s="39" t="s">
        <v>2575</v>
      </c>
    </row>
    <row r="30" spans="1:16" ht="25.5">
      <c r="A30" t="s">
        <v>49</v>
      </c>
      <c s="34" t="s">
        <v>69</v>
      </c>
      <c s="34" t="s">
        <v>2588</v>
      </c>
      <c s="35" t="s">
        <v>51</v>
      </c>
      <c s="6" t="s">
        <v>2589</v>
      </c>
      <c s="36" t="s">
        <v>53</v>
      </c>
      <c s="37">
        <v>140</v>
      </c>
      <c s="36">
        <v>0</v>
      </c>
      <c s="36">
        <f>ROUND(G30*H30,6)</f>
      </c>
      <c r="L30" s="38">
        <v>0</v>
      </c>
      <c s="32">
        <f>ROUND(ROUND(L30,2)*ROUND(G30,3),2)</f>
      </c>
      <c s="36" t="s">
        <v>2573</v>
      </c>
      <c>
        <f>(M30*21)/100</f>
      </c>
      <c t="s">
        <v>27</v>
      </c>
    </row>
    <row r="31" spans="1:5" ht="12.75">
      <c r="A31" s="35" t="s">
        <v>55</v>
      </c>
      <c r="E31" s="39" t="s">
        <v>51</v>
      </c>
    </row>
    <row r="32" spans="1:5" ht="51">
      <c r="A32" s="35" t="s">
        <v>56</v>
      </c>
      <c r="E32" s="40" t="s">
        <v>3036</v>
      </c>
    </row>
    <row r="33" spans="1:5" ht="140.25">
      <c r="A33" t="s">
        <v>57</v>
      </c>
      <c r="E33" s="39" t="s">
        <v>2575</v>
      </c>
    </row>
    <row r="34" spans="1:16" ht="25.5">
      <c r="A34" t="s">
        <v>49</v>
      </c>
      <c s="34" t="s">
        <v>72</v>
      </c>
      <c s="34" t="s">
        <v>2591</v>
      </c>
      <c s="35" t="s">
        <v>51</v>
      </c>
      <c s="6" t="s">
        <v>2592</v>
      </c>
      <c s="36" t="s">
        <v>53</v>
      </c>
      <c s="37">
        <v>60.678</v>
      </c>
      <c s="36">
        <v>0</v>
      </c>
      <c s="36">
        <f>ROUND(G34*H34,6)</f>
      </c>
      <c r="L34" s="38">
        <v>0</v>
      </c>
      <c s="32">
        <f>ROUND(ROUND(L34,2)*ROUND(G34,3),2)</f>
      </c>
      <c s="36" t="s">
        <v>2573</v>
      </c>
      <c>
        <f>(M34*21)/100</f>
      </c>
      <c t="s">
        <v>27</v>
      </c>
    </row>
    <row r="35" spans="1:5" ht="12.75">
      <c r="A35" s="35" t="s">
        <v>55</v>
      </c>
      <c r="E35" s="39" t="s">
        <v>51</v>
      </c>
    </row>
    <row r="36" spans="1:5" ht="38.25">
      <c r="A36" s="35" t="s">
        <v>56</v>
      </c>
      <c r="E36" s="40" t="s">
        <v>3037</v>
      </c>
    </row>
    <row r="37" spans="1:5" ht="140.25">
      <c r="A37" t="s">
        <v>57</v>
      </c>
      <c r="E37" s="39" t="s">
        <v>2575</v>
      </c>
    </row>
    <row r="38" spans="1:16" ht="25.5">
      <c r="A38" t="s">
        <v>49</v>
      </c>
      <c s="34" t="s">
        <v>75</v>
      </c>
      <c s="34" t="s">
        <v>2597</v>
      </c>
      <c s="35" t="s">
        <v>51</v>
      </c>
      <c s="6" t="s">
        <v>2598</v>
      </c>
      <c s="36" t="s">
        <v>53</v>
      </c>
      <c s="37">
        <v>23.532</v>
      </c>
      <c s="36">
        <v>0</v>
      </c>
      <c s="36">
        <f>ROUND(G38*H38,6)</f>
      </c>
      <c r="L38" s="38">
        <v>0</v>
      </c>
      <c s="32">
        <f>ROUND(ROUND(L38,2)*ROUND(G38,3),2)</f>
      </c>
      <c s="36" t="s">
        <v>2573</v>
      </c>
      <c>
        <f>(M38*21)/100</f>
      </c>
      <c t="s">
        <v>27</v>
      </c>
    </row>
    <row r="39" spans="1:5" ht="12.75">
      <c r="A39" s="35" t="s">
        <v>55</v>
      </c>
      <c r="E39" s="39" t="s">
        <v>51</v>
      </c>
    </row>
    <row r="40" spans="1:5" ht="38.25">
      <c r="A40" s="35" t="s">
        <v>56</v>
      </c>
      <c r="E40" s="40" t="s">
        <v>3038</v>
      </c>
    </row>
    <row r="41" spans="1:5" ht="140.25">
      <c r="A41" t="s">
        <v>57</v>
      </c>
      <c r="E41" s="39" t="s">
        <v>2575</v>
      </c>
    </row>
    <row r="42" spans="1:13" ht="12.75">
      <c r="A42" t="s">
        <v>46</v>
      </c>
      <c r="C42" s="31" t="s">
        <v>2603</v>
      </c>
      <c r="E42" s="33" t="s">
        <v>2604</v>
      </c>
      <c r="J42" s="32">
        <f>0</f>
      </c>
      <c s="32">
        <f>0</f>
      </c>
      <c s="32">
        <f>0+L43+L47+L51+L55+L59+L63+L67+L71+L75+L79+L83+L87+L91+L95+L99+L103+L107+L111+L115</f>
      </c>
      <c s="32">
        <f>0+M43+M47+M51+M55+M59+M63+M67+M71+M75+M79+M83+M87+M91+M95+M99+M103+M107+M111+M115</f>
      </c>
    </row>
    <row r="43" spans="1:16" ht="12.75">
      <c r="A43" t="s">
        <v>49</v>
      </c>
      <c s="34" t="s">
        <v>78</v>
      </c>
      <c s="34" t="s">
        <v>2605</v>
      </c>
      <c s="35" t="s">
        <v>51</v>
      </c>
      <c s="6" t="s">
        <v>2606</v>
      </c>
      <c s="36" t="s">
        <v>115</v>
      </c>
      <c s="37">
        <v>89.5</v>
      </c>
      <c s="36">
        <v>0</v>
      </c>
      <c s="36">
        <f>ROUND(G43*H43,6)</f>
      </c>
      <c r="L43" s="38">
        <v>0</v>
      </c>
      <c s="32">
        <f>ROUND(ROUND(L43,2)*ROUND(G43,3),2)</f>
      </c>
      <c s="36" t="s">
        <v>2573</v>
      </c>
      <c>
        <f>(M43*21)/100</f>
      </c>
      <c t="s">
        <v>27</v>
      </c>
    </row>
    <row r="44" spans="1:5" ht="12.75">
      <c r="A44" s="35" t="s">
        <v>55</v>
      </c>
      <c r="E44" s="39" t="s">
        <v>51</v>
      </c>
    </row>
    <row r="45" spans="1:5" ht="89.25">
      <c r="A45" s="35" t="s">
        <v>56</v>
      </c>
      <c r="E45" s="40" t="s">
        <v>3039</v>
      </c>
    </row>
    <row r="46" spans="1:5" ht="89.25">
      <c r="A46" t="s">
        <v>57</v>
      </c>
      <c r="E46" s="39" t="s">
        <v>2608</v>
      </c>
    </row>
    <row r="47" spans="1:16" ht="12.75">
      <c r="A47" t="s">
        <v>49</v>
      </c>
      <c s="34" t="s">
        <v>81</v>
      </c>
      <c s="34" t="s">
        <v>2609</v>
      </c>
      <c s="35" t="s">
        <v>51</v>
      </c>
      <c s="6" t="s">
        <v>2610</v>
      </c>
      <c s="36" t="s">
        <v>115</v>
      </c>
      <c s="37">
        <v>85.97</v>
      </c>
      <c s="36">
        <v>0</v>
      </c>
      <c s="36">
        <f>ROUND(G47*H47,6)</f>
      </c>
      <c r="L47" s="38">
        <v>0</v>
      </c>
      <c s="32">
        <f>ROUND(ROUND(L47,2)*ROUND(G47,3),2)</f>
      </c>
      <c s="36" t="s">
        <v>2573</v>
      </c>
      <c>
        <f>(M47*21)/100</f>
      </c>
      <c t="s">
        <v>27</v>
      </c>
    </row>
    <row r="48" spans="1:5" ht="12.75">
      <c r="A48" s="35" t="s">
        <v>55</v>
      </c>
      <c r="E48" s="39" t="s">
        <v>51</v>
      </c>
    </row>
    <row r="49" spans="1:5" ht="204">
      <c r="A49" s="35" t="s">
        <v>56</v>
      </c>
      <c r="E49" s="40" t="s">
        <v>3040</v>
      </c>
    </row>
    <row r="50" spans="1:5" ht="89.25">
      <c r="A50" t="s">
        <v>57</v>
      </c>
      <c r="E50" s="39" t="s">
        <v>2608</v>
      </c>
    </row>
    <row r="51" spans="1:16" ht="25.5">
      <c r="A51" t="s">
        <v>49</v>
      </c>
      <c s="34" t="s">
        <v>84</v>
      </c>
      <c s="34" t="s">
        <v>3041</v>
      </c>
      <c s="35" t="s">
        <v>51</v>
      </c>
      <c s="6" t="s">
        <v>3042</v>
      </c>
      <c s="36" t="s">
        <v>150</v>
      </c>
      <c s="37">
        <v>50</v>
      </c>
      <c s="36">
        <v>0</v>
      </c>
      <c s="36">
        <f>ROUND(G51*H51,6)</f>
      </c>
      <c r="L51" s="38">
        <v>0</v>
      </c>
      <c s="32">
        <f>ROUND(ROUND(L51,2)*ROUND(G51,3),2)</f>
      </c>
      <c s="36" t="s">
        <v>2573</v>
      </c>
      <c>
        <f>(M51*21)/100</f>
      </c>
      <c t="s">
        <v>27</v>
      </c>
    </row>
    <row r="52" spans="1:5" ht="12.75">
      <c r="A52" s="35" t="s">
        <v>55</v>
      </c>
      <c r="E52" s="39" t="s">
        <v>51</v>
      </c>
    </row>
    <row r="53" spans="1:5" ht="38.25">
      <c r="A53" s="35" t="s">
        <v>56</v>
      </c>
      <c r="E53" s="40" t="s">
        <v>3043</v>
      </c>
    </row>
    <row r="54" spans="1:5" ht="331.5">
      <c r="A54" t="s">
        <v>57</v>
      </c>
      <c r="E54" s="39" t="s">
        <v>2728</v>
      </c>
    </row>
    <row r="55" spans="1:16" ht="25.5">
      <c r="A55" t="s">
        <v>49</v>
      </c>
      <c s="34" t="s">
        <v>87</v>
      </c>
      <c s="34" t="s">
        <v>2896</v>
      </c>
      <c s="35" t="s">
        <v>51</v>
      </c>
      <c s="6" t="s">
        <v>2897</v>
      </c>
      <c s="36" t="s">
        <v>150</v>
      </c>
      <c s="37">
        <v>19.206</v>
      </c>
      <c s="36">
        <v>0</v>
      </c>
      <c s="36">
        <f>ROUND(G55*H55,6)</f>
      </c>
      <c r="L55" s="38">
        <v>0</v>
      </c>
      <c s="32">
        <f>ROUND(ROUND(L55,2)*ROUND(G55,3),2)</f>
      </c>
      <c s="36" t="s">
        <v>2573</v>
      </c>
      <c>
        <f>(M55*21)/100</f>
      </c>
      <c t="s">
        <v>27</v>
      </c>
    </row>
    <row r="56" spans="1:5" ht="12.75">
      <c r="A56" s="35" t="s">
        <v>55</v>
      </c>
      <c r="E56" s="39" t="s">
        <v>51</v>
      </c>
    </row>
    <row r="57" spans="1:5" ht="76.5">
      <c r="A57" s="35" t="s">
        <v>56</v>
      </c>
      <c r="E57" s="40" t="s">
        <v>3044</v>
      </c>
    </row>
    <row r="58" spans="1:5" ht="114.75">
      <c r="A58" t="s">
        <v>57</v>
      </c>
      <c r="E58" s="39" t="s">
        <v>2652</v>
      </c>
    </row>
    <row r="59" spans="1:16" ht="25.5">
      <c r="A59" t="s">
        <v>49</v>
      </c>
      <c s="34" t="s">
        <v>90</v>
      </c>
      <c s="34" t="s">
        <v>2649</v>
      </c>
      <c s="35" t="s">
        <v>51</v>
      </c>
      <c s="6" t="s">
        <v>2650</v>
      </c>
      <c s="36" t="s">
        <v>150</v>
      </c>
      <c s="37">
        <v>87.254</v>
      </c>
      <c s="36">
        <v>0</v>
      </c>
      <c s="36">
        <f>ROUND(G59*H59,6)</f>
      </c>
      <c r="L59" s="38">
        <v>0</v>
      </c>
      <c s="32">
        <f>ROUND(ROUND(L59,2)*ROUND(G59,3),2)</f>
      </c>
      <c s="36" t="s">
        <v>2573</v>
      </c>
      <c>
        <f>(M59*21)/100</f>
      </c>
      <c t="s">
        <v>27</v>
      </c>
    </row>
    <row r="60" spans="1:5" ht="12.75">
      <c r="A60" s="35" t="s">
        <v>55</v>
      </c>
      <c r="E60" s="39" t="s">
        <v>51</v>
      </c>
    </row>
    <row r="61" spans="1:5" ht="102">
      <c r="A61" s="35" t="s">
        <v>56</v>
      </c>
      <c r="E61" s="40" t="s">
        <v>3045</v>
      </c>
    </row>
    <row r="62" spans="1:5" ht="114.75">
      <c r="A62" t="s">
        <v>57</v>
      </c>
      <c r="E62" s="39" t="s">
        <v>2652</v>
      </c>
    </row>
    <row r="63" spans="1:16" ht="25.5">
      <c r="A63" t="s">
        <v>49</v>
      </c>
      <c s="34" t="s">
        <v>95</v>
      </c>
      <c s="34" t="s">
        <v>3046</v>
      </c>
      <c s="35" t="s">
        <v>51</v>
      </c>
      <c s="6" t="s">
        <v>3047</v>
      </c>
      <c s="36" t="s">
        <v>150</v>
      </c>
      <c s="37">
        <v>49.85</v>
      </c>
      <c s="36">
        <v>0</v>
      </c>
      <c s="36">
        <f>ROUND(G63*H63,6)</f>
      </c>
      <c r="L63" s="38">
        <v>0</v>
      </c>
      <c s="32">
        <f>ROUND(ROUND(L63,2)*ROUND(G63,3),2)</f>
      </c>
      <c s="36" t="s">
        <v>2573</v>
      </c>
      <c>
        <f>(M63*21)/100</f>
      </c>
      <c t="s">
        <v>27</v>
      </c>
    </row>
    <row r="64" spans="1:5" ht="12.75">
      <c r="A64" s="35" t="s">
        <v>55</v>
      </c>
      <c r="E64" s="39" t="s">
        <v>51</v>
      </c>
    </row>
    <row r="65" spans="1:5" ht="38.25">
      <c r="A65" s="35" t="s">
        <v>56</v>
      </c>
      <c r="E65" s="40" t="s">
        <v>3048</v>
      </c>
    </row>
    <row r="66" spans="1:5" ht="114.75">
      <c r="A66" t="s">
        <v>57</v>
      </c>
      <c r="E66" s="39" t="s">
        <v>2652</v>
      </c>
    </row>
    <row r="67" spans="1:16" ht="12.75">
      <c r="A67" t="s">
        <v>49</v>
      </c>
      <c s="34" t="s">
        <v>100</v>
      </c>
      <c s="34" t="s">
        <v>2671</v>
      </c>
      <c s="35" t="s">
        <v>51</v>
      </c>
      <c s="6" t="s">
        <v>2672</v>
      </c>
      <c s="36" t="s">
        <v>107</v>
      </c>
      <c s="37">
        <v>6</v>
      </c>
      <c s="36">
        <v>0</v>
      </c>
      <c s="36">
        <f>ROUND(G67*H67,6)</f>
      </c>
      <c r="L67" s="38">
        <v>0</v>
      </c>
      <c s="32">
        <f>ROUND(ROUND(L67,2)*ROUND(G67,3),2)</f>
      </c>
      <c s="36" t="s">
        <v>2573</v>
      </c>
      <c>
        <f>(M67*21)/100</f>
      </c>
      <c t="s">
        <v>27</v>
      </c>
    </row>
    <row r="68" spans="1:5" ht="12.75">
      <c r="A68" s="35" t="s">
        <v>55</v>
      </c>
      <c r="E68" s="39" t="s">
        <v>51</v>
      </c>
    </row>
    <row r="69" spans="1:5" ht="51">
      <c r="A69" s="35" t="s">
        <v>56</v>
      </c>
      <c r="E69" s="40" t="s">
        <v>3049</v>
      </c>
    </row>
    <row r="70" spans="1:5" ht="255">
      <c r="A70" t="s">
        <v>57</v>
      </c>
      <c r="E70" s="39" t="s">
        <v>2667</v>
      </c>
    </row>
    <row r="71" spans="1:16" ht="12.75">
      <c r="A71" t="s">
        <v>49</v>
      </c>
      <c s="34" t="s">
        <v>104</v>
      </c>
      <c s="34" t="s">
        <v>2684</v>
      </c>
      <c s="35" t="s">
        <v>51</v>
      </c>
      <c s="6" t="s">
        <v>2685</v>
      </c>
      <c s="36" t="s">
        <v>150</v>
      </c>
      <c s="37">
        <v>106.46</v>
      </c>
      <c s="36">
        <v>0</v>
      </c>
      <c s="36">
        <f>ROUND(G71*H71,6)</f>
      </c>
      <c r="L71" s="38">
        <v>0</v>
      </c>
      <c s="32">
        <f>ROUND(ROUND(L71,2)*ROUND(G71,3),2)</f>
      </c>
      <c s="36" t="s">
        <v>2573</v>
      </c>
      <c>
        <f>(M71*21)/100</f>
      </c>
      <c t="s">
        <v>27</v>
      </c>
    </row>
    <row r="72" spans="1:5" ht="12.75">
      <c r="A72" s="35" t="s">
        <v>55</v>
      </c>
      <c r="E72" s="39" t="s">
        <v>51</v>
      </c>
    </row>
    <row r="73" spans="1:5" ht="38.25">
      <c r="A73" s="35" t="s">
        <v>56</v>
      </c>
      <c r="E73" s="40" t="s">
        <v>3050</v>
      </c>
    </row>
    <row r="74" spans="1:5" ht="165.75">
      <c r="A74" t="s">
        <v>57</v>
      </c>
      <c r="E74" s="39" t="s">
        <v>2687</v>
      </c>
    </row>
    <row r="75" spans="1:16" ht="25.5">
      <c r="A75" t="s">
        <v>49</v>
      </c>
      <c s="34" t="s">
        <v>109</v>
      </c>
      <c s="34" t="s">
        <v>2696</v>
      </c>
      <c s="35" t="s">
        <v>51</v>
      </c>
      <c s="6" t="s">
        <v>2697</v>
      </c>
      <c s="36" t="s">
        <v>150</v>
      </c>
      <c s="37">
        <v>106.46</v>
      </c>
      <c s="36">
        <v>0</v>
      </c>
      <c s="36">
        <f>ROUND(G75*H75,6)</f>
      </c>
      <c r="L75" s="38">
        <v>0</v>
      </c>
      <c s="32">
        <f>ROUND(ROUND(L75,2)*ROUND(G75,3),2)</f>
      </c>
      <c s="36" t="s">
        <v>2573</v>
      </c>
      <c>
        <f>(M75*21)/100</f>
      </c>
      <c t="s">
        <v>27</v>
      </c>
    </row>
    <row r="76" spans="1:5" ht="12.75">
      <c r="A76" s="35" t="s">
        <v>55</v>
      </c>
      <c r="E76" s="39" t="s">
        <v>51</v>
      </c>
    </row>
    <row r="77" spans="1:5" ht="114.75">
      <c r="A77" s="35" t="s">
        <v>56</v>
      </c>
      <c r="E77" s="40" t="s">
        <v>3051</v>
      </c>
    </row>
    <row r="78" spans="1:5" ht="178.5">
      <c r="A78" t="s">
        <v>57</v>
      </c>
      <c r="E78" s="39" t="s">
        <v>2699</v>
      </c>
    </row>
    <row r="79" spans="1:16" ht="25.5">
      <c r="A79" t="s">
        <v>49</v>
      </c>
      <c s="34" t="s">
        <v>112</v>
      </c>
      <c s="34" t="s">
        <v>2700</v>
      </c>
      <c s="35" t="s">
        <v>51</v>
      </c>
      <c s="6" t="s">
        <v>2701</v>
      </c>
      <c s="36" t="s">
        <v>150</v>
      </c>
      <c s="37">
        <v>49.85</v>
      </c>
      <c s="36">
        <v>0</v>
      </c>
      <c s="36">
        <f>ROUND(G79*H79,6)</f>
      </c>
      <c r="L79" s="38">
        <v>0</v>
      </c>
      <c s="32">
        <f>ROUND(ROUND(L79,2)*ROUND(G79,3),2)</f>
      </c>
      <c s="36" t="s">
        <v>2573</v>
      </c>
      <c>
        <f>(M79*21)/100</f>
      </c>
      <c t="s">
        <v>27</v>
      </c>
    </row>
    <row r="80" spans="1:5" ht="12.75">
      <c r="A80" s="35" t="s">
        <v>55</v>
      </c>
      <c r="E80" s="39" t="s">
        <v>51</v>
      </c>
    </row>
    <row r="81" spans="1:5" ht="51">
      <c r="A81" s="35" t="s">
        <v>56</v>
      </c>
      <c r="E81" s="40" t="s">
        <v>3052</v>
      </c>
    </row>
    <row r="82" spans="1:5" ht="178.5">
      <c r="A82" t="s">
        <v>57</v>
      </c>
      <c r="E82" s="39" t="s">
        <v>2699</v>
      </c>
    </row>
    <row r="83" spans="1:16" ht="12.75">
      <c r="A83" t="s">
        <v>49</v>
      </c>
      <c s="34" t="s">
        <v>119</v>
      </c>
      <c s="34" t="s">
        <v>3053</v>
      </c>
      <c s="35" t="s">
        <v>51</v>
      </c>
      <c s="6" t="s">
        <v>3054</v>
      </c>
      <c s="36" t="s">
        <v>150</v>
      </c>
      <c s="37">
        <v>16.708</v>
      </c>
      <c s="36">
        <v>0</v>
      </c>
      <c s="36">
        <f>ROUND(G83*H83,6)</f>
      </c>
      <c r="L83" s="38">
        <v>0</v>
      </c>
      <c s="32">
        <f>ROUND(ROUND(L83,2)*ROUND(G83,3),2)</f>
      </c>
      <c s="36" t="s">
        <v>2573</v>
      </c>
      <c>
        <f>(M83*21)/100</f>
      </c>
      <c t="s">
        <v>27</v>
      </c>
    </row>
    <row r="84" spans="1:5" ht="12.75">
      <c r="A84" s="35" t="s">
        <v>55</v>
      </c>
      <c r="E84" s="39" t="s">
        <v>51</v>
      </c>
    </row>
    <row r="85" spans="1:5" ht="51">
      <c r="A85" s="35" t="s">
        <v>56</v>
      </c>
      <c r="E85" s="40" t="s">
        <v>3055</v>
      </c>
    </row>
    <row r="86" spans="1:5" ht="114.75">
      <c r="A86" t="s">
        <v>57</v>
      </c>
      <c r="E86" s="39" t="s">
        <v>3056</v>
      </c>
    </row>
    <row r="87" spans="1:16" ht="25.5">
      <c r="A87" t="s">
        <v>49</v>
      </c>
      <c s="34" t="s">
        <v>124</v>
      </c>
      <c s="34" t="s">
        <v>3057</v>
      </c>
      <c s="35" t="s">
        <v>51</v>
      </c>
      <c s="6" t="s">
        <v>3058</v>
      </c>
      <c s="36" t="s">
        <v>150</v>
      </c>
      <c s="37">
        <v>49.85</v>
      </c>
      <c s="36">
        <v>0</v>
      </c>
      <c s="36">
        <f>ROUND(G87*H87,6)</f>
      </c>
      <c r="L87" s="38">
        <v>0</v>
      </c>
      <c s="32">
        <f>ROUND(ROUND(L87,2)*ROUND(G87,3),2)</f>
      </c>
      <c s="36" t="s">
        <v>2573</v>
      </c>
      <c>
        <f>(M87*21)/100</f>
      </c>
      <c t="s">
        <v>27</v>
      </c>
    </row>
    <row r="88" spans="1:5" ht="12.75">
      <c r="A88" s="35" t="s">
        <v>55</v>
      </c>
      <c r="E88" s="39" t="s">
        <v>51</v>
      </c>
    </row>
    <row r="89" spans="1:5" ht="51">
      <c r="A89" s="35" t="s">
        <v>56</v>
      </c>
      <c r="E89" s="40" t="s">
        <v>3059</v>
      </c>
    </row>
    <row r="90" spans="1:5" ht="114.75">
      <c r="A90" t="s">
        <v>57</v>
      </c>
      <c r="E90" s="39" t="s">
        <v>3060</v>
      </c>
    </row>
    <row r="91" spans="1:16" ht="12.75">
      <c r="A91" t="s">
        <v>49</v>
      </c>
      <c s="34" t="s">
        <v>128</v>
      </c>
      <c s="34" t="s">
        <v>2907</v>
      </c>
      <c s="35" t="s">
        <v>51</v>
      </c>
      <c s="6" t="s">
        <v>2908</v>
      </c>
      <c s="36" t="s">
        <v>150</v>
      </c>
      <c s="37">
        <v>50</v>
      </c>
      <c s="36">
        <v>0</v>
      </c>
      <c s="36">
        <f>ROUND(G91*H91,6)</f>
      </c>
      <c r="L91" s="38">
        <v>0</v>
      </c>
      <c s="32">
        <f>ROUND(ROUND(L91,2)*ROUND(G91,3),2)</f>
      </c>
      <c s="36" t="s">
        <v>2573</v>
      </c>
      <c>
        <f>(M91*21)/100</f>
      </c>
      <c t="s">
        <v>27</v>
      </c>
    </row>
    <row r="92" spans="1:5" ht="12.75">
      <c r="A92" s="35" t="s">
        <v>55</v>
      </c>
      <c r="E92" s="39" t="s">
        <v>51</v>
      </c>
    </row>
    <row r="93" spans="1:5" ht="51">
      <c r="A93" s="35" t="s">
        <v>56</v>
      </c>
      <c r="E93" s="40" t="s">
        <v>3061</v>
      </c>
    </row>
    <row r="94" spans="1:5" ht="191.25">
      <c r="A94" t="s">
        <v>57</v>
      </c>
      <c r="E94" s="39" t="s">
        <v>2910</v>
      </c>
    </row>
    <row r="95" spans="1:16" ht="12.75">
      <c r="A95" t="s">
        <v>49</v>
      </c>
      <c s="34" t="s">
        <v>132</v>
      </c>
      <c s="34" t="s">
        <v>3062</v>
      </c>
      <c s="35" t="s">
        <v>51</v>
      </c>
      <c s="6" t="s">
        <v>3063</v>
      </c>
      <c s="36" t="s">
        <v>98</v>
      </c>
      <c s="37">
        <v>106.304</v>
      </c>
      <c s="36">
        <v>0</v>
      </c>
      <c s="36">
        <f>ROUND(G95*H95,6)</f>
      </c>
      <c r="L95" s="38">
        <v>0</v>
      </c>
      <c s="32">
        <f>ROUND(ROUND(L95,2)*ROUND(G95,3),2)</f>
      </c>
      <c s="36" t="s">
        <v>2573</v>
      </c>
      <c>
        <f>(M95*21)/100</f>
      </c>
      <c t="s">
        <v>27</v>
      </c>
    </row>
    <row r="96" spans="1:5" ht="12.75">
      <c r="A96" s="35" t="s">
        <v>55</v>
      </c>
      <c r="E96" s="39" t="s">
        <v>51</v>
      </c>
    </row>
    <row r="97" spans="1:5" ht="114.75">
      <c r="A97" s="35" t="s">
        <v>56</v>
      </c>
      <c r="E97" s="40" t="s">
        <v>3064</v>
      </c>
    </row>
    <row r="98" spans="1:5" ht="51">
      <c r="A98" t="s">
        <v>57</v>
      </c>
      <c r="E98" s="39" t="s">
        <v>3065</v>
      </c>
    </row>
    <row r="99" spans="1:16" ht="12.75">
      <c r="A99" t="s">
        <v>49</v>
      </c>
      <c s="34" t="s">
        <v>137</v>
      </c>
      <c s="34" t="s">
        <v>3066</v>
      </c>
      <c s="35" t="s">
        <v>51</v>
      </c>
      <c s="6" t="s">
        <v>3067</v>
      </c>
      <c s="36" t="s">
        <v>98</v>
      </c>
      <c s="37">
        <v>236.232</v>
      </c>
      <c s="36">
        <v>0</v>
      </c>
      <c s="36">
        <f>ROUND(G99*H99,6)</f>
      </c>
      <c r="L99" s="38">
        <v>0</v>
      </c>
      <c s="32">
        <f>ROUND(ROUND(L99,2)*ROUND(G99,3),2)</f>
      </c>
      <c s="36" t="s">
        <v>2573</v>
      </c>
      <c>
        <f>(M99*21)/100</f>
      </c>
      <c t="s">
        <v>27</v>
      </c>
    </row>
    <row r="100" spans="1:5" ht="12.75">
      <c r="A100" s="35" t="s">
        <v>55</v>
      </c>
      <c r="E100" s="39" t="s">
        <v>51</v>
      </c>
    </row>
    <row r="101" spans="1:5" ht="51">
      <c r="A101" s="35" t="s">
        <v>56</v>
      </c>
      <c r="E101" s="40" t="s">
        <v>3068</v>
      </c>
    </row>
    <row r="102" spans="1:5" ht="51">
      <c r="A102" t="s">
        <v>57</v>
      </c>
      <c r="E102" s="39" t="s">
        <v>3069</v>
      </c>
    </row>
    <row r="103" spans="1:16" ht="12.75">
      <c r="A103" t="s">
        <v>49</v>
      </c>
      <c s="34" t="s">
        <v>141</v>
      </c>
      <c s="34" t="s">
        <v>3070</v>
      </c>
      <c s="35" t="s">
        <v>51</v>
      </c>
      <c s="6" t="s">
        <v>3071</v>
      </c>
      <c s="36" t="s">
        <v>98</v>
      </c>
      <c s="37">
        <v>236.232</v>
      </c>
      <c s="36">
        <v>0</v>
      </c>
      <c s="36">
        <f>ROUND(G103*H103,6)</f>
      </c>
      <c r="L103" s="38">
        <v>0</v>
      </c>
      <c s="32">
        <f>ROUND(ROUND(L103,2)*ROUND(G103,3),2)</f>
      </c>
      <c s="36" t="s">
        <v>2573</v>
      </c>
      <c>
        <f>(M103*21)/100</f>
      </c>
      <c t="s">
        <v>27</v>
      </c>
    </row>
    <row r="104" spans="1:5" ht="12.75">
      <c r="A104" s="35" t="s">
        <v>55</v>
      </c>
      <c r="E104" s="39" t="s">
        <v>51</v>
      </c>
    </row>
    <row r="105" spans="1:5" ht="51">
      <c r="A105" s="35" t="s">
        <v>56</v>
      </c>
      <c r="E105" s="40" t="s">
        <v>3072</v>
      </c>
    </row>
    <row r="106" spans="1:5" ht="51">
      <c r="A106" t="s">
        <v>57</v>
      </c>
      <c r="E106" s="39" t="s">
        <v>3069</v>
      </c>
    </row>
    <row r="107" spans="1:16" ht="12.75">
      <c r="A107" t="s">
        <v>49</v>
      </c>
      <c s="34" t="s">
        <v>147</v>
      </c>
      <c s="34" t="s">
        <v>3073</v>
      </c>
      <c s="35" t="s">
        <v>51</v>
      </c>
      <c s="6" t="s">
        <v>3074</v>
      </c>
      <c s="36" t="s">
        <v>98</v>
      </c>
      <c s="37">
        <v>236.232</v>
      </c>
      <c s="36">
        <v>0</v>
      </c>
      <c s="36">
        <f>ROUND(G107*H107,6)</f>
      </c>
      <c r="L107" s="38">
        <v>0</v>
      </c>
      <c s="32">
        <f>ROUND(ROUND(L107,2)*ROUND(G107,3),2)</f>
      </c>
      <c s="36" t="s">
        <v>2573</v>
      </c>
      <c>
        <f>(M107*21)/100</f>
      </c>
      <c t="s">
        <v>27</v>
      </c>
    </row>
    <row r="108" spans="1:5" ht="12.75">
      <c r="A108" s="35" t="s">
        <v>55</v>
      </c>
      <c r="E108" s="39" t="s">
        <v>51</v>
      </c>
    </row>
    <row r="109" spans="1:5" ht="51">
      <c r="A109" s="35" t="s">
        <v>56</v>
      </c>
      <c r="E109" s="40" t="s">
        <v>3075</v>
      </c>
    </row>
    <row r="110" spans="1:5" ht="140.25">
      <c r="A110" t="s">
        <v>57</v>
      </c>
      <c r="E110" s="39" t="s">
        <v>3076</v>
      </c>
    </row>
    <row r="111" spans="1:16" ht="12.75">
      <c r="A111" t="s">
        <v>49</v>
      </c>
      <c s="34" t="s">
        <v>154</v>
      </c>
      <c s="34" t="s">
        <v>3077</v>
      </c>
      <c s="35" t="s">
        <v>51</v>
      </c>
      <c s="6" t="s">
        <v>3078</v>
      </c>
      <c s="36" t="s">
        <v>98</v>
      </c>
      <c s="37">
        <v>236.232</v>
      </c>
      <c s="36">
        <v>0</v>
      </c>
      <c s="36">
        <f>ROUND(G111*H111,6)</f>
      </c>
      <c r="L111" s="38">
        <v>0</v>
      </c>
      <c s="32">
        <f>ROUND(ROUND(L111,2)*ROUND(G111,3),2)</f>
      </c>
      <c s="36" t="s">
        <v>2573</v>
      </c>
      <c>
        <f>(M111*21)/100</f>
      </c>
      <c t="s">
        <v>27</v>
      </c>
    </row>
    <row r="112" spans="1:5" ht="12.75">
      <c r="A112" s="35" t="s">
        <v>55</v>
      </c>
      <c r="E112" s="39" t="s">
        <v>51</v>
      </c>
    </row>
    <row r="113" spans="1:5" ht="51">
      <c r="A113" s="35" t="s">
        <v>56</v>
      </c>
      <c r="E113" s="40" t="s">
        <v>3079</v>
      </c>
    </row>
    <row r="114" spans="1:5" ht="140.25">
      <c r="A114" t="s">
        <v>57</v>
      </c>
      <c r="E114" s="39" t="s">
        <v>3076</v>
      </c>
    </row>
    <row r="115" spans="1:16" ht="25.5">
      <c r="A115" t="s">
        <v>49</v>
      </c>
      <c s="34" t="s">
        <v>158</v>
      </c>
      <c s="34" t="s">
        <v>2749</v>
      </c>
      <c s="35" t="s">
        <v>51</v>
      </c>
      <c s="6" t="s">
        <v>2750</v>
      </c>
      <c s="36" t="s">
        <v>150</v>
      </c>
      <c s="37">
        <v>50</v>
      </c>
      <c s="36">
        <v>0</v>
      </c>
      <c s="36">
        <f>ROUND(G115*H115,6)</f>
      </c>
      <c r="L115" s="38">
        <v>0</v>
      </c>
      <c s="32">
        <f>ROUND(ROUND(L115,2)*ROUND(G115,3),2)</f>
      </c>
      <c s="36" t="s">
        <v>1670</v>
      </c>
      <c>
        <f>(M115*21)/100</f>
      </c>
      <c t="s">
        <v>27</v>
      </c>
    </row>
    <row r="116" spans="1:5" ht="12.75">
      <c r="A116" s="35" t="s">
        <v>55</v>
      </c>
      <c r="E116" s="39" t="s">
        <v>51</v>
      </c>
    </row>
    <row r="117" spans="1:5" ht="38.25">
      <c r="A117" s="35" t="s">
        <v>56</v>
      </c>
      <c r="E117" s="40" t="s">
        <v>3080</v>
      </c>
    </row>
    <row r="118" spans="1:5" ht="127.5">
      <c r="A118" t="s">
        <v>57</v>
      </c>
      <c r="E118" s="39" t="s">
        <v>2752</v>
      </c>
    </row>
    <row r="119" spans="1:13" ht="12.75">
      <c r="A119" t="s">
        <v>46</v>
      </c>
      <c r="C119" s="31" t="s">
        <v>2785</v>
      </c>
      <c r="E119" s="33" t="s">
        <v>2786</v>
      </c>
      <c r="J119" s="32">
        <f>0</f>
      </c>
      <c s="32">
        <f>0</f>
      </c>
      <c s="32">
        <f>0+L120+L124+L128+L132+L136+L140+L144+L148+L152+L156+L160+L164+L168</f>
      </c>
      <c s="32">
        <f>0+M120+M124+M128+M132+M136+M140+M144+M148+M152+M156+M160+M164+M168</f>
      </c>
    </row>
    <row r="120" spans="1:16" ht="12.75">
      <c r="A120" t="s">
        <v>49</v>
      </c>
      <c s="34" t="s">
        <v>162</v>
      </c>
      <c s="34" t="s">
        <v>2798</v>
      </c>
      <c s="35" t="s">
        <v>51</v>
      </c>
      <c s="6" t="s">
        <v>2799</v>
      </c>
      <c s="36" t="s">
        <v>115</v>
      </c>
      <c s="37">
        <v>209.11</v>
      </c>
      <c s="36">
        <v>0</v>
      </c>
      <c s="36">
        <f>ROUND(G120*H120,6)</f>
      </c>
      <c r="L120" s="38">
        <v>0</v>
      </c>
      <c s="32">
        <f>ROUND(ROUND(L120,2)*ROUND(G120,3),2)</f>
      </c>
      <c s="36" t="s">
        <v>2573</v>
      </c>
      <c>
        <f>(M120*21)/100</f>
      </c>
      <c t="s">
        <v>27</v>
      </c>
    </row>
    <row r="121" spans="1:5" ht="12.75">
      <c r="A121" s="35" t="s">
        <v>55</v>
      </c>
      <c r="E121" s="39" t="s">
        <v>51</v>
      </c>
    </row>
    <row r="122" spans="1:5" ht="191.25">
      <c r="A122" s="35" t="s">
        <v>56</v>
      </c>
      <c r="E122" s="40" t="s">
        <v>3081</v>
      </c>
    </row>
    <row r="123" spans="1:5" ht="140.25">
      <c r="A123" t="s">
        <v>57</v>
      </c>
      <c r="E123" s="39" t="s">
        <v>2801</v>
      </c>
    </row>
    <row r="124" spans="1:16" ht="25.5">
      <c r="A124" t="s">
        <v>49</v>
      </c>
      <c s="34" t="s">
        <v>166</v>
      </c>
      <c s="34" t="s">
        <v>2802</v>
      </c>
      <c s="35" t="s">
        <v>51</v>
      </c>
      <c s="6" t="s">
        <v>2803</v>
      </c>
      <c s="36" t="s">
        <v>122</v>
      </c>
      <c s="37">
        <v>2867.05</v>
      </c>
      <c s="36">
        <v>0</v>
      </c>
      <c s="36">
        <f>ROUND(G124*H124,6)</f>
      </c>
      <c r="L124" s="38">
        <v>0</v>
      </c>
      <c s="32">
        <f>ROUND(ROUND(L124,2)*ROUND(G124,3),2)</f>
      </c>
      <c s="36" t="s">
        <v>2573</v>
      </c>
      <c>
        <f>(M124*21)/100</f>
      </c>
      <c t="s">
        <v>27</v>
      </c>
    </row>
    <row r="125" spans="1:5" ht="12.75">
      <c r="A125" s="35" t="s">
        <v>55</v>
      </c>
      <c r="E125" s="39" t="s">
        <v>51</v>
      </c>
    </row>
    <row r="126" spans="1:5" ht="178.5">
      <c r="A126" s="35" t="s">
        <v>56</v>
      </c>
      <c r="E126" s="40" t="s">
        <v>3082</v>
      </c>
    </row>
    <row r="127" spans="1:5" ht="127.5">
      <c r="A127" t="s">
        <v>57</v>
      </c>
      <c r="E127" s="39" t="s">
        <v>2805</v>
      </c>
    </row>
    <row r="128" spans="1:16" ht="25.5">
      <c r="A128" t="s">
        <v>49</v>
      </c>
      <c s="34" t="s">
        <v>170</v>
      </c>
      <c s="34" t="s">
        <v>2816</v>
      </c>
      <c s="35" t="s">
        <v>51</v>
      </c>
      <c s="6" t="s">
        <v>2817</v>
      </c>
      <c s="36" t="s">
        <v>150</v>
      </c>
      <c s="37">
        <v>170.594</v>
      </c>
      <c s="36">
        <v>0</v>
      </c>
      <c s="36">
        <f>ROUND(G128*H128,6)</f>
      </c>
      <c r="L128" s="38">
        <v>0</v>
      </c>
      <c s="32">
        <f>ROUND(ROUND(L128,2)*ROUND(G128,3),2)</f>
      </c>
      <c s="36" t="s">
        <v>2573</v>
      </c>
      <c>
        <f>(M128*21)/100</f>
      </c>
      <c t="s">
        <v>27</v>
      </c>
    </row>
    <row r="129" spans="1:5" ht="12.75">
      <c r="A129" s="35" t="s">
        <v>55</v>
      </c>
      <c r="E129" s="39" t="s">
        <v>51</v>
      </c>
    </row>
    <row r="130" spans="1:5" ht="102">
      <c r="A130" s="35" t="s">
        <v>56</v>
      </c>
      <c r="E130" s="40" t="s">
        <v>3083</v>
      </c>
    </row>
    <row r="131" spans="1:5" ht="204">
      <c r="A131" t="s">
        <v>57</v>
      </c>
      <c r="E131" s="39" t="s">
        <v>2819</v>
      </c>
    </row>
    <row r="132" spans="1:16" ht="25.5">
      <c r="A132" t="s">
        <v>49</v>
      </c>
      <c s="34" t="s">
        <v>174</v>
      </c>
      <c s="34" t="s">
        <v>2820</v>
      </c>
      <c s="35" t="s">
        <v>51</v>
      </c>
      <c s="6" t="s">
        <v>2821</v>
      </c>
      <c s="36" t="s">
        <v>2321</v>
      </c>
      <c s="37">
        <v>620.569</v>
      </c>
      <c s="36">
        <v>0</v>
      </c>
      <c s="36">
        <f>ROUND(G132*H132,6)</f>
      </c>
      <c r="L132" s="38">
        <v>0</v>
      </c>
      <c s="32">
        <f>ROUND(ROUND(L132,2)*ROUND(G132,3),2)</f>
      </c>
      <c s="36" t="s">
        <v>2573</v>
      </c>
      <c>
        <f>(M132*21)/100</f>
      </c>
      <c t="s">
        <v>27</v>
      </c>
    </row>
    <row r="133" spans="1:5" ht="12.75">
      <c r="A133" s="35" t="s">
        <v>55</v>
      </c>
      <c r="E133" s="39" t="s">
        <v>51</v>
      </c>
    </row>
    <row r="134" spans="1:5" ht="204">
      <c r="A134" s="35" t="s">
        <v>56</v>
      </c>
      <c r="E134" s="40" t="s">
        <v>3084</v>
      </c>
    </row>
    <row r="135" spans="1:5" ht="102">
      <c r="A135" t="s">
        <v>57</v>
      </c>
      <c r="E135" s="39" t="s">
        <v>2823</v>
      </c>
    </row>
    <row r="136" spans="1:16" ht="25.5">
      <c r="A136" t="s">
        <v>49</v>
      </c>
      <c s="34" t="s">
        <v>178</v>
      </c>
      <c s="34" t="s">
        <v>2827</v>
      </c>
      <c s="35" t="s">
        <v>51</v>
      </c>
      <c s="6" t="s">
        <v>2828</v>
      </c>
      <c s="36" t="s">
        <v>150</v>
      </c>
      <c s="37">
        <v>250.942</v>
      </c>
      <c s="36">
        <v>0</v>
      </c>
      <c s="36">
        <f>ROUND(G136*H136,6)</f>
      </c>
      <c r="L136" s="38">
        <v>0</v>
      </c>
      <c s="32">
        <f>ROUND(ROUND(L136,2)*ROUND(G136,3),2)</f>
      </c>
      <c s="36" t="s">
        <v>2573</v>
      </c>
      <c>
        <f>(M136*21)/100</f>
      </c>
      <c t="s">
        <v>27</v>
      </c>
    </row>
    <row r="137" spans="1:5" ht="12.75">
      <c r="A137" s="35" t="s">
        <v>55</v>
      </c>
      <c r="E137" s="39" t="s">
        <v>51</v>
      </c>
    </row>
    <row r="138" spans="1:5" ht="153">
      <c r="A138" s="35" t="s">
        <v>56</v>
      </c>
      <c r="E138" s="40" t="s">
        <v>3085</v>
      </c>
    </row>
    <row r="139" spans="1:5" ht="204">
      <c r="A139" t="s">
        <v>57</v>
      </c>
      <c r="E139" s="39" t="s">
        <v>2830</v>
      </c>
    </row>
    <row r="140" spans="1:16" ht="25.5">
      <c r="A140" t="s">
        <v>49</v>
      </c>
      <c s="34" t="s">
        <v>182</v>
      </c>
      <c s="34" t="s">
        <v>2831</v>
      </c>
      <c s="35" t="s">
        <v>51</v>
      </c>
      <c s="6" t="s">
        <v>2832</v>
      </c>
      <c s="36" t="s">
        <v>2321</v>
      </c>
      <c s="37">
        <v>654.112</v>
      </c>
      <c s="36">
        <v>0</v>
      </c>
      <c s="36">
        <f>ROUND(G140*H140,6)</f>
      </c>
      <c r="L140" s="38">
        <v>0</v>
      </c>
      <c s="32">
        <f>ROUND(ROUND(L140,2)*ROUND(G140,3),2)</f>
      </c>
      <c s="36" t="s">
        <v>2573</v>
      </c>
      <c>
        <f>(M140*21)/100</f>
      </c>
      <c t="s">
        <v>27</v>
      </c>
    </row>
    <row r="141" spans="1:5" ht="12.75">
      <c r="A141" s="35" t="s">
        <v>55</v>
      </c>
      <c r="E141" s="39" t="s">
        <v>51</v>
      </c>
    </row>
    <row r="142" spans="1:5" ht="369.75">
      <c r="A142" s="35" t="s">
        <v>56</v>
      </c>
      <c r="E142" s="40" t="s">
        <v>3086</v>
      </c>
    </row>
    <row r="143" spans="1:5" ht="102">
      <c r="A143" t="s">
        <v>57</v>
      </c>
      <c r="E143" s="39" t="s">
        <v>2823</v>
      </c>
    </row>
    <row r="144" spans="1:16" ht="38.25">
      <c r="A144" t="s">
        <v>49</v>
      </c>
      <c s="34" t="s">
        <v>186</v>
      </c>
      <c s="34" t="s">
        <v>2838</v>
      </c>
      <c s="35" t="s">
        <v>51</v>
      </c>
      <c s="6" t="s">
        <v>2839</v>
      </c>
      <c s="36" t="s">
        <v>150</v>
      </c>
      <c s="37">
        <v>213.01</v>
      </c>
      <c s="36">
        <v>0</v>
      </c>
      <c s="36">
        <f>ROUND(G144*H144,6)</f>
      </c>
      <c r="L144" s="38">
        <v>0</v>
      </c>
      <c s="32">
        <f>ROUND(ROUND(L144,2)*ROUND(G144,3),2)</f>
      </c>
      <c s="36" t="s">
        <v>2573</v>
      </c>
      <c>
        <f>(M144*21)/100</f>
      </c>
      <c t="s">
        <v>27</v>
      </c>
    </row>
    <row r="145" spans="1:5" ht="12.75">
      <c r="A145" s="35" t="s">
        <v>55</v>
      </c>
      <c r="E145" s="39" t="s">
        <v>51</v>
      </c>
    </row>
    <row r="146" spans="1:5" ht="153">
      <c r="A146" s="35" t="s">
        <v>56</v>
      </c>
      <c r="E146" s="40" t="s">
        <v>3087</v>
      </c>
    </row>
    <row r="147" spans="1:5" ht="216.75">
      <c r="A147" t="s">
        <v>57</v>
      </c>
      <c r="E147" s="39" t="s">
        <v>2841</v>
      </c>
    </row>
    <row r="148" spans="1:16" ht="38.25">
      <c r="A148" t="s">
        <v>49</v>
      </c>
      <c s="34" t="s">
        <v>190</v>
      </c>
      <c s="34" t="s">
        <v>2842</v>
      </c>
      <c s="35" t="s">
        <v>51</v>
      </c>
      <c s="6" t="s">
        <v>2843</v>
      </c>
      <c s="36" t="s">
        <v>2321</v>
      </c>
      <c s="37">
        <v>345.384</v>
      </c>
      <c s="36">
        <v>0</v>
      </c>
      <c s="36">
        <f>ROUND(G148*H148,6)</f>
      </c>
      <c r="L148" s="38">
        <v>0</v>
      </c>
      <c s="32">
        <f>ROUND(ROUND(L148,2)*ROUND(G148,3),2)</f>
      </c>
      <c s="36" t="s">
        <v>2573</v>
      </c>
      <c>
        <f>(M148*21)/100</f>
      </c>
      <c t="s">
        <v>27</v>
      </c>
    </row>
    <row r="149" spans="1:5" ht="12.75">
      <c r="A149" s="35" t="s">
        <v>55</v>
      </c>
      <c r="E149" s="39" t="s">
        <v>51</v>
      </c>
    </row>
    <row r="150" spans="1:5" ht="216.75">
      <c r="A150" s="35" t="s">
        <v>56</v>
      </c>
      <c r="E150" s="40" t="s">
        <v>3088</v>
      </c>
    </row>
    <row r="151" spans="1:5" ht="102">
      <c r="A151" t="s">
        <v>57</v>
      </c>
      <c r="E151" s="39" t="s">
        <v>2823</v>
      </c>
    </row>
    <row r="152" spans="1:16" ht="12.75">
      <c r="A152" t="s">
        <v>49</v>
      </c>
      <c s="34" t="s">
        <v>193</v>
      </c>
      <c s="34" t="s">
        <v>3089</v>
      </c>
      <c s="35" t="s">
        <v>51</v>
      </c>
      <c s="6" t="s">
        <v>3090</v>
      </c>
      <c s="36" t="s">
        <v>107</v>
      </c>
      <c s="37">
        <v>1</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3091</v>
      </c>
    </row>
    <row r="155" spans="1:5" ht="140.25">
      <c r="A155" t="s">
        <v>57</v>
      </c>
      <c r="E155" s="39" t="s">
        <v>2856</v>
      </c>
    </row>
    <row r="156" spans="1:16" ht="25.5">
      <c r="A156" t="s">
        <v>49</v>
      </c>
      <c s="34" t="s">
        <v>197</v>
      </c>
      <c s="34" t="s">
        <v>3092</v>
      </c>
      <c s="35" t="s">
        <v>51</v>
      </c>
      <c s="6" t="s">
        <v>3093</v>
      </c>
      <c s="36" t="s">
        <v>2321</v>
      </c>
      <c s="37">
        <v>192.5</v>
      </c>
      <c s="36">
        <v>0</v>
      </c>
      <c s="36">
        <f>ROUND(G156*H156,6)</f>
      </c>
      <c r="L156" s="38">
        <v>0</v>
      </c>
      <c s="32">
        <f>ROUND(ROUND(L156,2)*ROUND(G156,3),2)</f>
      </c>
      <c s="36" t="s">
        <v>2573</v>
      </c>
      <c>
        <f>(M156*21)/100</f>
      </c>
      <c t="s">
        <v>27</v>
      </c>
    </row>
    <row r="157" spans="1:5" ht="12.75">
      <c r="A157" s="35" t="s">
        <v>55</v>
      </c>
      <c r="E157" s="39" t="s">
        <v>51</v>
      </c>
    </row>
    <row r="158" spans="1:5" ht="38.25">
      <c r="A158" s="35" t="s">
        <v>56</v>
      </c>
      <c r="E158" s="40" t="s">
        <v>3094</v>
      </c>
    </row>
    <row r="159" spans="1:5" ht="127.5">
      <c r="A159" t="s">
        <v>57</v>
      </c>
      <c r="E159" s="39" t="s">
        <v>2860</v>
      </c>
    </row>
    <row r="160" spans="1:16" ht="12.75">
      <c r="A160" t="s">
        <v>49</v>
      </c>
      <c s="34" t="s">
        <v>202</v>
      </c>
      <c s="34" t="s">
        <v>2957</v>
      </c>
      <c s="35" t="s">
        <v>51</v>
      </c>
      <c s="6" t="s">
        <v>2958</v>
      </c>
      <c s="36" t="s">
        <v>107</v>
      </c>
      <c s="37">
        <v>5</v>
      </c>
      <c s="36">
        <v>0</v>
      </c>
      <c s="36">
        <f>ROUND(G160*H160,6)</f>
      </c>
      <c r="L160" s="38">
        <v>0</v>
      </c>
      <c s="32">
        <f>ROUND(ROUND(L160,2)*ROUND(G160,3),2)</f>
      </c>
      <c s="36" t="s">
        <v>2573</v>
      </c>
      <c>
        <f>(M160*21)/100</f>
      </c>
      <c t="s">
        <v>27</v>
      </c>
    </row>
    <row r="161" spans="1:5" ht="12.75">
      <c r="A161" s="35" t="s">
        <v>55</v>
      </c>
      <c r="E161" s="39" t="s">
        <v>51</v>
      </c>
    </row>
    <row r="162" spans="1:5" ht="51">
      <c r="A162" s="35" t="s">
        <v>56</v>
      </c>
      <c r="E162" s="40" t="s">
        <v>3095</v>
      </c>
    </row>
    <row r="163" spans="1:5" ht="140.25">
      <c r="A163" t="s">
        <v>57</v>
      </c>
      <c r="E163" s="39" t="s">
        <v>2856</v>
      </c>
    </row>
    <row r="164" spans="1:16" ht="25.5">
      <c r="A164" t="s">
        <v>49</v>
      </c>
      <c s="34" t="s">
        <v>207</v>
      </c>
      <c s="34" t="s">
        <v>2960</v>
      </c>
      <c s="35" t="s">
        <v>51</v>
      </c>
      <c s="6" t="s">
        <v>2961</v>
      </c>
      <c s="36" t="s">
        <v>2321</v>
      </c>
      <c s="37">
        <v>1.96</v>
      </c>
      <c s="36">
        <v>0</v>
      </c>
      <c s="36">
        <f>ROUND(G164*H164,6)</f>
      </c>
      <c r="L164" s="38">
        <v>0</v>
      </c>
      <c s="32">
        <f>ROUND(ROUND(L164,2)*ROUND(G164,3),2)</f>
      </c>
      <c s="36" t="s">
        <v>2573</v>
      </c>
      <c>
        <f>(M164*21)/100</f>
      </c>
      <c t="s">
        <v>27</v>
      </c>
    </row>
    <row r="165" spans="1:5" ht="12.75">
      <c r="A165" s="35" t="s">
        <v>55</v>
      </c>
      <c r="E165" s="39" t="s">
        <v>51</v>
      </c>
    </row>
    <row r="166" spans="1:5" ht="51">
      <c r="A166" s="35" t="s">
        <v>56</v>
      </c>
      <c r="E166" s="40" t="s">
        <v>3096</v>
      </c>
    </row>
    <row r="167" spans="1:5" ht="127.5">
      <c r="A167" t="s">
        <v>57</v>
      </c>
      <c r="E167" s="39" t="s">
        <v>2860</v>
      </c>
    </row>
    <row r="168" spans="1:16" ht="12.75">
      <c r="A168" t="s">
        <v>49</v>
      </c>
      <c s="34" t="s">
        <v>210</v>
      </c>
      <c s="34" t="s">
        <v>2868</v>
      </c>
      <c s="35" t="s">
        <v>51</v>
      </c>
      <c s="6" t="s">
        <v>2869</v>
      </c>
      <c s="36" t="s">
        <v>98</v>
      </c>
      <c s="37">
        <v>25</v>
      </c>
      <c s="36">
        <v>0</v>
      </c>
      <c s="36">
        <f>ROUND(G168*H168,6)</f>
      </c>
      <c r="L168" s="38">
        <v>0</v>
      </c>
      <c s="32">
        <f>ROUND(ROUND(L168,2)*ROUND(G168,3),2)</f>
      </c>
      <c s="36" t="s">
        <v>2573</v>
      </c>
      <c>
        <f>(M168*21)/100</f>
      </c>
      <c t="s">
        <v>27</v>
      </c>
    </row>
    <row r="169" spans="1:5" ht="12.75">
      <c r="A169" s="35" t="s">
        <v>55</v>
      </c>
      <c r="E169" s="39" t="s">
        <v>51</v>
      </c>
    </row>
    <row r="170" spans="1:5" ht="63.75">
      <c r="A170" s="35" t="s">
        <v>56</v>
      </c>
      <c r="E170" s="40" t="s">
        <v>3097</v>
      </c>
    </row>
    <row r="171" spans="1:5" ht="293.25">
      <c r="A171" t="s">
        <v>57</v>
      </c>
      <c r="E171" s="39" t="s">
        <v>2964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2565</v>
      </c>
      <c s="41">
        <f>Rekapitulace!C71</f>
      </c>
      <c s="20" t="s">
        <v>0</v>
      </c>
      <c t="s">
        <v>23</v>
      </c>
      <c t="s">
        <v>27</v>
      </c>
    </row>
    <row r="4" spans="1:16" ht="32" customHeight="1">
      <c r="A4" s="24" t="s">
        <v>20</v>
      </c>
      <c s="25" t="s">
        <v>28</v>
      </c>
      <c s="27" t="s">
        <v>2565</v>
      </c>
      <c r="E4" s="26" t="s">
        <v>2566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3100</v>
      </c>
      <c r="E8" s="30" t="s">
        <v>3099</v>
      </c>
      <c r="J8" s="29">
        <f>0+J9+J26+J31</f>
      </c>
      <c s="29">
        <f>0+K9+K26+K31</f>
      </c>
      <c s="29">
        <f>0+L9+L26+L31</f>
      </c>
      <c s="29">
        <f>0+M9+M26+M31</f>
      </c>
    </row>
    <row r="9" spans="1:13" ht="12.75">
      <c r="A9" t="s">
        <v>46</v>
      </c>
      <c r="C9" s="31" t="s">
        <v>2570</v>
      </c>
      <c r="E9" s="33" t="s">
        <v>2571</v>
      </c>
      <c r="J9" s="32">
        <f>0</f>
      </c>
      <c s="32">
        <f>0</f>
      </c>
      <c s="32">
        <f>0+L10+L14+L18+L22</f>
      </c>
      <c s="32">
        <f>0+M10+M14+M18+M22</f>
      </c>
    </row>
    <row r="10" spans="1:16" ht="12.75">
      <c r="A10" t="s">
        <v>49</v>
      </c>
      <c s="34" t="s">
        <v>47</v>
      </c>
      <c s="34" t="s">
        <v>3101</v>
      </c>
      <c s="35" t="s">
        <v>51</v>
      </c>
      <c s="6" t="s">
        <v>3102</v>
      </c>
      <c s="36" t="s">
        <v>107</v>
      </c>
      <c s="37">
        <v>41</v>
      </c>
      <c s="36">
        <v>0</v>
      </c>
      <c s="36">
        <f>ROUND(G10*H10,6)</f>
      </c>
      <c r="L10" s="38">
        <v>0</v>
      </c>
      <c s="32">
        <f>ROUND(ROUND(L10,2)*ROUND(G10,3),2)</f>
      </c>
      <c s="36" t="s">
        <v>2573</v>
      </c>
      <c>
        <f>(M10*21)/100</f>
      </c>
      <c t="s">
        <v>27</v>
      </c>
    </row>
    <row r="11" spans="1:5" ht="12.75">
      <c r="A11" s="35" t="s">
        <v>55</v>
      </c>
      <c r="E11" s="39" t="s">
        <v>51</v>
      </c>
    </row>
    <row r="12" spans="1:5" ht="38.25">
      <c r="A12" s="35" t="s">
        <v>56</v>
      </c>
      <c r="E12" s="40" t="s">
        <v>3103</v>
      </c>
    </row>
    <row r="13" spans="1:5" ht="25.5">
      <c r="A13" t="s">
        <v>57</v>
      </c>
      <c r="E13" s="39" t="s">
        <v>3104</v>
      </c>
    </row>
    <row r="14" spans="1:16" ht="25.5">
      <c r="A14" t="s">
        <v>49</v>
      </c>
      <c s="34" t="s">
        <v>27</v>
      </c>
      <c s="34" t="s">
        <v>2970</v>
      </c>
      <c s="35" t="s">
        <v>51</v>
      </c>
      <c s="6" t="s">
        <v>3105</v>
      </c>
      <c s="36" t="s">
        <v>53</v>
      </c>
      <c s="37">
        <v>18.9</v>
      </c>
      <c s="36">
        <v>0</v>
      </c>
      <c s="36">
        <f>ROUND(G14*H14,6)</f>
      </c>
      <c r="L14" s="38">
        <v>0</v>
      </c>
      <c s="32">
        <f>ROUND(ROUND(L14,2)*ROUND(G14,3),2)</f>
      </c>
      <c s="36" t="s">
        <v>2573</v>
      </c>
      <c>
        <f>(M14*21)/100</f>
      </c>
      <c t="s">
        <v>27</v>
      </c>
    </row>
    <row r="15" spans="1:5" ht="12.75">
      <c r="A15" s="35" t="s">
        <v>55</v>
      </c>
      <c r="E15" s="39" t="s">
        <v>51</v>
      </c>
    </row>
    <row r="16" spans="1:5" ht="63.75">
      <c r="A16" s="35" t="s">
        <v>56</v>
      </c>
      <c r="E16" s="40" t="s">
        <v>3106</v>
      </c>
    </row>
    <row r="17" spans="1:5" ht="140.25">
      <c r="A17" t="s">
        <v>57</v>
      </c>
      <c r="E17" s="39" t="s">
        <v>2575</v>
      </c>
    </row>
    <row r="18" spans="1:16" ht="38.25">
      <c r="A18" t="s">
        <v>49</v>
      </c>
      <c s="34" t="s">
        <v>26</v>
      </c>
      <c s="34" t="s">
        <v>2973</v>
      </c>
      <c s="35" t="s">
        <v>51</v>
      </c>
      <c s="6" t="s">
        <v>3107</v>
      </c>
      <c s="36" t="s">
        <v>53</v>
      </c>
      <c s="37">
        <v>8.1</v>
      </c>
      <c s="36">
        <v>0</v>
      </c>
      <c s="36">
        <f>ROUND(G18*H18,6)</f>
      </c>
      <c r="L18" s="38">
        <v>0</v>
      </c>
      <c s="32">
        <f>ROUND(ROUND(L18,2)*ROUND(G18,3),2)</f>
      </c>
      <c s="36" t="s">
        <v>2573</v>
      </c>
      <c>
        <f>(M18*21)/100</f>
      </c>
      <c t="s">
        <v>27</v>
      </c>
    </row>
    <row r="19" spans="1:5" ht="12.75">
      <c r="A19" s="35" t="s">
        <v>55</v>
      </c>
      <c r="E19" s="39" t="s">
        <v>51</v>
      </c>
    </row>
    <row r="20" spans="1:5" ht="63.75">
      <c r="A20" s="35" t="s">
        <v>56</v>
      </c>
      <c r="E20" s="40" t="s">
        <v>3108</v>
      </c>
    </row>
    <row r="21" spans="1:5" ht="140.25">
      <c r="A21" t="s">
        <v>57</v>
      </c>
      <c r="E21" s="39" t="s">
        <v>2575</v>
      </c>
    </row>
    <row r="22" spans="1:16" ht="25.5">
      <c r="A22" t="s">
        <v>49</v>
      </c>
      <c s="34" t="s">
        <v>63</v>
      </c>
      <c s="34" t="s">
        <v>2572</v>
      </c>
      <c s="35" t="s">
        <v>51</v>
      </c>
      <c s="6" t="s">
        <v>1874</v>
      </c>
      <c s="36" t="s">
        <v>53</v>
      </c>
      <c s="37">
        <v>37.936</v>
      </c>
      <c s="36">
        <v>0</v>
      </c>
      <c s="36">
        <f>ROUND(G22*H22,6)</f>
      </c>
      <c r="L22" s="38">
        <v>0</v>
      </c>
      <c s="32">
        <f>ROUND(ROUND(L22,2)*ROUND(G22,3),2)</f>
      </c>
      <c s="36" t="s">
        <v>2573</v>
      </c>
      <c>
        <f>(M22*21)/100</f>
      </c>
      <c t="s">
        <v>27</v>
      </c>
    </row>
    <row r="23" spans="1:5" ht="12.75">
      <c r="A23" s="35" t="s">
        <v>55</v>
      </c>
      <c r="E23" s="39" t="s">
        <v>51</v>
      </c>
    </row>
    <row r="24" spans="1:5" ht="127.5">
      <c r="A24" s="35" t="s">
        <v>56</v>
      </c>
      <c r="E24" s="40" t="s">
        <v>3109</v>
      </c>
    </row>
    <row r="25" spans="1:5" ht="140.25">
      <c r="A25" t="s">
        <v>57</v>
      </c>
      <c r="E25" s="39" t="s">
        <v>2575</v>
      </c>
    </row>
    <row r="26" spans="1:13" ht="12.75">
      <c r="A26" t="s">
        <v>46</v>
      </c>
      <c r="C26" s="31" t="s">
        <v>2600</v>
      </c>
      <c r="E26" s="33" t="s">
        <v>1009</v>
      </c>
      <c r="J26" s="32">
        <f>0</f>
      </c>
      <c s="32">
        <f>0</f>
      </c>
      <c s="32">
        <f>0+L27</f>
      </c>
      <c s="32">
        <f>0+M27</f>
      </c>
    </row>
    <row r="27" spans="1:16" ht="12.75">
      <c r="A27" t="s">
        <v>49</v>
      </c>
      <c s="34" t="s">
        <v>66</v>
      </c>
      <c s="34" t="s">
        <v>3110</v>
      </c>
      <c s="35" t="s">
        <v>51</v>
      </c>
      <c s="6" t="s">
        <v>3111</v>
      </c>
      <c s="36" t="s">
        <v>115</v>
      </c>
      <c s="37">
        <v>15</v>
      </c>
      <c s="36">
        <v>0</v>
      </c>
      <c s="36">
        <f>ROUND(G27*H27,6)</f>
      </c>
      <c r="L27" s="38">
        <v>0</v>
      </c>
      <c s="32">
        <f>ROUND(ROUND(L27,2)*ROUND(G27,3),2)</f>
      </c>
      <c s="36" t="s">
        <v>2573</v>
      </c>
      <c>
        <f>(M27*21)/100</f>
      </c>
      <c t="s">
        <v>27</v>
      </c>
    </row>
    <row r="28" spans="1:5" ht="12.75">
      <c r="A28" s="35" t="s">
        <v>55</v>
      </c>
      <c r="E28" s="39" t="s">
        <v>51</v>
      </c>
    </row>
    <row r="29" spans="1:5" ht="38.25">
      <c r="A29" s="35" t="s">
        <v>56</v>
      </c>
      <c r="E29" s="40" t="s">
        <v>3112</v>
      </c>
    </row>
    <row r="30" spans="1:5" ht="369.75">
      <c r="A30" t="s">
        <v>57</v>
      </c>
      <c r="E30" s="39" t="s">
        <v>2980</v>
      </c>
    </row>
    <row r="31" spans="1:13" ht="12.75">
      <c r="A31" t="s">
        <v>46</v>
      </c>
      <c r="C31" s="31" t="s">
        <v>2785</v>
      </c>
      <c r="E31" s="33" t="s">
        <v>2786</v>
      </c>
      <c r="J31" s="32">
        <f>0</f>
      </c>
      <c s="32">
        <f>0</f>
      </c>
      <c s="32">
        <f>0+L32+L36+L40+L44+L48+L52+L56+L60+L64+L68+L72+L76+L80+L84+L88+L92+L96+L100+L104+L108+L112+L116+L120+L124+L128+L132+L136</f>
      </c>
      <c s="32">
        <f>0+M32+M36+M40+M44+M48+M52+M56+M60+M64+M68+M72+M76+M80+M84+M88+M92+M96+M100+M104+M108+M112+M116+M120+M124+M128+M132+M136</f>
      </c>
    </row>
    <row r="32" spans="1:16" ht="12.75">
      <c r="A32" t="s">
        <v>49</v>
      </c>
      <c s="34" t="s">
        <v>69</v>
      </c>
      <c s="34" t="s">
        <v>3113</v>
      </c>
      <c s="35" t="s">
        <v>51</v>
      </c>
      <c s="6" t="s">
        <v>3114</v>
      </c>
      <c s="36" t="s">
        <v>107</v>
      </c>
      <c s="37">
        <v>31</v>
      </c>
      <c s="36">
        <v>0</v>
      </c>
      <c s="36">
        <f>ROUND(G32*H32,6)</f>
      </c>
      <c r="L32" s="38">
        <v>0</v>
      </c>
      <c s="32">
        <f>ROUND(ROUND(L32,2)*ROUND(G32,3),2)</f>
      </c>
      <c s="36" t="s">
        <v>2573</v>
      </c>
      <c>
        <f>(M32*21)/100</f>
      </c>
      <c t="s">
        <v>27</v>
      </c>
    </row>
    <row r="33" spans="1:5" ht="12.75">
      <c r="A33" s="35" t="s">
        <v>55</v>
      </c>
      <c r="E33" s="39" t="s">
        <v>51</v>
      </c>
    </row>
    <row r="34" spans="1:5" ht="25.5">
      <c r="A34" s="35" t="s">
        <v>56</v>
      </c>
      <c r="E34" s="40" t="s">
        <v>3115</v>
      </c>
    </row>
    <row r="35" spans="1:5" ht="51">
      <c r="A35" t="s">
        <v>57</v>
      </c>
      <c r="E35" s="39" t="s">
        <v>3116</v>
      </c>
    </row>
    <row r="36" spans="1:16" ht="12.75">
      <c r="A36" t="s">
        <v>49</v>
      </c>
      <c s="34" t="s">
        <v>72</v>
      </c>
      <c s="34" t="s">
        <v>3117</v>
      </c>
      <c s="35" t="s">
        <v>51</v>
      </c>
      <c s="6" t="s">
        <v>3118</v>
      </c>
      <c s="36" t="s">
        <v>107</v>
      </c>
      <c s="37">
        <v>7</v>
      </c>
      <c s="36">
        <v>0</v>
      </c>
      <c s="36">
        <f>ROUND(G36*H36,6)</f>
      </c>
      <c r="L36" s="38">
        <v>0</v>
      </c>
      <c s="32">
        <f>ROUND(ROUND(L36,2)*ROUND(G36,3),2)</f>
      </c>
      <c s="36" t="s">
        <v>2573</v>
      </c>
      <c>
        <f>(M36*21)/100</f>
      </c>
      <c t="s">
        <v>27</v>
      </c>
    </row>
    <row r="37" spans="1:5" ht="12.75">
      <c r="A37" s="35" t="s">
        <v>55</v>
      </c>
      <c r="E37" s="39" t="s">
        <v>51</v>
      </c>
    </row>
    <row r="38" spans="1:5" ht="63.75">
      <c r="A38" s="35" t="s">
        <v>56</v>
      </c>
      <c r="E38" s="40" t="s">
        <v>3119</v>
      </c>
    </row>
    <row r="39" spans="1:5" ht="89.25">
      <c r="A39" t="s">
        <v>57</v>
      </c>
      <c r="E39" s="39" t="s">
        <v>3120</v>
      </c>
    </row>
    <row r="40" spans="1:16" ht="12.75">
      <c r="A40" t="s">
        <v>49</v>
      </c>
      <c s="34" t="s">
        <v>75</v>
      </c>
      <c s="34" t="s">
        <v>3121</v>
      </c>
      <c s="35" t="s">
        <v>51</v>
      </c>
      <c s="6" t="s">
        <v>3122</v>
      </c>
      <c s="36" t="s">
        <v>107</v>
      </c>
      <c s="37">
        <v>8</v>
      </c>
      <c s="36">
        <v>0</v>
      </c>
      <c s="36">
        <f>ROUND(G40*H40,6)</f>
      </c>
      <c r="L40" s="38">
        <v>0</v>
      </c>
      <c s="32">
        <f>ROUND(ROUND(L40,2)*ROUND(G40,3),2)</f>
      </c>
      <c s="36" t="s">
        <v>2573</v>
      </c>
      <c>
        <f>(M40*21)/100</f>
      </c>
      <c t="s">
        <v>27</v>
      </c>
    </row>
    <row r="41" spans="1:5" ht="12.75">
      <c r="A41" s="35" t="s">
        <v>55</v>
      </c>
      <c r="E41" s="39" t="s">
        <v>51</v>
      </c>
    </row>
    <row r="42" spans="1:5" ht="25.5">
      <c r="A42" s="35" t="s">
        <v>56</v>
      </c>
      <c r="E42" s="40" t="s">
        <v>3123</v>
      </c>
    </row>
    <row r="43" spans="1:5" ht="140.25">
      <c r="A43" t="s">
        <v>57</v>
      </c>
      <c r="E43" s="39" t="s">
        <v>3124</v>
      </c>
    </row>
    <row r="44" spans="1:16" ht="12.75">
      <c r="A44" t="s">
        <v>49</v>
      </c>
      <c s="34" t="s">
        <v>78</v>
      </c>
      <c s="34" t="s">
        <v>3125</v>
      </c>
      <c s="35" t="s">
        <v>51</v>
      </c>
      <c s="6" t="s">
        <v>3126</v>
      </c>
      <c s="36" t="s">
        <v>107</v>
      </c>
      <c s="37">
        <v>6</v>
      </c>
      <c s="36">
        <v>0</v>
      </c>
      <c s="36">
        <f>ROUND(G44*H44,6)</f>
      </c>
      <c r="L44" s="38">
        <v>0</v>
      </c>
      <c s="32">
        <f>ROUND(ROUND(L44,2)*ROUND(G44,3),2)</f>
      </c>
      <c s="36" t="s">
        <v>2573</v>
      </c>
      <c>
        <f>(M44*21)/100</f>
      </c>
      <c t="s">
        <v>27</v>
      </c>
    </row>
    <row r="45" spans="1:5" ht="12.75">
      <c r="A45" s="35" t="s">
        <v>55</v>
      </c>
      <c r="E45" s="39" t="s">
        <v>51</v>
      </c>
    </row>
    <row r="46" spans="1:5" ht="25.5">
      <c r="A46" s="35" t="s">
        <v>56</v>
      </c>
      <c r="E46" s="40" t="s">
        <v>3127</v>
      </c>
    </row>
    <row r="47" spans="1:5" ht="140.25">
      <c r="A47" t="s">
        <v>57</v>
      </c>
      <c r="E47" s="39" t="s">
        <v>3124</v>
      </c>
    </row>
    <row r="48" spans="1:16" ht="12.75">
      <c r="A48" t="s">
        <v>49</v>
      </c>
      <c s="34" t="s">
        <v>81</v>
      </c>
      <c s="34" t="s">
        <v>3128</v>
      </c>
      <c s="35" t="s">
        <v>51</v>
      </c>
      <c s="6" t="s">
        <v>3129</v>
      </c>
      <c s="36" t="s">
        <v>107</v>
      </c>
      <c s="37">
        <v>4</v>
      </c>
      <c s="36">
        <v>0</v>
      </c>
      <c s="36">
        <f>ROUND(G48*H48,6)</f>
      </c>
      <c r="L48" s="38">
        <v>0</v>
      </c>
      <c s="32">
        <f>ROUND(ROUND(L48,2)*ROUND(G48,3),2)</f>
      </c>
      <c s="36" t="s">
        <v>2573</v>
      </c>
      <c>
        <f>(M48*21)/100</f>
      </c>
      <c t="s">
        <v>27</v>
      </c>
    </row>
    <row r="49" spans="1:5" ht="12.75">
      <c r="A49" s="35" t="s">
        <v>55</v>
      </c>
      <c r="E49" s="39" t="s">
        <v>51</v>
      </c>
    </row>
    <row r="50" spans="1:5" ht="25.5">
      <c r="A50" s="35" t="s">
        <v>56</v>
      </c>
      <c r="E50" s="40" t="s">
        <v>3130</v>
      </c>
    </row>
    <row r="51" spans="1:5" ht="140.25">
      <c r="A51" t="s">
        <v>57</v>
      </c>
      <c r="E51" s="39" t="s">
        <v>3124</v>
      </c>
    </row>
    <row r="52" spans="1:16" ht="12.75">
      <c r="A52" t="s">
        <v>49</v>
      </c>
      <c s="34" t="s">
        <v>84</v>
      </c>
      <c s="34" t="s">
        <v>950</v>
      </c>
      <c s="35" t="s">
        <v>51</v>
      </c>
      <c s="6" t="s">
        <v>951</v>
      </c>
      <c s="36" t="s">
        <v>107</v>
      </c>
      <c s="37">
        <v>37</v>
      </c>
      <c s="36">
        <v>0</v>
      </c>
      <c s="36">
        <f>ROUND(G52*H52,6)</f>
      </c>
      <c r="L52" s="38">
        <v>0</v>
      </c>
      <c s="32">
        <f>ROUND(ROUND(L52,2)*ROUND(G52,3),2)</f>
      </c>
      <c s="36" t="s">
        <v>2573</v>
      </c>
      <c>
        <f>(M52*21)/100</f>
      </c>
      <c t="s">
        <v>27</v>
      </c>
    </row>
    <row r="53" spans="1:5" ht="12.75">
      <c r="A53" s="35" t="s">
        <v>55</v>
      </c>
      <c r="E53" s="39" t="s">
        <v>51</v>
      </c>
    </row>
    <row r="54" spans="1:5" ht="25.5">
      <c r="A54" s="35" t="s">
        <v>56</v>
      </c>
      <c r="E54" s="40" t="s">
        <v>3131</v>
      </c>
    </row>
    <row r="55" spans="1:5" ht="140.25">
      <c r="A55" t="s">
        <v>57</v>
      </c>
      <c r="E55" s="39" t="s">
        <v>3124</v>
      </c>
    </row>
    <row r="56" spans="1:16" ht="12.75">
      <c r="A56" t="s">
        <v>49</v>
      </c>
      <c s="34" t="s">
        <v>87</v>
      </c>
      <c s="34" t="s">
        <v>952</v>
      </c>
      <c s="35" t="s">
        <v>51</v>
      </c>
      <c s="6" t="s">
        <v>953</v>
      </c>
      <c s="36" t="s">
        <v>107</v>
      </c>
      <c s="37">
        <v>12</v>
      </c>
      <c s="36">
        <v>0</v>
      </c>
      <c s="36">
        <f>ROUND(G56*H56,6)</f>
      </c>
      <c r="L56" s="38">
        <v>0</v>
      </c>
      <c s="32">
        <f>ROUND(ROUND(L56,2)*ROUND(G56,3),2)</f>
      </c>
      <c s="36" t="s">
        <v>2573</v>
      </c>
      <c>
        <f>(M56*21)/100</f>
      </c>
      <c t="s">
        <v>27</v>
      </c>
    </row>
    <row r="57" spans="1:5" ht="12.75">
      <c r="A57" s="35" t="s">
        <v>55</v>
      </c>
      <c r="E57" s="39" t="s">
        <v>51</v>
      </c>
    </row>
    <row r="58" spans="1:5" ht="25.5">
      <c r="A58" s="35" t="s">
        <v>56</v>
      </c>
      <c r="E58" s="40" t="s">
        <v>3132</v>
      </c>
    </row>
    <row r="59" spans="1:5" ht="140.25">
      <c r="A59" t="s">
        <v>57</v>
      </c>
      <c r="E59" s="39" t="s">
        <v>3124</v>
      </c>
    </row>
    <row r="60" spans="1:16" ht="12.75">
      <c r="A60" t="s">
        <v>49</v>
      </c>
      <c s="34" t="s">
        <v>90</v>
      </c>
      <c s="34" t="s">
        <v>3133</v>
      </c>
      <c s="35" t="s">
        <v>51</v>
      </c>
      <c s="6" t="s">
        <v>3134</v>
      </c>
      <c s="36" t="s">
        <v>107</v>
      </c>
      <c s="37">
        <v>6</v>
      </c>
      <c s="36">
        <v>0</v>
      </c>
      <c s="36">
        <f>ROUND(G60*H60,6)</f>
      </c>
      <c r="L60" s="38">
        <v>0</v>
      </c>
      <c s="32">
        <f>ROUND(ROUND(L60,2)*ROUND(G60,3),2)</f>
      </c>
      <c s="36" t="s">
        <v>2573</v>
      </c>
      <c>
        <f>(M60*21)/100</f>
      </c>
      <c t="s">
        <v>27</v>
      </c>
    </row>
    <row r="61" spans="1:5" ht="12.75">
      <c r="A61" s="35" t="s">
        <v>55</v>
      </c>
      <c r="E61" s="39" t="s">
        <v>51</v>
      </c>
    </row>
    <row r="62" spans="1:5" ht="25.5">
      <c r="A62" s="35" t="s">
        <v>56</v>
      </c>
      <c r="E62" s="40" t="s">
        <v>3135</v>
      </c>
    </row>
    <row r="63" spans="1:5" ht="140.25">
      <c r="A63" t="s">
        <v>57</v>
      </c>
      <c r="E63" s="39" t="s">
        <v>3124</v>
      </c>
    </row>
    <row r="64" spans="1:16" ht="12.75">
      <c r="A64" t="s">
        <v>49</v>
      </c>
      <c s="34" t="s">
        <v>95</v>
      </c>
      <c s="34" t="s">
        <v>3136</v>
      </c>
      <c s="35" t="s">
        <v>51</v>
      </c>
      <c s="6" t="s">
        <v>3137</v>
      </c>
      <c s="36" t="s">
        <v>107</v>
      </c>
      <c s="37">
        <v>8</v>
      </c>
      <c s="36">
        <v>0</v>
      </c>
      <c s="36">
        <f>ROUND(G64*H64,6)</f>
      </c>
      <c r="L64" s="38">
        <v>0</v>
      </c>
      <c s="32">
        <f>ROUND(ROUND(L64,2)*ROUND(G64,3),2)</f>
      </c>
      <c s="36" t="s">
        <v>2573</v>
      </c>
      <c>
        <f>(M64*21)/100</f>
      </c>
      <c t="s">
        <v>27</v>
      </c>
    </row>
    <row r="65" spans="1:5" ht="12.75">
      <c r="A65" s="35" t="s">
        <v>55</v>
      </c>
      <c r="E65" s="39" t="s">
        <v>51</v>
      </c>
    </row>
    <row r="66" spans="1:5" ht="25.5">
      <c r="A66" s="35" t="s">
        <v>56</v>
      </c>
      <c r="E66" s="40" t="s">
        <v>3138</v>
      </c>
    </row>
    <row r="67" spans="1:5" ht="140.25">
      <c r="A67" t="s">
        <v>57</v>
      </c>
      <c r="E67" s="39" t="s">
        <v>3124</v>
      </c>
    </row>
    <row r="68" spans="1:16" ht="12.75">
      <c r="A68" t="s">
        <v>49</v>
      </c>
      <c s="34" t="s">
        <v>100</v>
      </c>
      <c s="34" t="s">
        <v>3139</v>
      </c>
      <c s="35" t="s">
        <v>51</v>
      </c>
      <c s="6" t="s">
        <v>3140</v>
      </c>
      <c s="36" t="s">
        <v>107</v>
      </c>
      <c s="37">
        <v>8</v>
      </c>
      <c s="36">
        <v>0</v>
      </c>
      <c s="36">
        <f>ROUND(G68*H68,6)</f>
      </c>
      <c r="L68" s="38">
        <v>0</v>
      </c>
      <c s="32">
        <f>ROUND(ROUND(L68,2)*ROUND(G68,3),2)</f>
      </c>
      <c s="36" t="s">
        <v>2573</v>
      </c>
      <c>
        <f>(M68*21)/100</f>
      </c>
      <c t="s">
        <v>27</v>
      </c>
    </row>
    <row r="69" spans="1:5" ht="12.75">
      <c r="A69" s="35" t="s">
        <v>55</v>
      </c>
      <c r="E69" s="39" t="s">
        <v>51</v>
      </c>
    </row>
    <row r="70" spans="1:5" ht="25.5">
      <c r="A70" s="35" t="s">
        <v>56</v>
      </c>
      <c r="E70" s="40" t="s">
        <v>3138</v>
      </c>
    </row>
    <row r="71" spans="1:5" ht="140.25">
      <c r="A71" t="s">
        <v>57</v>
      </c>
      <c r="E71" s="39" t="s">
        <v>3124</v>
      </c>
    </row>
    <row r="72" spans="1:16" ht="12.75">
      <c r="A72" t="s">
        <v>49</v>
      </c>
      <c s="34" t="s">
        <v>104</v>
      </c>
      <c s="34" t="s">
        <v>3141</v>
      </c>
      <c s="35" t="s">
        <v>51</v>
      </c>
      <c s="6" t="s">
        <v>3142</v>
      </c>
      <c s="36" t="s">
        <v>107</v>
      </c>
      <c s="37">
        <v>1</v>
      </c>
      <c s="36">
        <v>0</v>
      </c>
      <c s="36">
        <f>ROUND(G72*H72,6)</f>
      </c>
      <c r="L72" s="38">
        <v>0</v>
      </c>
      <c s="32">
        <f>ROUND(ROUND(L72,2)*ROUND(G72,3),2)</f>
      </c>
      <c s="36" t="s">
        <v>2573</v>
      </c>
      <c>
        <f>(M72*21)/100</f>
      </c>
      <c t="s">
        <v>27</v>
      </c>
    </row>
    <row r="73" spans="1:5" ht="12.75">
      <c r="A73" s="35" t="s">
        <v>55</v>
      </c>
      <c r="E73" s="39" t="s">
        <v>51</v>
      </c>
    </row>
    <row r="74" spans="1:5" ht="25.5">
      <c r="A74" s="35" t="s">
        <v>56</v>
      </c>
      <c r="E74" s="40" t="s">
        <v>3143</v>
      </c>
    </row>
    <row r="75" spans="1:5" ht="140.25">
      <c r="A75" t="s">
        <v>57</v>
      </c>
      <c r="E75" s="39" t="s">
        <v>3124</v>
      </c>
    </row>
    <row r="76" spans="1:16" ht="12.75">
      <c r="A76" t="s">
        <v>49</v>
      </c>
      <c s="34" t="s">
        <v>109</v>
      </c>
      <c s="34" t="s">
        <v>3144</v>
      </c>
      <c s="35" t="s">
        <v>51</v>
      </c>
      <c s="6" t="s">
        <v>3145</v>
      </c>
      <c s="36" t="s">
        <v>107</v>
      </c>
      <c s="37">
        <v>34</v>
      </c>
      <c s="36">
        <v>0</v>
      </c>
      <c s="36">
        <f>ROUND(G76*H76,6)</f>
      </c>
      <c r="L76" s="38">
        <v>0</v>
      </c>
      <c s="32">
        <f>ROUND(ROUND(L76,2)*ROUND(G76,3),2)</f>
      </c>
      <c s="36" t="s">
        <v>2573</v>
      </c>
      <c>
        <f>(M76*21)/100</f>
      </c>
      <c t="s">
        <v>27</v>
      </c>
    </row>
    <row r="77" spans="1:5" ht="12.75">
      <c r="A77" s="35" t="s">
        <v>55</v>
      </c>
      <c r="E77" s="39" t="s">
        <v>51</v>
      </c>
    </row>
    <row r="78" spans="1:5" ht="25.5">
      <c r="A78" s="35" t="s">
        <v>56</v>
      </c>
      <c r="E78" s="40" t="s">
        <v>3146</v>
      </c>
    </row>
    <row r="79" spans="1:5" ht="140.25">
      <c r="A79" t="s">
        <v>57</v>
      </c>
      <c r="E79" s="39" t="s">
        <v>3124</v>
      </c>
    </row>
    <row r="80" spans="1:16" ht="12.75">
      <c r="A80" t="s">
        <v>49</v>
      </c>
      <c s="34" t="s">
        <v>112</v>
      </c>
      <c s="34" t="s">
        <v>3147</v>
      </c>
      <c s="35" t="s">
        <v>51</v>
      </c>
      <c s="6" t="s">
        <v>3148</v>
      </c>
      <c s="36" t="s">
        <v>107</v>
      </c>
      <c s="37">
        <v>156</v>
      </c>
      <c s="36">
        <v>0</v>
      </c>
      <c s="36">
        <f>ROUND(G80*H80,6)</f>
      </c>
      <c r="L80" s="38">
        <v>0</v>
      </c>
      <c s="32">
        <f>ROUND(ROUND(L80,2)*ROUND(G80,3),2)</f>
      </c>
      <c s="36" t="s">
        <v>2573</v>
      </c>
      <c>
        <f>(M80*21)/100</f>
      </c>
      <c t="s">
        <v>27</v>
      </c>
    </row>
    <row r="81" spans="1:5" ht="12.75">
      <c r="A81" s="35" t="s">
        <v>55</v>
      </c>
      <c r="E81" s="39" t="s">
        <v>51</v>
      </c>
    </row>
    <row r="82" spans="1:5" ht="89.25">
      <c r="A82" s="35" t="s">
        <v>56</v>
      </c>
      <c r="E82" s="40" t="s">
        <v>3149</v>
      </c>
    </row>
    <row r="83" spans="1:5" ht="140.25">
      <c r="A83" t="s">
        <v>57</v>
      </c>
      <c r="E83" s="39" t="s">
        <v>3124</v>
      </c>
    </row>
    <row r="84" spans="1:16" ht="12.75">
      <c r="A84" t="s">
        <v>49</v>
      </c>
      <c s="34" t="s">
        <v>119</v>
      </c>
      <c s="34" t="s">
        <v>3150</v>
      </c>
      <c s="35" t="s">
        <v>51</v>
      </c>
      <c s="6" t="s">
        <v>3151</v>
      </c>
      <c s="36" t="s">
        <v>107</v>
      </c>
      <c s="37">
        <v>16</v>
      </c>
      <c s="36">
        <v>0</v>
      </c>
      <c s="36">
        <f>ROUND(G84*H84,6)</f>
      </c>
      <c r="L84" s="38">
        <v>0</v>
      </c>
      <c s="32">
        <f>ROUND(ROUND(L84,2)*ROUND(G84,3),2)</f>
      </c>
      <c s="36" t="s">
        <v>2573</v>
      </c>
      <c>
        <f>(M84*21)/100</f>
      </c>
      <c t="s">
        <v>27</v>
      </c>
    </row>
    <row r="85" spans="1:5" ht="12.75">
      <c r="A85" s="35" t="s">
        <v>55</v>
      </c>
      <c r="E85" s="39" t="s">
        <v>51</v>
      </c>
    </row>
    <row r="86" spans="1:5" ht="25.5">
      <c r="A86" s="35" t="s">
        <v>56</v>
      </c>
      <c r="E86" s="40" t="s">
        <v>3152</v>
      </c>
    </row>
    <row r="87" spans="1:5" ht="114.75">
      <c r="A87" t="s">
        <v>57</v>
      </c>
      <c r="E87" s="39" t="s">
        <v>3153</v>
      </c>
    </row>
    <row r="88" spans="1:16" ht="12.75">
      <c r="A88" t="s">
        <v>49</v>
      </c>
      <c s="34" t="s">
        <v>124</v>
      </c>
      <c s="34" t="s">
        <v>954</v>
      </c>
      <c s="35" t="s">
        <v>51</v>
      </c>
      <c s="6" t="s">
        <v>955</v>
      </c>
      <c s="36" t="s">
        <v>107</v>
      </c>
      <c s="37">
        <v>56</v>
      </c>
      <c s="36">
        <v>0</v>
      </c>
      <c s="36">
        <f>ROUND(G88*H88,6)</f>
      </c>
      <c r="L88" s="38">
        <v>0</v>
      </c>
      <c s="32">
        <f>ROUND(ROUND(L88,2)*ROUND(G88,3),2)</f>
      </c>
      <c s="36" t="s">
        <v>2573</v>
      </c>
      <c>
        <f>(M88*21)/100</f>
      </c>
      <c t="s">
        <v>27</v>
      </c>
    </row>
    <row r="89" spans="1:5" ht="12.75">
      <c r="A89" s="35" t="s">
        <v>55</v>
      </c>
      <c r="E89" s="39" t="s">
        <v>51</v>
      </c>
    </row>
    <row r="90" spans="1:5" ht="38.25">
      <c r="A90" s="35" t="s">
        <v>56</v>
      </c>
      <c r="E90" s="40" t="s">
        <v>3154</v>
      </c>
    </row>
    <row r="91" spans="1:5" ht="114.75">
      <c r="A91" t="s">
        <v>57</v>
      </c>
      <c r="E91" s="39" t="s">
        <v>3153</v>
      </c>
    </row>
    <row r="92" spans="1:16" ht="12.75">
      <c r="A92" t="s">
        <v>49</v>
      </c>
      <c s="34" t="s">
        <v>128</v>
      </c>
      <c s="34" t="s">
        <v>3155</v>
      </c>
      <c s="35" t="s">
        <v>51</v>
      </c>
      <c s="6" t="s">
        <v>3156</v>
      </c>
      <c s="36" t="s">
        <v>107</v>
      </c>
      <c s="37">
        <v>24</v>
      </c>
      <c s="36">
        <v>0</v>
      </c>
      <c s="36">
        <f>ROUND(G92*H92,6)</f>
      </c>
      <c r="L92" s="38">
        <v>0</v>
      </c>
      <c s="32">
        <f>ROUND(ROUND(L92,2)*ROUND(G92,3),2)</f>
      </c>
      <c s="36" t="s">
        <v>2573</v>
      </c>
      <c>
        <f>(M92*21)/100</f>
      </c>
      <c t="s">
        <v>27</v>
      </c>
    </row>
    <row r="93" spans="1:5" ht="12.75">
      <c r="A93" s="35" t="s">
        <v>55</v>
      </c>
      <c r="E93" s="39" t="s">
        <v>51</v>
      </c>
    </row>
    <row r="94" spans="1:5" ht="25.5">
      <c r="A94" s="35" t="s">
        <v>56</v>
      </c>
      <c r="E94" s="40" t="s">
        <v>3157</v>
      </c>
    </row>
    <row r="95" spans="1:5" ht="140.25">
      <c r="A95" t="s">
        <v>57</v>
      </c>
      <c r="E95" s="39" t="s">
        <v>3158</v>
      </c>
    </row>
    <row r="96" spans="1:16" ht="12.75">
      <c r="A96" t="s">
        <v>49</v>
      </c>
      <c s="34" t="s">
        <v>132</v>
      </c>
      <c s="34" t="s">
        <v>3159</v>
      </c>
      <c s="35" t="s">
        <v>51</v>
      </c>
      <c s="6" t="s">
        <v>3160</v>
      </c>
      <c s="36" t="s">
        <v>107</v>
      </c>
      <c s="37">
        <v>7</v>
      </c>
      <c s="36">
        <v>0</v>
      </c>
      <c s="36">
        <f>ROUND(G96*H96,6)</f>
      </c>
      <c r="L96" s="38">
        <v>0</v>
      </c>
      <c s="32">
        <f>ROUND(ROUND(L96,2)*ROUND(G96,3),2)</f>
      </c>
      <c s="36" t="s">
        <v>2573</v>
      </c>
      <c>
        <f>(M96*21)/100</f>
      </c>
      <c t="s">
        <v>27</v>
      </c>
    </row>
    <row r="97" spans="1:5" ht="12.75">
      <c r="A97" s="35" t="s">
        <v>55</v>
      </c>
      <c r="E97" s="39" t="s">
        <v>51</v>
      </c>
    </row>
    <row r="98" spans="1:5" ht="38.25">
      <c r="A98" s="35" t="s">
        <v>56</v>
      </c>
      <c r="E98" s="40" t="s">
        <v>3161</v>
      </c>
    </row>
    <row r="99" spans="1:5" ht="165.75">
      <c r="A99" t="s">
        <v>57</v>
      </c>
      <c r="E99" s="39" t="s">
        <v>3162</v>
      </c>
    </row>
    <row r="100" spans="1:16" ht="12.75">
      <c r="A100" t="s">
        <v>49</v>
      </c>
      <c s="34" t="s">
        <v>137</v>
      </c>
      <c s="34" t="s">
        <v>3163</v>
      </c>
      <c s="35" t="s">
        <v>51</v>
      </c>
      <c s="6" t="s">
        <v>3164</v>
      </c>
      <c s="36" t="s">
        <v>107</v>
      </c>
      <c s="37">
        <v>283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3165</v>
      </c>
    </row>
    <row r="103" spans="1:5" ht="153">
      <c r="A103" t="s">
        <v>57</v>
      </c>
      <c r="E103" s="39" t="s">
        <v>3166</v>
      </c>
    </row>
    <row r="104" spans="1:16" ht="12.75">
      <c r="A104" t="s">
        <v>49</v>
      </c>
      <c s="34" t="s">
        <v>141</v>
      </c>
      <c s="34" t="s">
        <v>3167</v>
      </c>
      <c s="35" t="s">
        <v>51</v>
      </c>
      <c s="6" t="s">
        <v>3168</v>
      </c>
      <c s="36" t="s">
        <v>107</v>
      </c>
      <c s="37">
        <v>189</v>
      </c>
      <c s="36">
        <v>0</v>
      </c>
      <c s="36">
        <f>ROUND(G104*H104,6)</f>
      </c>
      <c r="L104" s="38">
        <v>0</v>
      </c>
      <c s="32">
        <f>ROUND(ROUND(L104,2)*ROUND(G104,3),2)</f>
      </c>
      <c s="36" t="s">
        <v>2573</v>
      </c>
      <c>
        <f>(M104*21)/100</f>
      </c>
      <c t="s">
        <v>27</v>
      </c>
    </row>
    <row r="105" spans="1:5" ht="12.75">
      <c r="A105" s="35" t="s">
        <v>55</v>
      </c>
      <c r="E105" s="39" t="s">
        <v>51</v>
      </c>
    </row>
    <row r="106" spans="1:5" ht="63.75">
      <c r="A106" s="35" t="s">
        <v>56</v>
      </c>
      <c r="E106" s="40" t="s">
        <v>3169</v>
      </c>
    </row>
    <row r="107" spans="1:5" ht="140.25">
      <c r="A107" t="s">
        <v>57</v>
      </c>
      <c r="E107" s="39" t="s">
        <v>2856</v>
      </c>
    </row>
    <row r="108" spans="1:16" ht="25.5">
      <c r="A108" t="s">
        <v>49</v>
      </c>
      <c s="34" t="s">
        <v>147</v>
      </c>
      <c s="34" t="s">
        <v>3170</v>
      </c>
      <c s="35" t="s">
        <v>51</v>
      </c>
      <c s="6" t="s">
        <v>3171</v>
      </c>
      <c s="36" t="s">
        <v>2321</v>
      </c>
      <c s="37">
        <v>71.61</v>
      </c>
      <c s="36">
        <v>0</v>
      </c>
      <c s="36">
        <f>ROUND(G108*H108,6)</f>
      </c>
      <c r="L108" s="38">
        <v>0</v>
      </c>
      <c s="32">
        <f>ROUND(ROUND(L108,2)*ROUND(G108,3),2)</f>
      </c>
      <c s="36" t="s">
        <v>2573</v>
      </c>
      <c>
        <f>(M108*21)/100</f>
      </c>
      <c t="s">
        <v>27</v>
      </c>
    </row>
    <row r="109" spans="1:5" ht="12.75">
      <c r="A109" s="35" t="s">
        <v>55</v>
      </c>
      <c r="E109" s="39" t="s">
        <v>51</v>
      </c>
    </row>
    <row r="110" spans="1:5" ht="102">
      <c r="A110" s="35" t="s">
        <v>56</v>
      </c>
      <c r="E110" s="40" t="s">
        <v>3172</v>
      </c>
    </row>
    <row r="111" spans="1:5" ht="127.5">
      <c r="A111" t="s">
        <v>57</v>
      </c>
      <c r="E111" s="39" t="s">
        <v>2860</v>
      </c>
    </row>
    <row r="112" spans="1:16" ht="12.75">
      <c r="A112" t="s">
        <v>49</v>
      </c>
      <c s="34" t="s">
        <v>154</v>
      </c>
      <c s="34" t="s">
        <v>2957</v>
      </c>
      <c s="35" t="s">
        <v>51</v>
      </c>
      <c s="6" t="s">
        <v>2958</v>
      </c>
      <c s="36" t="s">
        <v>107</v>
      </c>
      <c s="37">
        <v>7</v>
      </c>
      <c s="36">
        <v>0</v>
      </c>
      <c s="36">
        <f>ROUND(G112*H112,6)</f>
      </c>
      <c r="L112" s="38">
        <v>0</v>
      </c>
      <c s="32">
        <f>ROUND(ROUND(L112,2)*ROUND(G112,3),2)</f>
      </c>
      <c s="36" t="s">
        <v>2573</v>
      </c>
      <c>
        <f>(M112*21)/100</f>
      </c>
      <c t="s">
        <v>27</v>
      </c>
    </row>
    <row r="113" spans="1:5" ht="12.75">
      <c r="A113" s="35" t="s">
        <v>55</v>
      </c>
      <c r="E113" s="39" t="s">
        <v>51</v>
      </c>
    </row>
    <row r="114" spans="1:5" ht="63.75">
      <c r="A114" s="35" t="s">
        <v>56</v>
      </c>
      <c r="E114" s="40" t="s">
        <v>3173</v>
      </c>
    </row>
    <row r="115" spans="1:5" ht="140.25">
      <c r="A115" t="s">
        <v>57</v>
      </c>
      <c r="E115" s="39" t="s">
        <v>2856</v>
      </c>
    </row>
    <row r="116" spans="1:16" ht="25.5">
      <c r="A116" t="s">
        <v>49</v>
      </c>
      <c s="34" t="s">
        <v>158</v>
      </c>
      <c s="34" t="s">
        <v>2960</v>
      </c>
      <c s="35" t="s">
        <v>51</v>
      </c>
      <c s="6" t="s">
        <v>2961</v>
      </c>
      <c s="36" t="s">
        <v>2321</v>
      </c>
      <c s="37">
        <v>3.92</v>
      </c>
      <c s="36">
        <v>0</v>
      </c>
      <c s="36">
        <f>ROUND(G116*H116,6)</f>
      </c>
      <c r="L116" s="38">
        <v>0</v>
      </c>
      <c s="32">
        <f>ROUND(ROUND(L116,2)*ROUND(G116,3),2)</f>
      </c>
      <c s="36" t="s">
        <v>2573</v>
      </c>
      <c>
        <f>(M116*21)/100</f>
      </c>
      <c t="s">
        <v>27</v>
      </c>
    </row>
    <row r="117" spans="1:5" ht="12.75">
      <c r="A117" s="35" t="s">
        <v>55</v>
      </c>
      <c r="E117" s="39" t="s">
        <v>51</v>
      </c>
    </row>
    <row r="118" spans="1:5" ht="25.5">
      <c r="A118" s="35" t="s">
        <v>56</v>
      </c>
      <c r="E118" s="40" t="s">
        <v>3174</v>
      </c>
    </row>
    <row r="119" spans="1:5" ht="127.5">
      <c r="A119" t="s">
        <v>57</v>
      </c>
      <c r="E119" s="39" t="s">
        <v>2860</v>
      </c>
    </row>
    <row r="120" spans="1:16" ht="12.75">
      <c r="A120" t="s">
        <v>49</v>
      </c>
      <c s="34" t="s">
        <v>162</v>
      </c>
      <c s="34" t="s">
        <v>3175</v>
      </c>
      <c s="35" t="s">
        <v>51</v>
      </c>
      <c s="6" t="s">
        <v>3176</v>
      </c>
      <c s="36" t="s">
        <v>107</v>
      </c>
      <c s="37">
        <v>32</v>
      </c>
      <c s="36">
        <v>0</v>
      </c>
      <c s="36">
        <f>ROUND(G120*H120,6)</f>
      </c>
      <c r="L120" s="38">
        <v>0</v>
      </c>
      <c s="32">
        <f>ROUND(ROUND(L120,2)*ROUND(G120,3),2)</f>
      </c>
      <c s="36" t="s">
        <v>2573</v>
      </c>
      <c>
        <f>(M120*21)/100</f>
      </c>
      <c t="s">
        <v>27</v>
      </c>
    </row>
    <row r="121" spans="1:5" ht="12.75">
      <c r="A121" s="35" t="s">
        <v>55</v>
      </c>
      <c r="E121" s="39" t="s">
        <v>51</v>
      </c>
    </row>
    <row r="122" spans="1:5" ht="140.25">
      <c r="A122" s="35" t="s">
        <v>56</v>
      </c>
      <c r="E122" s="40" t="s">
        <v>3177</v>
      </c>
    </row>
    <row r="123" spans="1:5" ht="140.25">
      <c r="A123" t="s">
        <v>57</v>
      </c>
      <c r="E123" s="39" t="s">
        <v>2856</v>
      </c>
    </row>
    <row r="124" spans="1:16" ht="25.5">
      <c r="A124" t="s">
        <v>49</v>
      </c>
      <c s="34" t="s">
        <v>166</v>
      </c>
      <c s="34" t="s">
        <v>3178</v>
      </c>
      <c s="35" t="s">
        <v>51</v>
      </c>
      <c s="6" t="s">
        <v>3179</v>
      </c>
      <c s="36" t="s">
        <v>2321</v>
      </c>
      <c s="37">
        <v>132.15</v>
      </c>
      <c s="36">
        <v>0</v>
      </c>
      <c s="36">
        <f>ROUND(G124*H124,6)</f>
      </c>
      <c r="L124" s="38">
        <v>0</v>
      </c>
      <c s="32">
        <f>ROUND(ROUND(L124,2)*ROUND(G124,3),2)</f>
      </c>
      <c s="36" t="s">
        <v>2573</v>
      </c>
      <c>
        <f>(M124*21)/100</f>
      </c>
      <c t="s">
        <v>27</v>
      </c>
    </row>
    <row r="125" spans="1:5" ht="12.75">
      <c r="A125" s="35" t="s">
        <v>55</v>
      </c>
      <c r="E125" s="39" t="s">
        <v>51</v>
      </c>
    </row>
    <row r="126" spans="1:5" ht="114.75">
      <c r="A126" s="35" t="s">
        <v>56</v>
      </c>
      <c r="E126" s="40" t="s">
        <v>3180</v>
      </c>
    </row>
    <row r="127" spans="1:5" ht="127.5">
      <c r="A127" t="s">
        <v>57</v>
      </c>
      <c r="E127" s="39" t="s">
        <v>2860</v>
      </c>
    </row>
    <row r="128" spans="1:16" ht="12.75">
      <c r="A128" t="s">
        <v>49</v>
      </c>
      <c s="34" t="s">
        <v>170</v>
      </c>
      <c s="34" t="s">
        <v>3181</v>
      </c>
      <c s="35" t="s">
        <v>51</v>
      </c>
      <c s="6" t="s">
        <v>3182</v>
      </c>
      <c s="36" t="s">
        <v>107</v>
      </c>
      <c s="37">
        <v>314</v>
      </c>
      <c s="36">
        <v>0</v>
      </c>
      <c s="36">
        <f>ROUND(G128*H128,6)</f>
      </c>
      <c r="L128" s="38">
        <v>0</v>
      </c>
      <c s="32">
        <f>ROUND(ROUND(L128,2)*ROUND(G128,3),2)</f>
      </c>
      <c s="36" t="s">
        <v>2573</v>
      </c>
      <c>
        <f>(M128*21)/100</f>
      </c>
      <c t="s">
        <v>27</v>
      </c>
    </row>
    <row r="129" spans="1:5" ht="12.75">
      <c r="A129" s="35" t="s">
        <v>55</v>
      </c>
      <c r="E129" s="39" t="s">
        <v>51</v>
      </c>
    </row>
    <row r="130" spans="1:5" ht="25.5">
      <c r="A130" s="35" t="s">
        <v>56</v>
      </c>
      <c r="E130" s="40" t="s">
        <v>3183</v>
      </c>
    </row>
    <row r="131" spans="1:5" ht="127.5">
      <c r="A131" t="s">
        <v>57</v>
      </c>
      <c r="E131" s="39" t="s">
        <v>3184</v>
      </c>
    </row>
    <row r="132" spans="1:16" ht="25.5">
      <c r="A132" t="s">
        <v>49</v>
      </c>
      <c s="34" t="s">
        <v>174</v>
      </c>
      <c s="34" t="s">
        <v>3185</v>
      </c>
      <c s="35" t="s">
        <v>51</v>
      </c>
      <c s="6" t="s">
        <v>3186</v>
      </c>
      <c s="36" t="s">
        <v>2321</v>
      </c>
      <c s="37">
        <v>197.82</v>
      </c>
      <c s="36">
        <v>0</v>
      </c>
      <c s="36">
        <f>ROUND(G132*H132,6)</f>
      </c>
      <c r="L132" s="38">
        <v>0</v>
      </c>
      <c s="32">
        <f>ROUND(ROUND(L132,2)*ROUND(G132,3),2)</f>
      </c>
      <c s="36" t="s">
        <v>2573</v>
      </c>
      <c>
        <f>(M132*21)/100</f>
      </c>
      <c t="s">
        <v>27</v>
      </c>
    </row>
    <row r="133" spans="1:5" ht="12.75">
      <c r="A133" s="35" t="s">
        <v>55</v>
      </c>
      <c r="E133" s="39" t="s">
        <v>51</v>
      </c>
    </row>
    <row r="134" spans="1:5" ht="63.75">
      <c r="A134" s="35" t="s">
        <v>56</v>
      </c>
      <c r="E134" s="40" t="s">
        <v>3187</v>
      </c>
    </row>
    <row r="135" spans="1:5" ht="127.5">
      <c r="A135" t="s">
        <v>57</v>
      </c>
      <c r="E135" s="39" t="s">
        <v>2860</v>
      </c>
    </row>
    <row r="136" spans="1:16" ht="12.75">
      <c r="A136" t="s">
        <v>49</v>
      </c>
      <c s="34" t="s">
        <v>178</v>
      </c>
      <c s="34" t="s">
        <v>3188</v>
      </c>
      <c s="35" t="s">
        <v>51</v>
      </c>
      <c s="6" t="s">
        <v>3189</v>
      </c>
      <c s="36" t="s">
        <v>107</v>
      </c>
      <c s="37">
        <v>2</v>
      </c>
      <c s="36">
        <v>0</v>
      </c>
      <c s="36">
        <f>ROUND(G136*H136,6)</f>
      </c>
      <c r="L136" s="38">
        <v>0</v>
      </c>
      <c s="32">
        <f>ROUND(ROUND(L136,2)*ROUND(G136,3),2)</f>
      </c>
      <c s="36" t="s">
        <v>2573</v>
      </c>
      <c>
        <f>(M136*21)/100</f>
      </c>
      <c t="s">
        <v>27</v>
      </c>
    </row>
    <row r="137" spans="1:5" ht="12.75">
      <c r="A137" s="35" t="s">
        <v>55</v>
      </c>
      <c r="E137" s="39" t="s">
        <v>51</v>
      </c>
    </row>
    <row r="138" spans="1:5" ht="25.5">
      <c r="A138" s="35" t="s">
        <v>56</v>
      </c>
      <c r="E138" s="40" t="s">
        <v>3190</v>
      </c>
    </row>
    <row r="139" spans="1:5" ht="140.25">
      <c r="A139" t="s">
        <v>57</v>
      </c>
      <c r="E139"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3195</v>
      </c>
      <c r="E8" s="30" t="s">
        <v>3194</v>
      </c>
      <c r="J8" s="29">
        <f>0+J9+J30+J111+J120+J141+J150+J179+J204</f>
      </c>
      <c s="29">
        <f>0+K9+K30+K111+K120+K141+K150+K179+K204</f>
      </c>
      <c s="29">
        <f>0+L9+L30+L111+L120+L141+L150+L179+L204</f>
      </c>
      <c s="29">
        <f>0+M9+M30+M111+M120+M141+M150+M179+M204</f>
      </c>
    </row>
    <row r="9" spans="1:13" ht="12.75">
      <c r="A9" t="s">
        <v>46</v>
      </c>
      <c r="C9" s="31" t="s">
        <v>2570</v>
      </c>
      <c r="E9" s="33" t="s">
        <v>2571</v>
      </c>
      <c r="J9" s="32">
        <f>0</f>
      </c>
      <c s="32">
        <f>0</f>
      </c>
      <c s="32">
        <f>0+L10+L14+L18+L22+L26</f>
      </c>
      <c s="32">
        <f>0+M10+M14+M18+M22+M26</f>
      </c>
    </row>
    <row r="10" spans="1:16" ht="12.75">
      <c r="A10" t="s">
        <v>49</v>
      </c>
      <c s="34" t="s">
        <v>353</v>
      </c>
      <c s="34" t="s">
        <v>2970</v>
      </c>
      <c s="35" t="s">
        <v>51</v>
      </c>
      <c s="6" t="s">
        <v>3196</v>
      </c>
      <c s="36" t="s">
        <v>53</v>
      </c>
      <c s="37">
        <v>63089.191</v>
      </c>
      <c s="36">
        <v>0</v>
      </c>
      <c s="36">
        <f>ROUND(G10*H10,6)</f>
      </c>
      <c r="L10" s="38">
        <v>0</v>
      </c>
      <c s="32">
        <f>ROUND(ROUND(L10,2)*ROUND(G10,3),2)</f>
      </c>
      <c s="36" t="s">
        <v>2573</v>
      </c>
      <c>
        <f>(M10*21)/100</f>
      </c>
      <c t="s">
        <v>27</v>
      </c>
    </row>
    <row r="11" spans="1:5" ht="12.75">
      <c r="A11" s="35" t="s">
        <v>55</v>
      </c>
      <c r="E11" s="39" t="s">
        <v>51</v>
      </c>
    </row>
    <row r="12" spans="1:5" ht="204">
      <c r="A12" s="35" t="s">
        <v>56</v>
      </c>
      <c r="E12" s="40" t="s">
        <v>3197</v>
      </c>
    </row>
    <row r="13" spans="1:5" ht="140.25">
      <c r="A13" t="s">
        <v>57</v>
      </c>
      <c r="E13" s="39" t="s">
        <v>2575</v>
      </c>
    </row>
    <row r="14" spans="1:16" ht="12.75">
      <c r="A14" t="s">
        <v>49</v>
      </c>
      <c s="34" t="s">
        <v>357</v>
      </c>
      <c s="34" t="s">
        <v>2973</v>
      </c>
      <c s="35" t="s">
        <v>51</v>
      </c>
      <c s="6" t="s">
        <v>3198</v>
      </c>
      <c s="36" t="s">
        <v>53</v>
      </c>
      <c s="37">
        <v>27018.937</v>
      </c>
      <c s="36">
        <v>0</v>
      </c>
      <c s="36">
        <f>ROUND(G14*H14,6)</f>
      </c>
      <c r="L14" s="38">
        <v>0</v>
      </c>
      <c s="32">
        <f>ROUND(ROUND(L14,2)*ROUND(G14,3),2)</f>
      </c>
      <c s="36" t="s">
        <v>2573</v>
      </c>
      <c>
        <f>(M14*21)/100</f>
      </c>
      <c t="s">
        <v>27</v>
      </c>
    </row>
    <row r="15" spans="1:5" ht="12.75">
      <c r="A15" s="35" t="s">
        <v>55</v>
      </c>
      <c r="E15" s="39" t="s">
        <v>51</v>
      </c>
    </row>
    <row r="16" spans="1:5" ht="127.5">
      <c r="A16" s="35" t="s">
        <v>56</v>
      </c>
      <c r="E16" s="40" t="s">
        <v>3199</v>
      </c>
    </row>
    <row r="17" spans="1:5" ht="140.25">
      <c r="A17" t="s">
        <v>57</v>
      </c>
      <c r="E17" s="39" t="s">
        <v>2575</v>
      </c>
    </row>
    <row r="18" spans="1:16" ht="25.5">
      <c r="A18" t="s">
        <v>49</v>
      </c>
      <c s="34" t="s">
        <v>361</v>
      </c>
      <c s="34" t="s">
        <v>2572</v>
      </c>
      <c s="35" t="s">
        <v>51</v>
      </c>
      <c s="6" t="s">
        <v>1874</v>
      </c>
      <c s="36" t="s">
        <v>53</v>
      </c>
      <c s="37">
        <v>600</v>
      </c>
      <c s="36">
        <v>0</v>
      </c>
      <c s="36">
        <f>ROUND(G18*H18,6)</f>
      </c>
      <c r="L18" s="38">
        <v>0</v>
      </c>
      <c s="32">
        <f>ROUND(ROUND(L18,2)*ROUND(G18,3),2)</f>
      </c>
      <c s="36" t="s">
        <v>2573</v>
      </c>
      <c>
        <f>(M18*21)/100</f>
      </c>
      <c t="s">
        <v>27</v>
      </c>
    </row>
    <row r="19" spans="1:5" ht="12.75">
      <c r="A19" s="35" t="s">
        <v>55</v>
      </c>
      <c r="E19" s="39" t="s">
        <v>51</v>
      </c>
    </row>
    <row r="20" spans="1:5" ht="25.5">
      <c r="A20" s="35" t="s">
        <v>56</v>
      </c>
      <c r="E20" s="40" t="s">
        <v>3200</v>
      </c>
    </row>
    <row r="21" spans="1:5" ht="140.25">
      <c r="A21" t="s">
        <v>57</v>
      </c>
      <c r="E21" s="39" t="s">
        <v>2575</v>
      </c>
    </row>
    <row r="22" spans="1:16" ht="25.5">
      <c r="A22" t="s">
        <v>49</v>
      </c>
      <c s="34" t="s">
        <v>365</v>
      </c>
      <c s="34" t="s">
        <v>3201</v>
      </c>
      <c s="35" t="s">
        <v>51</v>
      </c>
      <c s="6" t="s">
        <v>3202</v>
      </c>
      <c s="36" t="s">
        <v>53</v>
      </c>
      <c s="37">
        <v>250</v>
      </c>
      <c s="36">
        <v>0</v>
      </c>
      <c s="36">
        <f>ROUND(G22*H22,6)</f>
      </c>
      <c r="L22" s="38">
        <v>0</v>
      </c>
      <c s="32">
        <f>ROUND(ROUND(L22,2)*ROUND(G22,3),2)</f>
      </c>
      <c s="36" t="s">
        <v>2573</v>
      </c>
      <c>
        <f>(M22*21)/100</f>
      </c>
      <c t="s">
        <v>27</v>
      </c>
    </row>
    <row r="23" spans="1:5" ht="12.75">
      <c r="A23" s="35" t="s">
        <v>55</v>
      </c>
      <c r="E23" s="39" t="s">
        <v>51</v>
      </c>
    </row>
    <row r="24" spans="1:5" ht="25.5">
      <c r="A24" s="35" t="s">
        <v>56</v>
      </c>
      <c r="E24" s="40" t="s">
        <v>3203</v>
      </c>
    </row>
    <row r="25" spans="1:5" ht="140.25">
      <c r="A25" t="s">
        <v>57</v>
      </c>
      <c r="E25" s="39" t="s">
        <v>2575</v>
      </c>
    </row>
    <row r="26" spans="1:16" ht="25.5">
      <c r="A26" t="s">
        <v>49</v>
      </c>
      <c s="34" t="s">
        <v>370</v>
      </c>
      <c s="34" t="s">
        <v>2594</v>
      </c>
      <c s="35" t="s">
        <v>51</v>
      </c>
      <c s="6" t="s">
        <v>2595</v>
      </c>
      <c s="36" t="s">
        <v>53</v>
      </c>
      <c s="37">
        <v>25</v>
      </c>
      <c s="36">
        <v>0</v>
      </c>
      <c s="36">
        <f>ROUND(G26*H26,6)</f>
      </c>
      <c r="L26" s="38">
        <v>0</v>
      </c>
      <c s="32">
        <f>ROUND(ROUND(L26,2)*ROUND(G26,3),2)</f>
      </c>
      <c s="36" t="s">
        <v>2573</v>
      </c>
      <c>
        <f>(M26*21)/100</f>
      </c>
      <c t="s">
        <v>27</v>
      </c>
    </row>
    <row r="27" spans="1:5" ht="12.75">
      <c r="A27" s="35" t="s">
        <v>55</v>
      </c>
      <c r="E27" s="39" t="s">
        <v>51</v>
      </c>
    </row>
    <row r="28" spans="1:5" ht="25.5">
      <c r="A28" s="35" t="s">
        <v>56</v>
      </c>
      <c r="E28" s="40" t="s">
        <v>3204</v>
      </c>
    </row>
    <row r="29" spans="1:5" ht="140.25">
      <c r="A29" t="s">
        <v>57</v>
      </c>
      <c r="E29" s="39" t="s">
        <v>2575</v>
      </c>
    </row>
    <row r="30" spans="1:13" ht="12.75">
      <c r="A30" t="s">
        <v>46</v>
      </c>
      <c r="C30" s="31" t="s">
        <v>2600</v>
      </c>
      <c r="E30" s="33" t="s">
        <v>1009</v>
      </c>
      <c r="J30" s="32">
        <f>0</f>
      </c>
      <c s="32">
        <f>0</f>
      </c>
      <c s="32">
        <f>0+L31+L35+L39+L43+L47+L51+L55+L59+L63+L67+L71+L75+L79+L83+L87+L91+L95+L99+L103+L107</f>
      </c>
      <c s="32">
        <f>0+M31+M35+M39+M43+M47+M51+M55+M59+M63+M67+M71+M75+M79+M83+M87+M91+M95+M99+M103+M107</f>
      </c>
    </row>
    <row r="31" spans="1:16" ht="25.5">
      <c r="A31" t="s">
        <v>49</v>
      </c>
      <c s="34" t="s">
        <v>374</v>
      </c>
      <c s="34" t="s">
        <v>3205</v>
      </c>
      <c s="35" t="s">
        <v>51</v>
      </c>
      <c s="6" t="s">
        <v>3206</v>
      </c>
      <c s="36" t="s">
        <v>115</v>
      </c>
      <c s="37">
        <v>22.502</v>
      </c>
      <c s="36">
        <v>0</v>
      </c>
      <c s="36">
        <f>ROUND(G31*H31,6)</f>
      </c>
      <c r="L31" s="38">
        <v>0</v>
      </c>
      <c s="32">
        <f>ROUND(ROUND(L31,2)*ROUND(G31,3),2)</f>
      </c>
      <c s="36" t="s">
        <v>2573</v>
      </c>
      <c>
        <f>(M31*21)/100</f>
      </c>
      <c t="s">
        <v>27</v>
      </c>
    </row>
    <row r="32" spans="1:5" ht="12.75">
      <c r="A32" s="35" t="s">
        <v>55</v>
      </c>
      <c r="E32" s="39" t="s">
        <v>51</v>
      </c>
    </row>
    <row r="33" spans="1:5" ht="51">
      <c r="A33" s="35" t="s">
        <v>56</v>
      </c>
      <c r="E33" s="40" t="s">
        <v>3207</v>
      </c>
    </row>
    <row r="34" spans="1:5" ht="63.75">
      <c r="A34" t="s">
        <v>57</v>
      </c>
      <c r="E34" s="39" t="s">
        <v>3208</v>
      </c>
    </row>
    <row r="35" spans="1:16" ht="25.5">
      <c r="A35" t="s">
        <v>49</v>
      </c>
      <c s="34" t="s">
        <v>378</v>
      </c>
      <c s="34" t="s">
        <v>3209</v>
      </c>
      <c s="35" t="s">
        <v>51</v>
      </c>
      <c s="6" t="s">
        <v>3210</v>
      </c>
      <c s="36" t="s">
        <v>2321</v>
      </c>
      <c s="37">
        <v>360.034</v>
      </c>
      <c s="36">
        <v>0</v>
      </c>
      <c s="36">
        <f>ROUND(G35*H35,6)</f>
      </c>
      <c r="L35" s="38">
        <v>0</v>
      </c>
      <c s="32">
        <f>ROUND(ROUND(L35,2)*ROUND(G35,3),2)</f>
      </c>
      <c s="36" t="s">
        <v>2573</v>
      </c>
      <c>
        <f>(M35*21)/100</f>
      </c>
      <c t="s">
        <v>27</v>
      </c>
    </row>
    <row r="36" spans="1:5" ht="12.75">
      <c r="A36" s="35" t="s">
        <v>55</v>
      </c>
      <c r="E36" s="39" t="s">
        <v>51</v>
      </c>
    </row>
    <row r="37" spans="1:5" ht="51">
      <c r="A37" s="35" t="s">
        <v>56</v>
      </c>
      <c r="E37" s="40" t="s">
        <v>3211</v>
      </c>
    </row>
    <row r="38" spans="1:5" ht="25.5">
      <c r="A38" t="s">
        <v>57</v>
      </c>
      <c r="E38" s="39" t="s">
        <v>3212</v>
      </c>
    </row>
    <row r="39" spans="1:16" ht="12.75">
      <c r="A39" t="s">
        <v>49</v>
      </c>
      <c s="34" t="s">
        <v>382</v>
      </c>
      <c s="34" t="s">
        <v>2246</v>
      </c>
      <c s="35" t="s">
        <v>51</v>
      </c>
      <c s="6" t="s">
        <v>2247</v>
      </c>
      <c s="36" t="s">
        <v>115</v>
      </c>
      <c s="37">
        <v>988.727</v>
      </c>
      <c s="36">
        <v>0</v>
      </c>
      <c s="36">
        <f>ROUND(G39*H39,6)</f>
      </c>
      <c r="L39" s="38">
        <v>0</v>
      </c>
      <c s="32">
        <f>ROUND(ROUND(L39,2)*ROUND(G39,3),2)</f>
      </c>
      <c s="36" t="s">
        <v>2573</v>
      </c>
      <c>
        <f>(M39*21)/100</f>
      </c>
      <c t="s">
        <v>27</v>
      </c>
    </row>
    <row r="40" spans="1:5" ht="12.75">
      <c r="A40" s="35" t="s">
        <v>55</v>
      </c>
      <c r="E40" s="39" t="s">
        <v>51</v>
      </c>
    </row>
    <row r="41" spans="1:5" ht="38.25">
      <c r="A41" s="35" t="s">
        <v>56</v>
      </c>
      <c r="E41" s="40" t="s">
        <v>3213</v>
      </c>
    </row>
    <row r="42" spans="1:5" ht="38.25">
      <c r="A42" t="s">
        <v>57</v>
      </c>
      <c r="E42" s="39" t="s">
        <v>3214</v>
      </c>
    </row>
    <row r="43" spans="1:16" ht="12.75">
      <c r="A43" t="s">
        <v>49</v>
      </c>
      <c s="34" t="s">
        <v>386</v>
      </c>
      <c s="34" t="s">
        <v>120</v>
      </c>
      <c s="35" t="s">
        <v>51</v>
      </c>
      <c s="6" t="s">
        <v>121</v>
      </c>
      <c s="36" t="s">
        <v>122</v>
      </c>
      <c s="37">
        <v>7909.816</v>
      </c>
      <c s="36">
        <v>0</v>
      </c>
      <c s="36">
        <f>ROUND(G43*H43,6)</f>
      </c>
      <c r="L43" s="38">
        <v>0</v>
      </c>
      <c s="32">
        <f>ROUND(ROUND(L43,2)*ROUND(G43,3),2)</f>
      </c>
      <c s="36" t="s">
        <v>2573</v>
      </c>
      <c>
        <f>(M43*21)/100</f>
      </c>
      <c t="s">
        <v>27</v>
      </c>
    </row>
    <row r="44" spans="1:5" ht="12.75">
      <c r="A44" s="35" t="s">
        <v>55</v>
      </c>
      <c r="E44" s="39" t="s">
        <v>51</v>
      </c>
    </row>
    <row r="45" spans="1:5" ht="38.25">
      <c r="A45" s="35" t="s">
        <v>56</v>
      </c>
      <c r="E45" s="40" t="s">
        <v>3215</v>
      </c>
    </row>
    <row r="46" spans="1:5" ht="25.5">
      <c r="A46" t="s">
        <v>57</v>
      </c>
      <c r="E46" s="39" t="s">
        <v>123</v>
      </c>
    </row>
    <row r="47" spans="1:16" ht="12.75">
      <c r="A47" t="s">
        <v>49</v>
      </c>
      <c s="34" t="s">
        <v>390</v>
      </c>
      <c s="34" t="s">
        <v>2977</v>
      </c>
      <c s="35" t="s">
        <v>51</v>
      </c>
      <c s="6" t="s">
        <v>2978</v>
      </c>
      <c s="36" t="s">
        <v>115</v>
      </c>
      <c s="37">
        <v>45741.788</v>
      </c>
      <c s="36">
        <v>0</v>
      </c>
      <c s="36">
        <f>ROUND(G47*H47,6)</f>
      </c>
      <c r="L47" s="38">
        <v>0</v>
      </c>
      <c s="32">
        <f>ROUND(ROUND(L47,2)*ROUND(G47,3),2)</f>
      </c>
      <c s="36" t="s">
        <v>2573</v>
      </c>
      <c>
        <f>(M47*21)/100</f>
      </c>
      <c t="s">
        <v>27</v>
      </c>
    </row>
    <row r="48" spans="1:5" ht="12.75">
      <c r="A48" s="35" t="s">
        <v>55</v>
      </c>
      <c r="E48" s="39" t="s">
        <v>51</v>
      </c>
    </row>
    <row r="49" spans="1:5" ht="89.25">
      <c r="A49" s="35" t="s">
        <v>56</v>
      </c>
      <c r="E49" s="40" t="s">
        <v>3216</v>
      </c>
    </row>
    <row r="50" spans="1:5" ht="369.75">
      <c r="A50" t="s">
        <v>57</v>
      </c>
      <c r="E50" s="39" t="s">
        <v>2980</v>
      </c>
    </row>
    <row r="51" spans="1:16" ht="12.75">
      <c r="A51" t="s">
        <v>49</v>
      </c>
      <c s="34" t="s">
        <v>394</v>
      </c>
      <c s="34" t="s">
        <v>2981</v>
      </c>
      <c s="35" t="s">
        <v>51</v>
      </c>
      <c s="6" t="s">
        <v>2982</v>
      </c>
      <c s="36" t="s">
        <v>122</v>
      </c>
      <c s="37">
        <v>365934.304</v>
      </c>
      <c s="36">
        <v>0</v>
      </c>
      <c s="36">
        <f>ROUND(G51*H51,6)</f>
      </c>
      <c r="L51" s="38">
        <v>0</v>
      </c>
      <c s="32">
        <f>ROUND(ROUND(L51,2)*ROUND(G51,3),2)</f>
      </c>
      <c s="36" t="s">
        <v>2573</v>
      </c>
      <c>
        <f>(M51*21)/100</f>
      </c>
      <c t="s">
        <v>27</v>
      </c>
    </row>
    <row r="52" spans="1:5" ht="12.75">
      <c r="A52" s="35" t="s">
        <v>55</v>
      </c>
      <c r="E52" s="39" t="s">
        <v>51</v>
      </c>
    </row>
    <row r="53" spans="1:5" ht="89.25">
      <c r="A53" s="35" t="s">
        <v>56</v>
      </c>
      <c r="E53" s="40" t="s">
        <v>3217</v>
      </c>
    </row>
    <row r="54" spans="1:5" ht="25.5">
      <c r="A54" t="s">
        <v>57</v>
      </c>
      <c r="E54" s="39" t="s">
        <v>123</v>
      </c>
    </row>
    <row r="55" spans="1:16" ht="12.75">
      <c r="A55" t="s">
        <v>49</v>
      </c>
      <c s="34" t="s">
        <v>398</v>
      </c>
      <c s="34" t="s">
        <v>138</v>
      </c>
      <c s="35" t="s">
        <v>51</v>
      </c>
      <c s="6" t="s">
        <v>139</v>
      </c>
      <c s="36" t="s">
        <v>115</v>
      </c>
      <c s="37">
        <v>584.994</v>
      </c>
      <c s="36">
        <v>0</v>
      </c>
      <c s="36">
        <f>ROUND(G55*H55,6)</f>
      </c>
      <c r="L55" s="38">
        <v>0</v>
      </c>
      <c s="32">
        <f>ROUND(ROUND(L55,2)*ROUND(G55,3),2)</f>
      </c>
      <c s="36" t="s">
        <v>2573</v>
      </c>
      <c>
        <f>(M55*21)/100</f>
      </c>
      <c t="s">
        <v>27</v>
      </c>
    </row>
    <row r="56" spans="1:5" ht="12.75">
      <c r="A56" s="35" t="s">
        <v>55</v>
      </c>
      <c r="E56" s="39" t="s">
        <v>51</v>
      </c>
    </row>
    <row r="57" spans="1:5" ht="38.25">
      <c r="A57" s="35" t="s">
        <v>56</v>
      </c>
      <c r="E57" s="40" t="s">
        <v>3218</v>
      </c>
    </row>
    <row r="58" spans="1:5" ht="318.75">
      <c r="A58" t="s">
        <v>57</v>
      </c>
      <c r="E58" s="39" t="s">
        <v>3219</v>
      </c>
    </row>
    <row r="59" spans="1:16" ht="12.75">
      <c r="A59" t="s">
        <v>49</v>
      </c>
      <c s="34" t="s">
        <v>402</v>
      </c>
      <c s="34" t="s">
        <v>1879</v>
      </c>
      <c s="35" t="s">
        <v>51</v>
      </c>
      <c s="6" t="s">
        <v>1880</v>
      </c>
      <c s="36" t="s">
        <v>122</v>
      </c>
      <c s="37">
        <v>4679.952</v>
      </c>
      <c s="36">
        <v>0</v>
      </c>
      <c s="36">
        <f>ROUND(G59*H59,6)</f>
      </c>
      <c r="L59" s="38">
        <v>0</v>
      </c>
      <c s="32">
        <f>ROUND(ROUND(L59,2)*ROUND(G59,3),2)</f>
      </c>
      <c s="36" t="s">
        <v>2573</v>
      </c>
      <c>
        <f>(M59*21)/100</f>
      </c>
      <c t="s">
        <v>27</v>
      </c>
    </row>
    <row r="60" spans="1:5" ht="12.75">
      <c r="A60" s="35" t="s">
        <v>55</v>
      </c>
      <c r="E60" s="39" t="s">
        <v>51</v>
      </c>
    </row>
    <row r="61" spans="1:5" ht="38.25">
      <c r="A61" s="35" t="s">
        <v>56</v>
      </c>
      <c r="E61" s="40" t="s">
        <v>3220</v>
      </c>
    </row>
    <row r="62" spans="1:5" ht="25.5">
      <c r="A62" t="s">
        <v>57</v>
      </c>
      <c r="E62" s="39" t="s">
        <v>123</v>
      </c>
    </row>
    <row r="63" spans="1:16" ht="12.75">
      <c r="A63" t="s">
        <v>49</v>
      </c>
      <c s="34" t="s">
        <v>406</v>
      </c>
      <c s="34" t="s">
        <v>3221</v>
      </c>
      <c s="35" t="s">
        <v>51</v>
      </c>
      <c s="6" t="s">
        <v>3222</v>
      </c>
      <c s="36" t="s">
        <v>115</v>
      </c>
      <c s="37">
        <v>53.98</v>
      </c>
      <c s="36">
        <v>0</v>
      </c>
      <c s="36">
        <f>ROUND(G63*H63,6)</f>
      </c>
      <c r="L63" s="38">
        <v>0</v>
      </c>
      <c s="32">
        <f>ROUND(ROUND(L63,2)*ROUND(G63,3),2)</f>
      </c>
      <c s="36" t="s">
        <v>2573</v>
      </c>
      <c>
        <f>(M63*21)/100</f>
      </c>
      <c t="s">
        <v>27</v>
      </c>
    </row>
    <row r="64" spans="1:5" ht="12.75">
      <c r="A64" s="35" t="s">
        <v>55</v>
      </c>
      <c r="E64" s="39" t="s">
        <v>51</v>
      </c>
    </row>
    <row r="65" spans="1:5" ht="38.25">
      <c r="A65" s="35" t="s">
        <v>56</v>
      </c>
      <c r="E65" s="40" t="s">
        <v>3223</v>
      </c>
    </row>
    <row r="66" spans="1:5" ht="318.75">
      <c r="A66" t="s">
        <v>57</v>
      </c>
      <c r="E66" s="39" t="s">
        <v>3219</v>
      </c>
    </row>
    <row r="67" spans="1:16" ht="12.75">
      <c r="A67" t="s">
        <v>49</v>
      </c>
      <c s="34" t="s">
        <v>410</v>
      </c>
      <c s="34" t="s">
        <v>3224</v>
      </c>
      <c s="35" t="s">
        <v>51</v>
      </c>
      <c s="6" t="s">
        <v>3225</v>
      </c>
      <c s="36" t="s">
        <v>122</v>
      </c>
      <c s="37">
        <v>431.84</v>
      </c>
      <c s="36">
        <v>0</v>
      </c>
      <c s="36">
        <f>ROUND(G67*H67,6)</f>
      </c>
      <c r="L67" s="38">
        <v>0</v>
      </c>
      <c s="32">
        <f>ROUND(ROUND(L67,2)*ROUND(G67,3),2)</f>
      </c>
      <c s="36" t="s">
        <v>2573</v>
      </c>
      <c>
        <f>(M67*21)/100</f>
      </c>
      <c t="s">
        <v>27</v>
      </c>
    </row>
    <row r="68" spans="1:5" ht="12.75">
      <c r="A68" s="35" t="s">
        <v>55</v>
      </c>
      <c r="E68" s="39" t="s">
        <v>51</v>
      </c>
    </row>
    <row r="69" spans="1:5" ht="38.25">
      <c r="A69" s="35" t="s">
        <v>56</v>
      </c>
      <c r="E69" s="40" t="s">
        <v>3226</v>
      </c>
    </row>
    <row r="70" spans="1:5" ht="25.5">
      <c r="A70" t="s">
        <v>57</v>
      </c>
      <c r="E70" s="39" t="s">
        <v>123</v>
      </c>
    </row>
    <row r="71" spans="1:16" ht="12.75">
      <c r="A71" t="s">
        <v>49</v>
      </c>
      <c s="34" t="s">
        <v>414</v>
      </c>
      <c s="34" t="s">
        <v>2984</v>
      </c>
      <c s="35" t="s">
        <v>51</v>
      </c>
      <c s="6" t="s">
        <v>2985</v>
      </c>
      <c s="36" t="s">
        <v>115</v>
      </c>
      <c s="37">
        <v>4413.184</v>
      </c>
      <c s="36">
        <v>0</v>
      </c>
      <c s="36">
        <f>ROUND(G71*H71,6)</f>
      </c>
      <c r="L71" s="38">
        <v>0</v>
      </c>
      <c s="32">
        <f>ROUND(ROUND(L71,2)*ROUND(G71,3),2)</f>
      </c>
      <c s="36" t="s">
        <v>2573</v>
      </c>
      <c>
        <f>(M71*21)/100</f>
      </c>
      <c t="s">
        <v>27</v>
      </c>
    </row>
    <row r="72" spans="1:5" ht="12.75">
      <c r="A72" s="35" t="s">
        <v>55</v>
      </c>
      <c r="E72" s="39" t="s">
        <v>51</v>
      </c>
    </row>
    <row r="73" spans="1:5" ht="89.25">
      <c r="A73" s="35" t="s">
        <v>56</v>
      </c>
      <c r="E73" s="40" t="s">
        <v>3227</v>
      </c>
    </row>
    <row r="74" spans="1:5" ht="267.75">
      <c r="A74" t="s">
        <v>57</v>
      </c>
      <c r="E74" s="39" t="s">
        <v>2987</v>
      </c>
    </row>
    <row r="75" spans="1:16" ht="12.75">
      <c r="A75" t="s">
        <v>49</v>
      </c>
      <c s="34" t="s">
        <v>418</v>
      </c>
      <c s="34" t="s">
        <v>945</v>
      </c>
      <c s="35" t="s">
        <v>51</v>
      </c>
      <c s="6" t="s">
        <v>946</v>
      </c>
      <c s="36" t="s">
        <v>115</v>
      </c>
      <c s="37">
        <v>813.25</v>
      </c>
      <c s="36">
        <v>0</v>
      </c>
      <c s="36">
        <f>ROUND(G75*H75,6)</f>
      </c>
      <c r="L75" s="38">
        <v>0</v>
      </c>
      <c s="32">
        <f>ROUND(ROUND(L75,2)*ROUND(G75,3),2)</f>
      </c>
      <c s="36" t="s">
        <v>2573</v>
      </c>
      <c>
        <f>(M75*21)/100</f>
      </c>
      <c t="s">
        <v>27</v>
      </c>
    </row>
    <row r="76" spans="1:5" ht="12.75">
      <c r="A76" s="35" t="s">
        <v>55</v>
      </c>
      <c r="E76" s="39" t="s">
        <v>51</v>
      </c>
    </row>
    <row r="77" spans="1:5" ht="38.25">
      <c r="A77" s="35" t="s">
        <v>56</v>
      </c>
      <c r="E77" s="40" t="s">
        <v>3228</v>
      </c>
    </row>
    <row r="78" spans="1:5" ht="229.5">
      <c r="A78" t="s">
        <v>57</v>
      </c>
      <c r="E78" s="39" t="s">
        <v>2602</v>
      </c>
    </row>
    <row r="79" spans="1:16" ht="12.75">
      <c r="A79" t="s">
        <v>49</v>
      </c>
      <c s="34" t="s">
        <v>422</v>
      </c>
      <c s="34" t="s">
        <v>3229</v>
      </c>
      <c s="35" t="s">
        <v>51</v>
      </c>
      <c s="6" t="s">
        <v>3230</v>
      </c>
      <c s="36" t="s">
        <v>115</v>
      </c>
      <c s="37">
        <v>496.23</v>
      </c>
      <c s="36">
        <v>0</v>
      </c>
      <c s="36">
        <f>ROUND(G79*H79,6)</f>
      </c>
      <c r="L79" s="38">
        <v>0</v>
      </c>
      <c s="32">
        <f>ROUND(ROUND(L79,2)*ROUND(G79,3),2)</f>
      </c>
      <c s="36" t="s">
        <v>2573</v>
      </c>
      <c>
        <f>(M79*21)/100</f>
      </c>
      <c t="s">
        <v>27</v>
      </c>
    </row>
    <row r="80" spans="1:5" ht="12.75">
      <c r="A80" s="35" t="s">
        <v>55</v>
      </c>
      <c r="E80" s="39" t="s">
        <v>51</v>
      </c>
    </row>
    <row r="81" spans="1:5" ht="38.25">
      <c r="A81" s="35" t="s">
        <v>56</v>
      </c>
      <c r="E81" s="40" t="s">
        <v>3231</v>
      </c>
    </row>
    <row r="82" spans="1:5" ht="280.5">
      <c r="A82" t="s">
        <v>57</v>
      </c>
      <c r="E82" s="39" t="s">
        <v>3232</v>
      </c>
    </row>
    <row r="83" spans="1:16" ht="12.75">
      <c r="A83" t="s">
        <v>49</v>
      </c>
      <c s="34" t="s">
        <v>426</v>
      </c>
      <c s="34" t="s">
        <v>2989</v>
      </c>
      <c s="35" t="s">
        <v>51</v>
      </c>
      <c s="6" t="s">
        <v>2990</v>
      </c>
      <c s="36" t="s">
        <v>98</v>
      </c>
      <c s="37">
        <v>87972.286</v>
      </c>
      <c s="36">
        <v>0</v>
      </c>
      <c s="36">
        <f>ROUND(G83*H83,6)</f>
      </c>
      <c r="L83" s="38">
        <v>0</v>
      </c>
      <c s="32">
        <f>ROUND(ROUND(L83,2)*ROUND(G83,3),2)</f>
      </c>
      <c s="36" t="s">
        <v>2573</v>
      </c>
      <c>
        <f>(M83*21)/100</f>
      </c>
      <c t="s">
        <v>27</v>
      </c>
    </row>
    <row r="84" spans="1:5" ht="12.75">
      <c r="A84" s="35" t="s">
        <v>55</v>
      </c>
      <c r="E84" s="39" t="s">
        <v>51</v>
      </c>
    </row>
    <row r="85" spans="1:5" ht="89.25">
      <c r="A85" s="35" t="s">
        <v>56</v>
      </c>
      <c r="E85" s="40" t="s">
        <v>3233</v>
      </c>
    </row>
    <row r="86" spans="1:5" ht="25.5">
      <c r="A86" t="s">
        <v>57</v>
      </c>
      <c r="E86" s="39" t="s">
        <v>2992</v>
      </c>
    </row>
    <row r="87" spans="1:16" ht="12.75">
      <c r="A87" t="s">
        <v>49</v>
      </c>
      <c s="34" t="s">
        <v>430</v>
      </c>
      <c s="34" t="s">
        <v>3234</v>
      </c>
      <c s="35" t="s">
        <v>51</v>
      </c>
      <c s="6" t="s">
        <v>3235</v>
      </c>
      <c s="36" t="s">
        <v>115</v>
      </c>
      <c s="37">
        <v>94.85</v>
      </c>
      <c s="36">
        <v>0</v>
      </c>
      <c s="36">
        <f>ROUND(G87*H87,6)</f>
      </c>
      <c r="L87" s="38">
        <v>0</v>
      </c>
      <c s="32">
        <f>ROUND(ROUND(L87,2)*ROUND(G87,3),2)</f>
      </c>
      <c s="36" t="s">
        <v>2573</v>
      </c>
      <c>
        <f>(M87*21)/100</f>
      </c>
      <c t="s">
        <v>27</v>
      </c>
    </row>
    <row r="88" spans="1:5" ht="12.75">
      <c r="A88" s="35" t="s">
        <v>55</v>
      </c>
      <c r="E88" s="39" t="s">
        <v>51</v>
      </c>
    </row>
    <row r="89" spans="1:5" ht="38.25">
      <c r="A89" s="35" t="s">
        <v>56</v>
      </c>
      <c r="E89" s="40" t="s">
        <v>3236</v>
      </c>
    </row>
    <row r="90" spans="1:5" ht="38.25">
      <c r="A90" t="s">
        <v>57</v>
      </c>
      <c r="E90" s="39" t="s">
        <v>3237</v>
      </c>
    </row>
    <row r="91" spans="1:16" ht="12.75">
      <c r="A91" t="s">
        <v>49</v>
      </c>
      <c s="34" t="s">
        <v>434</v>
      </c>
      <c s="34" t="s">
        <v>3238</v>
      </c>
      <c s="35" t="s">
        <v>51</v>
      </c>
      <c s="6" t="s">
        <v>3239</v>
      </c>
      <c s="36" t="s">
        <v>98</v>
      </c>
      <c s="37">
        <v>6518.2</v>
      </c>
      <c s="36">
        <v>0</v>
      </c>
      <c s="36">
        <f>ROUND(G91*H91,6)</f>
      </c>
      <c r="L91" s="38">
        <v>0</v>
      </c>
      <c s="32">
        <f>ROUND(ROUND(L91,2)*ROUND(G91,3),2)</f>
      </c>
      <c s="36" t="s">
        <v>2573</v>
      </c>
      <c>
        <f>(M91*21)/100</f>
      </c>
      <c t="s">
        <v>27</v>
      </c>
    </row>
    <row r="92" spans="1:5" ht="12.75">
      <c r="A92" s="35" t="s">
        <v>55</v>
      </c>
      <c r="E92" s="39" t="s">
        <v>51</v>
      </c>
    </row>
    <row r="93" spans="1:5" ht="38.25">
      <c r="A93" s="35" t="s">
        <v>56</v>
      </c>
      <c r="E93" s="40" t="s">
        <v>3240</v>
      </c>
    </row>
    <row r="94" spans="1:5" ht="38.25">
      <c r="A94" t="s">
        <v>57</v>
      </c>
      <c r="E94" s="39" t="s">
        <v>3237</v>
      </c>
    </row>
    <row r="95" spans="1:16" ht="12.75">
      <c r="A95" t="s">
        <v>49</v>
      </c>
      <c s="34" t="s">
        <v>438</v>
      </c>
      <c s="34" t="s">
        <v>3241</v>
      </c>
      <c s="35" t="s">
        <v>51</v>
      </c>
      <c s="6" t="s">
        <v>3242</v>
      </c>
      <c s="36" t="s">
        <v>98</v>
      </c>
      <c s="37">
        <v>7028.2</v>
      </c>
      <c s="36">
        <v>0</v>
      </c>
      <c s="36">
        <f>ROUND(G95*H95,6)</f>
      </c>
      <c r="L95" s="38">
        <v>0</v>
      </c>
      <c s="32">
        <f>ROUND(ROUND(L95,2)*ROUND(G95,3),2)</f>
      </c>
      <c s="36" t="s">
        <v>2573</v>
      </c>
      <c>
        <f>(M95*21)/100</f>
      </c>
      <c t="s">
        <v>27</v>
      </c>
    </row>
    <row r="96" spans="1:5" ht="12.75">
      <c r="A96" s="35" t="s">
        <v>55</v>
      </c>
      <c r="E96" s="39" t="s">
        <v>51</v>
      </c>
    </row>
    <row r="97" spans="1:5" ht="76.5">
      <c r="A97" s="35" t="s">
        <v>56</v>
      </c>
      <c r="E97" s="40" t="s">
        <v>3243</v>
      </c>
    </row>
    <row r="98" spans="1:5" ht="25.5">
      <c r="A98" t="s">
        <v>57</v>
      </c>
      <c r="E98" s="39" t="s">
        <v>3244</v>
      </c>
    </row>
    <row r="99" spans="1:16" ht="25.5">
      <c r="A99" t="s">
        <v>49</v>
      </c>
      <c s="34" t="s">
        <v>442</v>
      </c>
      <c s="34" t="s">
        <v>3245</v>
      </c>
      <c s="35" t="s">
        <v>51</v>
      </c>
      <c s="6" t="s">
        <v>3246</v>
      </c>
      <c s="36" t="s">
        <v>115</v>
      </c>
      <c s="37">
        <v>824.9</v>
      </c>
      <c s="36">
        <v>0</v>
      </c>
      <c s="36">
        <f>ROUND(G99*H99,6)</f>
      </c>
      <c r="L99" s="38">
        <v>0</v>
      </c>
      <c s="32">
        <f>ROUND(ROUND(L99,2)*ROUND(G99,3),2)</f>
      </c>
      <c s="36" t="s">
        <v>2573</v>
      </c>
      <c>
        <f>(M99*21)/100</f>
      </c>
      <c t="s">
        <v>27</v>
      </c>
    </row>
    <row r="100" spans="1:5" ht="12.75">
      <c r="A100" s="35" t="s">
        <v>55</v>
      </c>
      <c r="E100" s="39" t="s">
        <v>51</v>
      </c>
    </row>
    <row r="101" spans="1:5" ht="38.25">
      <c r="A101" s="35" t="s">
        <v>56</v>
      </c>
      <c r="E101" s="40" t="s">
        <v>3247</v>
      </c>
    </row>
    <row r="102" spans="1:5" ht="267.75">
      <c r="A102" t="s">
        <v>57</v>
      </c>
      <c r="E102" s="39" t="s">
        <v>2987</v>
      </c>
    </row>
    <row r="103" spans="1:16" ht="12.75">
      <c r="A103" t="s">
        <v>49</v>
      </c>
      <c s="34" t="s">
        <v>446</v>
      </c>
      <c s="34" t="s">
        <v>3248</v>
      </c>
      <c s="35" t="s">
        <v>51</v>
      </c>
      <c s="6" t="s">
        <v>3249</v>
      </c>
      <c s="36" t="s">
        <v>115</v>
      </c>
      <c s="37">
        <v>207.733</v>
      </c>
      <c s="36">
        <v>0</v>
      </c>
      <c s="36">
        <f>ROUND(G103*H103,6)</f>
      </c>
      <c r="L103" s="38">
        <v>0</v>
      </c>
      <c s="32">
        <f>ROUND(ROUND(L103,2)*ROUND(G103,3),2)</f>
      </c>
      <c s="36" t="s">
        <v>2573</v>
      </c>
      <c>
        <f>(M103*21)/100</f>
      </c>
      <c t="s">
        <v>27</v>
      </c>
    </row>
    <row r="104" spans="1:5" ht="12.75">
      <c r="A104" s="35" t="s">
        <v>55</v>
      </c>
      <c r="E104" s="39" t="s">
        <v>51</v>
      </c>
    </row>
    <row r="105" spans="1:5" ht="191.25">
      <c r="A105" s="35" t="s">
        <v>56</v>
      </c>
      <c r="E105" s="40" t="s">
        <v>3250</v>
      </c>
    </row>
    <row r="106" spans="1:5" ht="229.5">
      <c r="A106" t="s">
        <v>57</v>
      </c>
      <c r="E106" s="39" t="s">
        <v>2602</v>
      </c>
    </row>
    <row r="107" spans="1:16" ht="12.75">
      <c r="A107" t="s">
        <v>49</v>
      </c>
      <c s="34" t="s">
        <v>450</v>
      </c>
      <c s="34" t="s">
        <v>3251</v>
      </c>
      <c s="35" t="s">
        <v>51</v>
      </c>
      <c s="6" t="s">
        <v>3252</v>
      </c>
      <c s="36" t="s">
        <v>115</v>
      </c>
      <c s="37">
        <v>569.617</v>
      </c>
      <c s="36">
        <v>0</v>
      </c>
      <c s="36">
        <f>ROUND(G107*H107,6)</f>
      </c>
      <c r="L107" s="38">
        <v>0</v>
      </c>
      <c s="32">
        <f>ROUND(ROUND(L107,2)*ROUND(G107,3),2)</f>
      </c>
      <c s="36" t="s">
        <v>2573</v>
      </c>
      <c>
        <f>(M107*21)/100</f>
      </c>
      <c t="s">
        <v>27</v>
      </c>
    </row>
    <row r="108" spans="1:5" ht="12.75">
      <c r="A108" s="35" t="s">
        <v>55</v>
      </c>
      <c r="E108" s="39" t="s">
        <v>51</v>
      </c>
    </row>
    <row r="109" spans="1:5" ht="140.25">
      <c r="A109" s="35" t="s">
        <v>56</v>
      </c>
      <c r="E109" s="40" t="s">
        <v>3253</v>
      </c>
    </row>
    <row r="110" spans="1:5" ht="229.5">
      <c r="A110" t="s">
        <v>57</v>
      </c>
      <c r="E110" s="39" t="s">
        <v>2602</v>
      </c>
    </row>
    <row r="111" spans="1:13" ht="12.75">
      <c r="A111" t="s">
        <v>46</v>
      </c>
      <c r="C111" s="31" t="s">
        <v>2993</v>
      </c>
      <c r="E111" s="33" t="s">
        <v>2994</v>
      </c>
      <c r="J111" s="32">
        <f>0</f>
      </c>
      <c s="32">
        <f>0</f>
      </c>
      <c s="32">
        <f>0+L112+L116</f>
      </c>
      <c s="32">
        <f>0+M112+M116</f>
      </c>
    </row>
    <row r="112" spans="1:16" ht="12.75">
      <c r="A112" t="s">
        <v>49</v>
      </c>
      <c s="34" t="s">
        <v>454</v>
      </c>
      <c s="34" t="s">
        <v>2995</v>
      </c>
      <c s="35" t="s">
        <v>51</v>
      </c>
      <c s="6" t="s">
        <v>2996</v>
      </c>
      <c s="36" t="s">
        <v>98</v>
      </c>
      <c s="37">
        <v>5406.718</v>
      </c>
      <c s="36">
        <v>0</v>
      </c>
      <c s="36">
        <f>ROUND(G112*H112,6)</f>
      </c>
      <c r="L112" s="38">
        <v>0</v>
      </c>
      <c s="32">
        <f>ROUND(ROUND(L112,2)*ROUND(G112,3),2)</f>
      </c>
      <c s="36" t="s">
        <v>2573</v>
      </c>
      <c>
        <f>(M112*21)/100</f>
      </c>
      <c t="s">
        <v>27</v>
      </c>
    </row>
    <row r="113" spans="1:5" ht="12.75">
      <c r="A113" s="35" t="s">
        <v>55</v>
      </c>
      <c r="E113" s="39" t="s">
        <v>51</v>
      </c>
    </row>
    <row r="114" spans="1:5" ht="216.75">
      <c r="A114" s="35" t="s">
        <v>56</v>
      </c>
      <c r="E114" s="40" t="s">
        <v>3254</v>
      </c>
    </row>
    <row r="115" spans="1:5" ht="102">
      <c r="A115" t="s">
        <v>57</v>
      </c>
      <c r="E115" s="39" t="s">
        <v>2998</v>
      </c>
    </row>
    <row r="116" spans="1:16" ht="12.75">
      <c r="A116" t="s">
        <v>49</v>
      </c>
      <c s="34" t="s">
        <v>458</v>
      </c>
      <c s="34" t="s">
        <v>3255</v>
      </c>
      <c s="35" t="s">
        <v>51</v>
      </c>
      <c s="6" t="s">
        <v>3256</v>
      </c>
      <c s="36" t="s">
        <v>98</v>
      </c>
      <c s="37">
        <v>16589.35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3257</v>
      </c>
    </row>
    <row r="119" spans="1:5" ht="102">
      <c r="A119" t="s">
        <v>57</v>
      </c>
      <c r="E119" s="39" t="s">
        <v>2998</v>
      </c>
    </row>
    <row r="120" spans="1:13" ht="12.75">
      <c r="A120" t="s">
        <v>46</v>
      </c>
      <c r="C120" s="31" t="s">
        <v>3258</v>
      </c>
      <c r="E120" s="33" t="s">
        <v>3259</v>
      </c>
      <c r="J120" s="32">
        <f>0</f>
      </c>
      <c s="32">
        <f>0</f>
      </c>
      <c s="32">
        <f>0+L121+L125+L129+L133+L137</f>
      </c>
      <c s="32">
        <f>0+M121+M125+M129+M133+M137</f>
      </c>
    </row>
    <row r="121" spans="1:16" ht="12.75">
      <c r="A121" t="s">
        <v>49</v>
      </c>
      <c s="34" t="s">
        <v>462</v>
      </c>
      <c s="34" t="s">
        <v>3260</v>
      </c>
      <c s="35" t="s">
        <v>51</v>
      </c>
      <c s="6" t="s">
        <v>3261</v>
      </c>
      <c s="36" t="s">
        <v>115</v>
      </c>
      <c s="37">
        <v>147.603</v>
      </c>
      <c s="36">
        <v>0</v>
      </c>
      <c s="36">
        <f>ROUND(G121*H121,6)</f>
      </c>
      <c r="L121" s="38">
        <v>0</v>
      </c>
      <c s="32">
        <f>ROUND(ROUND(L121,2)*ROUND(G121,3),2)</f>
      </c>
      <c s="36" t="s">
        <v>2573</v>
      </c>
      <c>
        <f>(M121*21)/100</f>
      </c>
      <c t="s">
        <v>27</v>
      </c>
    </row>
    <row r="122" spans="1:5" ht="12.75">
      <c r="A122" s="35" t="s">
        <v>55</v>
      </c>
      <c r="E122" s="39" t="s">
        <v>51</v>
      </c>
    </row>
    <row r="123" spans="1:5" ht="102">
      <c r="A123" s="35" t="s">
        <v>56</v>
      </c>
      <c r="E123" s="40" t="s">
        <v>3262</v>
      </c>
    </row>
    <row r="124" spans="1:5" ht="229.5">
      <c r="A124" t="s">
        <v>57</v>
      </c>
      <c r="E124" s="39" t="s">
        <v>3263</v>
      </c>
    </row>
    <row r="125" spans="1:16" ht="12.75">
      <c r="A125" t="s">
        <v>49</v>
      </c>
      <c s="34" t="s">
        <v>466</v>
      </c>
      <c s="34" t="s">
        <v>3264</v>
      </c>
      <c s="35" t="s">
        <v>51</v>
      </c>
      <c s="6" t="s">
        <v>3265</v>
      </c>
      <c s="36" t="s">
        <v>115</v>
      </c>
      <c s="37">
        <v>24.696</v>
      </c>
      <c s="36">
        <v>0</v>
      </c>
      <c s="36">
        <f>ROUND(G125*H125,6)</f>
      </c>
      <c r="L125" s="38">
        <v>0</v>
      </c>
      <c s="32">
        <f>ROUND(ROUND(L125,2)*ROUND(G125,3),2)</f>
      </c>
      <c s="36" t="s">
        <v>2573</v>
      </c>
      <c>
        <f>(M125*21)/100</f>
      </c>
      <c t="s">
        <v>27</v>
      </c>
    </row>
    <row r="126" spans="1:5" ht="12.75">
      <c r="A126" s="35" t="s">
        <v>55</v>
      </c>
      <c r="E126" s="39" t="s">
        <v>51</v>
      </c>
    </row>
    <row r="127" spans="1:5" ht="216.75">
      <c r="A127" s="35" t="s">
        <v>56</v>
      </c>
      <c r="E127" s="40" t="s">
        <v>3266</v>
      </c>
    </row>
    <row r="128" spans="1:5" ht="369.75">
      <c r="A128" t="s">
        <v>57</v>
      </c>
      <c r="E128" s="39" t="s">
        <v>3267</v>
      </c>
    </row>
    <row r="129" spans="1:16" ht="12.75">
      <c r="A129" t="s">
        <v>49</v>
      </c>
      <c s="34" t="s">
        <v>470</v>
      </c>
      <c s="34" t="s">
        <v>3268</v>
      </c>
      <c s="35" t="s">
        <v>51</v>
      </c>
      <c s="6" t="s">
        <v>3269</v>
      </c>
      <c s="36" t="s">
        <v>53</v>
      </c>
      <c s="37">
        <v>1.297</v>
      </c>
      <c s="36">
        <v>0</v>
      </c>
      <c s="36">
        <f>ROUND(G129*H129,6)</f>
      </c>
      <c r="L129" s="38">
        <v>0</v>
      </c>
      <c s="32">
        <f>ROUND(ROUND(L129,2)*ROUND(G129,3),2)</f>
      </c>
      <c s="36" t="s">
        <v>2573</v>
      </c>
      <c>
        <f>(M129*21)/100</f>
      </c>
      <c t="s">
        <v>27</v>
      </c>
    </row>
    <row r="130" spans="1:5" ht="12.75">
      <c r="A130" s="35" t="s">
        <v>55</v>
      </c>
      <c r="E130" s="39" t="s">
        <v>51</v>
      </c>
    </row>
    <row r="131" spans="1:5" ht="178.5">
      <c r="A131" s="35" t="s">
        <v>56</v>
      </c>
      <c r="E131" s="40" t="s">
        <v>3270</v>
      </c>
    </row>
    <row r="132" spans="1:5" ht="267.75">
      <c r="A132" t="s">
        <v>57</v>
      </c>
      <c r="E132" s="39" t="s">
        <v>3271</v>
      </c>
    </row>
    <row r="133" spans="1:16" ht="12.75">
      <c r="A133" t="s">
        <v>49</v>
      </c>
      <c s="34" t="s">
        <v>474</v>
      </c>
      <c s="34" t="s">
        <v>3272</v>
      </c>
      <c s="35" t="s">
        <v>51</v>
      </c>
      <c s="6" t="s">
        <v>3273</v>
      </c>
      <c s="36" t="s">
        <v>53</v>
      </c>
      <c s="37">
        <v>1.598</v>
      </c>
      <c s="36">
        <v>0</v>
      </c>
      <c s="36">
        <f>ROUND(G133*H133,6)</f>
      </c>
      <c r="L133" s="38">
        <v>0</v>
      </c>
      <c s="32">
        <f>ROUND(ROUND(L133,2)*ROUND(G133,3),2)</f>
      </c>
      <c s="36" t="s">
        <v>2573</v>
      </c>
      <c>
        <f>(M133*21)/100</f>
      </c>
      <c t="s">
        <v>27</v>
      </c>
    </row>
    <row r="134" spans="1:5" ht="12.75">
      <c r="A134" s="35" t="s">
        <v>55</v>
      </c>
      <c r="E134" s="39" t="s">
        <v>51</v>
      </c>
    </row>
    <row r="135" spans="1:5" ht="153">
      <c r="A135" s="35" t="s">
        <v>56</v>
      </c>
      <c r="E135" s="40" t="s">
        <v>3274</v>
      </c>
    </row>
    <row r="136" spans="1:5" ht="267.75">
      <c r="A136" t="s">
        <v>57</v>
      </c>
      <c r="E136" s="39" t="s">
        <v>3271</v>
      </c>
    </row>
    <row r="137" spans="1:16" ht="12.75">
      <c r="A137" t="s">
        <v>49</v>
      </c>
      <c s="34" t="s">
        <v>478</v>
      </c>
      <c s="34" t="s">
        <v>3275</v>
      </c>
      <c s="35" t="s">
        <v>51</v>
      </c>
      <c s="6" t="s">
        <v>3276</v>
      </c>
      <c s="36" t="s">
        <v>53</v>
      </c>
      <c s="37">
        <v>2.391</v>
      </c>
      <c s="36">
        <v>0</v>
      </c>
      <c s="36">
        <f>ROUND(G137*H137,6)</f>
      </c>
      <c r="L137" s="38">
        <v>0</v>
      </c>
      <c s="32">
        <f>ROUND(ROUND(L137,2)*ROUND(G137,3),2)</f>
      </c>
      <c s="36" t="s">
        <v>2573</v>
      </c>
      <c>
        <f>(M137*21)/100</f>
      </c>
      <c t="s">
        <v>27</v>
      </c>
    </row>
    <row r="138" spans="1:5" ht="12.75">
      <c r="A138" s="35" t="s">
        <v>55</v>
      </c>
      <c r="E138" s="39" t="s">
        <v>51</v>
      </c>
    </row>
    <row r="139" spans="1:5" ht="38.25">
      <c r="A139" s="35" t="s">
        <v>56</v>
      </c>
      <c r="E139" s="40" t="s">
        <v>3277</v>
      </c>
    </row>
    <row r="140" spans="1:5" ht="267.75">
      <c r="A140" t="s">
        <v>57</v>
      </c>
      <c r="E140" s="39" t="s">
        <v>3271</v>
      </c>
    </row>
    <row r="141" spans="1:13" ht="12.75">
      <c r="A141" t="s">
        <v>46</v>
      </c>
      <c r="C141" s="31" t="s">
        <v>3278</v>
      </c>
      <c r="E141" s="33" t="s">
        <v>3279</v>
      </c>
      <c r="J141" s="32">
        <f>0</f>
      </c>
      <c s="32">
        <f>0</f>
      </c>
      <c s="32">
        <f>0+L142+L146</f>
      </c>
      <c s="32">
        <f>0+M142+M146</f>
      </c>
    </row>
    <row r="142" spans="1:16" ht="12.75">
      <c r="A142" t="s">
        <v>49</v>
      </c>
      <c s="34" t="s">
        <v>482</v>
      </c>
      <c s="34" t="s">
        <v>3280</v>
      </c>
      <c s="35" t="s">
        <v>51</v>
      </c>
      <c s="6" t="s">
        <v>3281</v>
      </c>
      <c s="36" t="s">
        <v>115</v>
      </c>
      <c s="37">
        <v>311.633</v>
      </c>
      <c s="36">
        <v>0</v>
      </c>
      <c s="36">
        <f>ROUND(G142*H142,6)</f>
      </c>
      <c r="L142" s="38">
        <v>0</v>
      </c>
      <c s="32">
        <f>ROUND(ROUND(L142,2)*ROUND(G142,3),2)</f>
      </c>
      <c s="36" t="s">
        <v>2573</v>
      </c>
      <c>
        <f>(M142*21)/100</f>
      </c>
      <c t="s">
        <v>27</v>
      </c>
    </row>
    <row r="143" spans="1:5" ht="12.75">
      <c r="A143" s="35" t="s">
        <v>55</v>
      </c>
      <c r="E143" s="39" t="s">
        <v>51</v>
      </c>
    </row>
    <row r="144" spans="1:5" ht="409.5">
      <c r="A144" s="35" t="s">
        <v>56</v>
      </c>
      <c r="E144" s="40" t="s">
        <v>3282</v>
      </c>
    </row>
    <row r="145" spans="1:5" ht="369.75">
      <c r="A145" t="s">
        <v>57</v>
      </c>
      <c r="E145" s="39" t="s">
        <v>3267</v>
      </c>
    </row>
    <row r="146" spans="1:16" ht="12.75">
      <c r="A146" t="s">
        <v>49</v>
      </c>
      <c s="34" t="s">
        <v>486</v>
      </c>
      <c s="34" t="s">
        <v>3283</v>
      </c>
      <c s="35" t="s">
        <v>51</v>
      </c>
      <c s="6" t="s">
        <v>3284</v>
      </c>
      <c s="36" t="s">
        <v>115</v>
      </c>
      <c s="37">
        <v>1.82</v>
      </c>
      <c s="36">
        <v>0</v>
      </c>
      <c s="36">
        <f>ROUND(G146*H146,6)</f>
      </c>
      <c r="L146" s="38">
        <v>0</v>
      </c>
      <c s="32">
        <f>ROUND(ROUND(L146,2)*ROUND(G146,3),2)</f>
      </c>
      <c s="36" t="s">
        <v>2573</v>
      </c>
      <c>
        <f>(M146*21)/100</f>
      </c>
      <c t="s">
        <v>27</v>
      </c>
    </row>
    <row r="147" spans="1:5" ht="12.75">
      <c r="A147" s="35" t="s">
        <v>55</v>
      </c>
      <c r="E147" s="39" t="s">
        <v>51</v>
      </c>
    </row>
    <row r="148" spans="1:5" ht="76.5">
      <c r="A148" s="35" t="s">
        <v>56</v>
      </c>
      <c r="E148" s="40" t="s">
        <v>3285</v>
      </c>
    </row>
    <row r="149" spans="1:5" ht="114.75">
      <c r="A149" t="s">
        <v>57</v>
      </c>
      <c r="E149" s="39" t="s">
        <v>3286</v>
      </c>
    </row>
    <row r="150" spans="1:13" ht="12.75">
      <c r="A150" t="s">
        <v>46</v>
      </c>
      <c r="C150" s="31" t="s">
        <v>2603</v>
      </c>
      <c r="E150" s="33" t="s">
        <v>2604</v>
      </c>
      <c r="J150" s="32">
        <f>0</f>
      </c>
      <c s="32">
        <f>0</f>
      </c>
      <c s="32">
        <f>0+L151+L155+L159+L163+L167+L171+L175</f>
      </c>
      <c s="32">
        <f>0+M151+M155+M159+M163+M167+M171+M175</f>
      </c>
    </row>
    <row r="151" spans="1:16" ht="25.5">
      <c r="A151" t="s">
        <v>49</v>
      </c>
      <c s="34" t="s">
        <v>490</v>
      </c>
      <c s="34" t="s">
        <v>2885</v>
      </c>
      <c s="35" t="s">
        <v>51</v>
      </c>
      <c s="6" t="s">
        <v>2886</v>
      </c>
      <c s="36" t="s">
        <v>115</v>
      </c>
      <c s="37">
        <v>12825.818</v>
      </c>
      <c s="36">
        <v>0</v>
      </c>
      <c s="36">
        <f>ROUND(G151*H151,6)</f>
      </c>
      <c r="L151" s="38">
        <v>0</v>
      </c>
      <c s="32">
        <f>ROUND(ROUND(L151,2)*ROUND(G151,3),2)</f>
      </c>
      <c s="36" t="s">
        <v>2573</v>
      </c>
      <c>
        <f>(M151*21)/100</f>
      </c>
      <c t="s">
        <v>27</v>
      </c>
    </row>
    <row r="152" spans="1:5" ht="12.75">
      <c r="A152" s="35" t="s">
        <v>55</v>
      </c>
      <c r="E152" s="39" t="s">
        <v>51</v>
      </c>
    </row>
    <row r="153" spans="1:5" ht="89.25">
      <c r="A153" s="35" t="s">
        <v>56</v>
      </c>
      <c r="E153" s="40" t="s">
        <v>3287</v>
      </c>
    </row>
    <row r="154" spans="1:5" ht="280.5">
      <c r="A154" t="s">
        <v>57</v>
      </c>
      <c r="E154" s="39" t="s">
        <v>2888</v>
      </c>
    </row>
    <row r="155" spans="1:16" ht="12.75">
      <c r="A155" t="s">
        <v>49</v>
      </c>
      <c s="34" t="s">
        <v>494</v>
      </c>
      <c s="34" t="s">
        <v>3288</v>
      </c>
      <c s="35" t="s">
        <v>51</v>
      </c>
      <c s="6" t="s">
        <v>3289</v>
      </c>
      <c s="36" t="s">
        <v>98</v>
      </c>
      <c s="37">
        <v>9.1</v>
      </c>
      <c s="36">
        <v>0</v>
      </c>
      <c s="36">
        <f>ROUND(G155*H155,6)</f>
      </c>
      <c r="L155" s="38">
        <v>0</v>
      </c>
      <c s="32">
        <f>ROUND(ROUND(L155,2)*ROUND(G155,3),2)</f>
      </c>
      <c s="36" t="s">
        <v>2573</v>
      </c>
      <c>
        <f>(M155*21)/100</f>
      </c>
      <c t="s">
        <v>27</v>
      </c>
    </row>
    <row r="156" spans="1:5" ht="12.75">
      <c r="A156" s="35" t="s">
        <v>55</v>
      </c>
      <c r="E156" s="39" t="s">
        <v>51</v>
      </c>
    </row>
    <row r="157" spans="1:5" ht="76.5">
      <c r="A157" s="35" t="s">
        <v>56</v>
      </c>
      <c r="E157" s="40" t="s">
        <v>3290</v>
      </c>
    </row>
    <row r="158" spans="1:5" ht="51">
      <c r="A158" t="s">
        <v>57</v>
      </c>
      <c r="E158" s="39" t="s">
        <v>3065</v>
      </c>
    </row>
    <row r="159" spans="1:16" ht="25.5">
      <c r="A159" t="s">
        <v>49</v>
      </c>
      <c s="34" t="s">
        <v>498</v>
      </c>
      <c s="34" t="s">
        <v>3291</v>
      </c>
      <c s="35" t="s">
        <v>51</v>
      </c>
      <c s="6" t="s">
        <v>3292</v>
      </c>
      <c s="36" t="s">
        <v>115</v>
      </c>
      <c s="37">
        <v>5037.8</v>
      </c>
      <c s="36">
        <v>0</v>
      </c>
      <c s="36">
        <f>ROUND(G159*H159,6)</f>
      </c>
      <c r="L159" s="38">
        <v>0</v>
      </c>
      <c s="32">
        <f>ROUND(ROUND(L159,2)*ROUND(G159,3),2)</f>
      </c>
      <c s="36" t="s">
        <v>2573</v>
      </c>
      <c>
        <f>(M159*21)/100</f>
      </c>
      <c t="s">
        <v>27</v>
      </c>
    </row>
    <row r="160" spans="1:5" ht="12.75">
      <c r="A160" s="35" t="s">
        <v>55</v>
      </c>
      <c r="E160" s="39" t="s">
        <v>51</v>
      </c>
    </row>
    <row r="161" spans="1:5" ht="140.25">
      <c r="A161" s="35" t="s">
        <v>56</v>
      </c>
      <c r="E161" s="40" t="s">
        <v>3293</v>
      </c>
    </row>
    <row r="162" spans="1:5" ht="293.25">
      <c r="A162" t="s">
        <v>57</v>
      </c>
      <c r="E162" s="39" t="s">
        <v>3294</v>
      </c>
    </row>
    <row r="163" spans="1:16" ht="25.5">
      <c r="A163" t="s">
        <v>49</v>
      </c>
      <c s="34" t="s">
        <v>502</v>
      </c>
      <c s="34" t="s">
        <v>3295</v>
      </c>
      <c s="35" t="s">
        <v>51</v>
      </c>
      <c s="6" t="s">
        <v>3296</v>
      </c>
      <c s="36" t="s">
        <v>115</v>
      </c>
      <c s="37">
        <v>8992.3</v>
      </c>
      <c s="36">
        <v>0</v>
      </c>
      <c s="36">
        <f>ROUND(G163*H163,6)</f>
      </c>
      <c r="L163" s="38">
        <v>0</v>
      </c>
      <c s="32">
        <f>ROUND(ROUND(L163,2)*ROUND(G163,3),2)</f>
      </c>
      <c s="36" t="s">
        <v>2573</v>
      </c>
      <c>
        <f>(M163*21)/100</f>
      </c>
      <c t="s">
        <v>27</v>
      </c>
    </row>
    <row r="164" spans="1:5" ht="12.75">
      <c r="A164" s="35" t="s">
        <v>55</v>
      </c>
      <c r="E164" s="39" t="s">
        <v>51</v>
      </c>
    </row>
    <row r="165" spans="1:5" ht="38.25">
      <c r="A165" s="35" t="s">
        <v>56</v>
      </c>
      <c r="E165" s="40" t="s">
        <v>3297</v>
      </c>
    </row>
    <row r="166" spans="1:5" ht="293.25">
      <c r="A166" t="s">
        <v>57</v>
      </c>
      <c r="E166" s="39" t="s">
        <v>3294</v>
      </c>
    </row>
    <row r="167" spans="1:16" ht="25.5">
      <c r="A167" t="s">
        <v>49</v>
      </c>
      <c s="34" t="s">
        <v>506</v>
      </c>
      <c s="34" t="s">
        <v>3298</v>
      </c>
      <c s="35" t="s">
        <v>51</v>
      </c>
      <c s="6" t="s">
        <v>3299</v>
      </c>
      <c s="36" t="s">
        <v>115</v>
      </c>
      <c s="37">
        <v>518.55</v>
      </c>
      <c s="36">
        <v>0</v>
      </c>
      <c s="36">
        <f>ROUND(G167*H167,6)</f>
      </c>
      <c r="L167" s="38">
        <v>0</v>
      </c>
      <c s="32">
        <f>ROUND(ROUND(L167,2)*ROUND(G167,3),2)</f>
      </c>
      <c s="36" t="s">
        <v>2573</v>
      </c>
      <c>
        <f>(M167*21)/100</f>
      </c>
      <c t="s">
        <v>27</v>
      </c>
    </row>
    <row r="168" spans="1:5" ht="12.75">
      <c r="A168" s="35" t="s">
        <v>55</v>
      </c>
      <c r="E168" s="39" t="s">
        <v>51</v>
      </c>
    </row>
    <row r="169" spans="1:5" ht="331.5">
      <c r="A169" s="35" t="s">
        <v>56</v>
      </c>
      <c r="E169" s="40" t="s">
        <v>3300</v>
      </c>
    </row>
    <row r="170" spans="1:5" ht="280.5">
      <c r="A170" t="s">
        <v>57</v>
      </c>
      <c r="E170" s="39" t="s">
        <v>3301</v>
      </c>
    </row>
    <row r="171" spans="1:16" ht="25.5">
      <c r="A171" t="s">
        <v>49</v>
      </c>
      <c s="34" t="s">
        <v>510</v>
      </c>
      <c s="34" t="s">
        <v>3302</v>
      </c>
      <c s="35" t="s">
        <v>51</v>
      </c>
      <c s="6" t="s">
        <v>3303</v>
      </c>
      <c s="36" t="s">
        <v>98</v>
      </c>
      <c s="37">
        <v>4930</v>
      </c>
      <c s="36">
        <v>0</v>
      </c>
      <c s="36">
        <f>ROUND(G171*H171,6)</f>
      </c>
      <c r="L171" s="38">
        <v>0</v>
      </c>
      <c s="32">
        <f>ROUND(ROUND(L171,2)*ROUND(G171,3),2)</f>
      </c>
      <c s="36" t="s">
        <v>2573</v>
      </c>
      <c>
        <f>(M171*21)/100</f>
      </c>
      <c t="s">
        <v>27</v>
      </c>
    </row>
    <row r="172" spans="1:5" ht="12.75">
      <c r="A172" s="35" t="s">
        <v>55</v>
      </c>
      <c r="E172" s="39" t="s">
        <v>51</v>
      </c>
    </row>
    <row r="173" spans="1:5" ht="38.25">
      <c r="A173" s="35" t="s">
        <v>56</v>
      </c>
      <c r="E173" s="40" t="s">
        <v>3304</v>
      </c>
    </row>
    <row r="174" spans="1:5" ht="178.5">
      <c r="A174" t="s">
        <v>57</v>
      </c>
      <c r="E174" s="39" t="s">
        <v>3305</v>
      </c>
    </row>
    <row r="175" spans="1:16" ht="25.5">
      <c r="A175" t="s">
        <v>49</v>
      </c>
      <c s="34" t="s">
        <v>514</v>
      </c>
      <c s="34" t="s">
        <v>3306</v>
      </c>
      <c s="35" t="s">
        <v>51</v>
      </c>
      <c s="6" t="s">
        <v>3307</v>
      </c>
      <c s="36" t="s">
        <v>98</v>
      </c>
      <c s="37">
        <v>23840.7</v>
      </c>
      <c s="36">
        <v>0</v>
      </c>
      <c s="36">
        <f>ROUND(G175*H175,6)</f>
      </c>
      <c r="L175" s="38">
        <v>0</v>
      </c>
      <c s="32">
        <f>ROUND(ROUND(L175,2)*ROUND(G175,3),2)</f>
      </c>
      <c s="36" t="s">
        <v>2573</v>
      </c>
      <c>
        <f>(M175*21)/100</f>
      </c>
      <c t="s">
        <v>27</v>
      </c>
    </row>
    <row r="176" spans="1:5" ht="12.75">
      <c r="A176" s="35" t="s">
        <v>55</v>
      </c>
      <c r="E176" s="39" t="s">
        <v>51</v>
      </c>
    </row>
    <row r="177" spans="1:5" ht="38.25">
      <c r="A177" s="35" t="s">
        <v>56</v>
      </c>
      <c r="E177" s="40" t="s">
        <v>3308</v>
      </c>
    </row>
    <row r="178" spans="1:5" ht="178.5">
      <c r="A178" t="s">
        <v>57</v>
      </c>
      <c r="E178" s="39" t="s">
        <v>3305</v>
      </c>
    </row>
    <row r="179" spans="1:13" ht="12.75">
      <c r="A179" t="s">
        <v>46</v>
      </c>
      <c r="C179" s="31" t="s">
        <v>3309</v>
      </c>
      <c r="E179" s="33" t="s">
        <v>3310</v>
      </c>
      <c r="J179" s="32">
        <f>0</f>
      </c>
      <c s="32">
        <f>0</f>
      </c>
      <c s="32">
        <f>0+L180+L184+L188+L192+L196+L200</f>
      </c>
      <c s="32">
        <f>0+M180+M184+M188+M192+M196+M200</f>
      </c>
    </row>
    <row r="180" spans="1:16" ht="25.5">
      <c r="A180" t="s">
        <v>49</v>
      </c>
      <c s="34" t="s">
        <v>518</v>
      </c>
      <c s="34" t="s">
        <v>3311</v>
      </c>
      <c s="35" t="s">
        <v>51</v>
      </c>
      <c s="6" t="s">
        <v>3312</v>
      </c>
      <c s="36" t="s">
        <v>98</v>
      </c>
      <c s="37">
        <v>4910.26</v>
      </c>
      <c s="36">
        <v>0</v>
      </c>
      <c s="36">
        <f>ROUND(G180*H180,6)</f>
      </c>
      <c r="L180" s="38">
        <v>0</v>
      </c>
      <c s="32">
        <f>ROUND(ROUND(L180,2)*ROUND(G180,3),2)</f>
      </c>
      <c s="36" t="s">
        <v>2573</v>
      </c>
      <c>
        <f>(M180*21)/100</f>
      </c>
      <c t="s">
        <v>27</v>
      </c>
    </row>
    <row r="181" spans="1:5" ht="12.75">
      <c r="A181" s="35" t="s">
        <v>55</v>
      </c>
      <c r="E181" s="39" t="s">
        <v>51</v>
      </c>
    </row>
    <row r="182" spans="1:5" ht="395.25">
      <c r="A182" s="35" t="s">
        <v>56</v>
      </c>
      <c r="E182" s="40" t="s">
        <v>3313</v>
      </c>
    </row>
    <row r="183" spans="1:5" ht="191.25">
      <c r="A183" t="s">
        <v>57</v>
      </c>
      <c r="E183" s="39" t="s">
        <v>3314</v>
      </c>
    </row>
    <row r="184" spans="1:16" ht="12.75">
      <c r="A184" t="s">
        <v>49</v>
      </c>
      <c s="34" t="s">
        <v>522</v>
      </c>
      <c s="34" t="s">
        <v>3315</v>
      </c>
      <c s="35" t="s">
        <v>51</v>
      </c>
      <c s="6" t="s">
        <v>3316</v>
      </c>
      <c s="36" t="s">
        <v>150</v>
      </c>
      <c s="37">
        <v>295.918</v>
      </c>
      <c s="36">
        <v>0</v>
      </c>
      <c s="36">
        <f>ROUND(G184*H184,6)</f>
      </c>
      <c r="L184" s="38">
        <v>0</v>
      </c>
      <c s="32">
        <f>ROUND(ROUND(L184,2)*ROUND(G184,3),2)</f>
      </c>
      <c s="36" t="s">
        <v>2573</v>
      </c>
      <c>
        <f>(M184*21)/100</f>
      </c>
      <c t="s">
        <v>27</v>
      </c>
    </row>
    <row r="185" spans="1:5" ht="12.75">
      <c r="A185" s="35" t="s">
        <v>55</v>
      </c>
      <c r="E185" s="39" t="s">
        <v>51</v>
      </c>
    </row>
    <row r="186" spans="1:5" ht="38.25">
      <c r="A186" s="35" t="s">
        <v>56</v>
      </c>
      <c r="E186" s="40" t="s">
        <v>3317</v>
      </c>
    </row>
    <row r="187" spans="1:5" ht="267.75">
      <c r="A187" t="s">
        <v>57</v>
      </c>
      <c r="E187" s="39" t="s">
        <v>3318</v>
      </c>
    </row>
    <row r="188" spans="1:16" ht="12.75">
      <c r="A188" t="s">
        <v>49</v>
      </c>
      <c s="34" t="s">
        <v>526</v>
      </c>
      <c s="34" t="s">
        <v>3319</v>
      </c>
      <c s="35" t="s">
        <v>51</v>
      </c>
      <c s="6" t="s">
        <v>3320</v>
      </c>
      <c s="36" t="s">
        <v>150</v>
      </c>
      <c s="37">
        <v>2</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3321</v>
      </c>
    </row>
    <row r="191" spans="1:5" ht="267.75">
      <c r="A191" t="s">
        <v>57</v>
      </c>
      <c r="E191" s="39" t="s">
        <v>3318</v>
      </c>
    </row>
    <row r="192" spans="1:16" ht="12.75">
      <c r="A192" t="s">
        <v>49</v>
      </c>
      <c s="34" t="s">
        <v>530</v>
      </c>
      <c s="34" t="s">
        <v>3322</v>
      </c>
      <c s="35" t="s">
        <v>51</v>
      </c>
      <c s="6" t="s">
        <v>3323</v>
      </c>
      <c s="36" t="s">
        <v>150</v>
      </c>
      <c s="37">
        <v>1180.475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3324</v>
      </c>
    </row>
    <row r="195" spans="1:5" ht="242.25">
      <c r="A195" t="s">
        <v>57</v>
      </c>
      <c r="E195" s="39" t="s">
        <v>3325</v>
      </c>
    </row>
    <row r="196" spans="1:16" ht="12.75">
      <c r="A196" t="s">
        <v>49</v>
      </c>
      <c s="34" t="s">
        <v>534</v>
      </c>
      <c s="34" t="s">
        <v>3326</v>
      </c>
      <c s="35" t="s">
        <v>51</v>
      </c>
      <c s="6" t="s">
        <v>3327</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3328</v>
      </c>
    </row>
    <row r="199" spans="1:5" ht="242.25">
      <c r="A199" t="s">
        <v>57</v>
      </c>
      <c r="E199" s="39" t="s">
        <v>3329</v>
      </c>
    </row>
    <row r="200" spans="1:16" ht="12.75">
      <c r="A200" t="s">
        <v>49</v>
      </c>
      <c s="34" t="s">
        <v>539</v>
      </c>
      <c s="34" t="s">
        <v>3330</v>
      </c>
      <c s="35" t="s">
        <v>51</v>
      </c>
      <c s="6" t="s">
        <v>3331</v>
      </c>
      <c s="36" t="s">
        <v>107</v>
      </c>
      <c s="37">
        <v>32</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3332</v>
      </c>
    </row>
    <row r="203" spans="1:5" ht="89.25">
      <c r="A203" t="s">
        <v>57</v>
      </c>
      <c r="E203" s="39" t="s">
        <v>3333</v>
      </c>
    </row>
    <row r="204" spans="1:13" ht="12.75">
      <c r="A204" t="s">
        <v>46</v>
      </c>
      <c r="C204" s="31" t="s">
        <v>2785</v>
      </c>
      <c r="E204" s="33" t="s">
        <v>2786</v>
      </c>
      <c r="J204" s="32">
        <f>0</f>
      </c>
      <c s="32">
        <f>0</f>
      </c>
      <c s="32">
        <f>0+L205+L209+L213+L217+L221+L225+L229+L233+L237</f>
      </c>
      <c s="32">
        <f>0+M205+M209+M213+M217+M221+M225+M229+M233+M237</f>
      </c>
    </row>
    <row r="205" spans="1:16" ht="12.75">
      <c r="A205" t="s">
        <v>49</v>
      </c>
      <c s="34" t="s">
        <v>543</v>
      </c>
      <c s="34" t="s">
        <v>3334</v>
      </c>
      <c s="35" t="s">
        <v>51</v>
      </c>
      <c s="6" t="s">
        <v>3335</v>
      </c>
      <c s="36" t="s">
        <v>115</v>
      </c>
      <c s="37">
        <v>0.156</v>
      </c>
      <c s="36">
        <v>0</v>
      </c>
      <c s="36">
        <f>ROUND(G205*H205,6)</f>
      </c>
      <c r="L205" s="38">
        <v>0</v>
      </c>
      <c s="32">
        <f>ROUND(ROUND(L205,2)*ROUND(G205,3),2)</f>
      </c>
      <c s="36" t="s">
        <v>2573</v>
      </c>
      <c>
        <f>(M205*21)/100</f>
      </c>
      <c t="s">
        <v>27</v>
      </c>
    </row>
    <row r="206" spans="1:5" ht="12.75">
      <c r="A206" s="35" t="s">
        <v>55</v>
      </c>
      <c r="E206" s="39" t="s">
        <v>51</v>
      </c>
    </row>
    <row r="207" spans="1:5" ht="38.25">
      <c r="A207" s="35" t="s">
        <v>56</v>
      </c>
      <c r="E207" s="40" t="s">
        <v>3336</v>
      </c>
    </row>
    <row r="208" spans="1:5" ht="51">
      <c r="A208" t="s">
        <v>57</v>
      </c>
      <c r="E208" s="39" t="s">
        <v>3337</v>
      </c>
    </row>
    <row r="209" spans="1:16" ht="12.75">
      <c r="A209" t="s">
        <v>49</v>
      </c>
      <c s="34" t="s">
        <v>547</v>
      </c>
      <c s="34" t="s">
        <v>3338</v>
      </c>
      <c s="35" t="s">
        <v>51</v>
      </c>
      <c s="6" t="s">
        <v>3339</v>
      </c>
      <c s="36" t="s">
        <v>150</v>
      </c>
      <c s="37">
        <v>2897.7</v>
      </c>
      <c s="36">
        <v>0</v>
      </c>
      <c s="36">
        <f>ROUND(G209*H209,6)</f>
      </c>
      <c r="L209" s="38">
        <v>0</v>
      </c>
      <c s="32">
        <f>ROUND(ROUND(L209,2)*ROUND(G209,3),2)</f>
      </c>
      <c s="36" t="s">
        <v>2573</v>
      </c>
      <c>
        <f>(M209*21)/100</f>
      </c>
      <c t="s">
        <v>27</v>
      </c>
    </row>
    <row r="210" spans="1:5" ht="12.75">
      <c r="A210" s="35" t="s">
        <v>55</v>
      </c>
      <c r="E210" s="39" t="s">
        <v>51</v>
      </c>
    </row>
    <row r="211" spans="1:5" ht="89.25">
      <c r="A211" s="35" t="s">
        <v>56</v>
      </c>
      <c r="E211" s="40" t="s">
        <v>3340</v>
      </c>
    </row>
    <row r="212" spans="1:5" ht="89.25">
      <c r="A212" t="s">
        <v>57</v>
      </c>
      <c r="E212" s="39" t="s">
        <v>3341</v>
      </c>
    </row>
    <row r="213" spans="1:16" ht="12.75">
      <c r="A213" t="s">
        <v>49</v>
      </c>
      <c s="34" t="s">
        <v>551</v>
      </c>
      <c s="34" t="s">
        <v>3342</v>
      </c>
      <c s="35" t="s">
        <v>51</v>
      </c>
      <c s="6" t="s">
        <v>3343</v>
      </c>
      <c s="36" t="s">
        <v>150</v>
      </c>
      <c s="37">
        <v>17.5</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3344</v>
      </c>
    </row>
    <row r="216" spans="1:5" ht="76.5">
      <c r="A216" t="s">
        <v>57</v>
      </c>
      <c r="E216" s="39" t="s">
        <v>3345</v>
      </c>
    </row>
    <row r="217" spans="1:16" ht="12.75">
      <c r="A217" t="s">
        <v>49</v>
      </c>
      <c s="34" t="s">
        <v>555</v>
      </c>
      <c s="34" t="s">
        <v>3346</v>
      </c>
      <c s="35" t="s">
        <v>51</v>
      </c>
      <c s="6" t="s">
        <v>3347</v>
      </c>
      <c s="36" t="s">
        <v>150</v>
      </c>
      <c s="37">
        <v>317.5</v>
      </c>
      <c s="36">
        <v>0</v>
      </c>
      <c s="36">
        <f>ROUND(G217*H217,6)</f>
      </c>
      <c r="L217" s="38">
        <v>0</v>
      </c>
      <c s="32">
        <f>ROUND(ROUND(L217,2)*ROUND(G217,3),2)</f>
      </c>
      <c s="36" t="s">
        <v>2573</v>
      </c>
      <c>
        <f>(M217*21)/100</f>
      </c>
      <c t="s">
        <v>27</v>
      </c>
    </row>
    <row r="218" spans="1:5" ht="12.75">
      <c r="A218" s="35" t="s">
        <v>55</v>
      </c>
      <c r="E218" s="39" t="s">
        <v>51</v>
      </c>
    </row>
    <row r="219" spans="1:5" ht="89.25">
      <c r="A219" s="35" t="s">
        <v>56</v>
      </c>
      <c r="E219" s="40" t="s">
        <v>3348</v>
      </c>
    </row>
    <row r="220" spans="1:5" ht="76.5">
      <c r="A220" t="s">
        <v>57</v>
      </c>
      <c r="E220" s="39" t="s">
        <v>3345</v>
      </c>
    </row>
    <row r="221" spans="1:16" ht="12.75">
      <c r="A221" t="s">
        <v>49</v>
      </c>
      <c s="34" t="s">
        <v>559</v>
      </c>
      <c s="34" t="s">
        <v>3349</v>
      </c>
      <c s="35" t="s">
        <v>51</v>
      </c>
      <c s="6" t="s">
        <v>3350</v>
      </c>
      <c s="36" t="s">
        <v>150</v>
      </c>
      <c s="37">
        <v>80</v>
      </c>
      <c s="36">
        <v>0</v>
      </c>
      <c s="36">
        <f>ROUND(G221*H221,6)</f>
      </c>
      <c r="L221" s="38">
        <v>0</v>
      </c>
      <c s="32">
        <f>ROUND(ROUND(L221,2)*ROUND(G221,3),2)</f>
      </c>
      <c s="36" t="s">
        <v>2573</v>
      </c>
      <c>
        <f>(M221*21)/100</f>
      </c>
      <c t="s">
        <v>27</v>
      </c>
    </row>
    <row r="222" spans="1:5" ht="12.75">
      <c r="A222" s="35" t="s">
        <v>55</v>
      </c>
      <c r="E222" s="39" t="s">
        <v>51</v>
      </c>
    </row>
    <row r="223" spans="1:5" ht="25.5">
      <c r="A223" s="35" t="s">
        <v>56</v>
      </c>
      <c r="E223" s="40" t="s">
        <v>3351</v>
      </c>
    </row>
    <row r="224" spans="1:5" ht="76.5">
      <c r="A224" t="s">
        <v>57</v>
      </c>
      <c r="E224" s="39" t="s">
        <v>3345</v>
      </c>
    </row>
    <row r="225" spans="1:16" ht="12.75">
      <c r="A225" t="s">
        <v>49</v>
      </c>
      <c s="34" t="s">
        <v>563</v>
      </c>
      <c s="34" t="s">
        <v>3352</v>
      </c>
      <c s="35" t="s">
        <v>51</v>
      </c>
      <c s="6" t="s">
        <v>3353</v>
      </c>
      <c s="36" t="s">
        <v>115</v>
      </c>
      <c s="37">
        <v>1.993</v>
      </c>
      <c s="36">
        <v>0</v>
      </c>
      <c s="36">
        <f>ROUND(G225*H225,6)</f>
      </c>
      <c r="L225" s="38">
        <v>0</v>
      </c>
      <c s="32">
        <f>ROUND(ROUND(L225,2)*ROUND(G225,3),2)</f>
      </c>
      <c s="36" t="s">
        <v>2573</v>
      </c>
      <c>
        <f>(M225*21)/100</f>
      </c>
      <c t="s">
        <v>27</v>
      </c>
    </row>
    <row r="226" spans="1:5" ht="12.75">
      <c r="A226" s="35" t="s">
        <v>55</v>
      </c>
      <c r="E226" s="39" t="s">
        <v>51</v>
      </c>
    </row>
    <row r="227" spans="1:5" ht="89.25">
      <c r="A227" s="35" t="s">
        <v>56</v>
      </c>
      <c r="E227" s="40" t="s">
        <v>3354</v>
      </c>
    </row>
    <row r="228" spans="1:5" ht="369.75">
      <c r="A228" t="s">
        <v>57</v>
      </c>
      <c r="E228" s="39" t="s">
        <v>3267</v>
      </c>
    </row>
    <row r="229" spans="1:16" ht="12.75">
      <c r="A229" t="s">
        <v>49</v>
      </c>
      <c s="34" t="s">
        <v>567</v>
      </c>
      <c s="34" t="s">
        <v>3355</v>
      </c>
      <c s="35" t="s">
        <v>51</v>
      </c>
      <c s="6" t="s">
        <v>3356</v>
      </c>
      <c s="36" t="s">
        <v>107</v>
      </c>
      <c s="37">
        <v>5</v>
      </c>
      <c s="36">
        <v>0</v>
      </c>
      <c s="36">
        <f>ROUND(G229*H229,6)</f>
      </c>
      <c r="L229" s="38">
        <v>0</v>
      </c>
      <c s="32">
        <f>ROUND(ROUND(L229,2)*ROUND(G229,3),2)</f>
      </c>
      <c s="36" t="s">
        <v>2573</v>
      </c>
      <c>
        <f>(M229*21)/100</f>
      </c>
      <c t="s">
        <v>27</v>
      </c>
    </row>
    <row r="230" spans="1:5" ht="12.75">
      <c r="A230" s="35" t="s">
        <v>55</v>
      </c>
      <c r="E230" s="39" t="s">
        <v>51</v>
      </c>
    </row>
    <row r="231" spans="1:5" ht="38.25">
      <c r="A231" s="35" t="s">
        <v>56</v>
      </c>
      <c r="E231" s="40" t="s">
        <v>3357</v>
      </c>
    </row>
    <row r="232" spans="1:5" ht="89.25">
      <c r="A232" t="s">
        <v>57</v>
      </c>
      <c r="E232" s="39" t="s">
        <v>3358</v>
      </c>
    </row>
    <row r="233" spans="1:16" ht="12.75">
      <c r="A233" t="s">
        <v>49</v>
      </c>
      <c s="34" t="s">
        <v>571</v>
      </c>
      <c s="34" t="s">
        <v>3359</v>
      </c>
      <c s="35" t="s">
        <v>51</v>
      </c>
      <c s="6" t="s">
        <v>3360</v>
      </c>
      <c s="36" t="s">
        <v>150</v>
      </c>
      <c s="37">
        <v>450</v>
      </c>
      <c s="36">
        <v>0</v>
      </c>
      <c s="36">
        <f>ROUND(G233*H233,6)</f>
      </c>
      <c r="L233" s="38">
        <v>0</v>
      </c>
      <c s="32">
        <f>ROUND(ROUND(L233,2)*ROUND(G233,3),2)</f>
      </c>
      <c s="36" t="s">
        <v>2573</v>
      </c>
      <c>
        <f>(M233*21)/100</f>
      </c>
      <c t="s">
        <v>27</v>
      </c>
    </row>
    <row r="234" spans="1:5" ht="12.75">
      <c r="A234" s="35" t="s">
        <v>55</v>
      </c>
      <c r="E234" s="39" t="s">
        <v>51</v>
      </c>
    </row>
    <row r="235" spans="1:5" ht="38.25">
      <c r="A235" s="35" t="s">
        <v>56</v>
      </c>
      <c r="E235" s="40" t="s">
        <v>3361</v>
      </c>
    </row>
    <row r="236" spans="1:5" ht="89.25">
      <c r="A236" t="s">
        <v>57</v>
      </c>
      <c r="E236" s="39" t="s">
        <v>3362</v>
      </c>
    </row>
    <row r="237" spans="1:16" ht="12.75">
      <c r="A237" t="s">
        <v>49</v>
      </c>
      <c s="34" t="s">
        <v>574</v>
      </c>
      <c s="34" t="s">
        <v>3363</v>
      </c>
      <c s="35" t="s">
        <v>51</v>
      </c>
      <c s="6" t="s">
        <v>3364</v>
      </c>
      <c s="36" t="s">
        <v>98</v>
      </c>
      <c s="37">
        <v>11.52</v>
      </c>
      <c s="36">
        <v>0</v>
      </c>
      <c s="36">
        <f>ROUND(G237*H237,6)</f>
      </c>
      <c r="L237" s="38">
        <v>0</v>
      </c>
      <c s="32">
        <f>ROUND(ROUND(L237,2)*ROUND(G237,3),2)</f>
      </c>
      <c s="36" t="s">
        <v>2573</v>
      </c>
      <c>
        <f>(M237*21)/100</f>
      </c>
      <c t="s">
        <v>27</v>
      </c>
    </row>
    <row r="238" spans="1:5" ht="12.75">
      <c r="A238" s="35" t="s">
        <v>55</v>
      </c>
      <c r="E238" s="39" t="s">
        <v>51</v>
      </c>
    </row>
    <row r="239" spans="1:5" ht="38.25">
      <c r="A239" s="35" t="s">
        <v>56</v>
      </c>
      <c r="E239" s="40" t="s">
        <v>3365</v>
      </c>
    </row>
    <row r="240" spans="1:5" ht="63.75">
      <c r="A240" t="s">
        <v>57</v>
      </c>
      <c r="E240" s="39" t="s">
        <v>3366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3191</v>
      </c>
      <c s="41">
        <f>Rekapitulace!C77</f>
      </c>
      <c s="20" t="s">
        <v>0</v>
      </c>
      <c t="s">
        <v>23</v>
      </c>
      <c t="s">
        <v>27</v>
      </c>
    </row>
    <row r="4" spans="1:16" ht="32" customHeight="1">
      <c r="A4" s="24" t="s">
        <v>20</v>
      </c>
      <c s="25" t="s">
        <v>28</v>
      </c>
      <c s="27" t="s">
        <v>3191</v>
      </c>
      <c r="E4" s="26" t="s">
        <v>3192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3369</v>
      </c>
      <c r="E8" s="30" t="s">
        <v>3368</v>
      </c>
      <c r="J8" s="29">
        <f>0+J9+J22+J63+J68+J73+J86</f>
      </c>
      <c s="29">
        <f>0+K9+K22+K63+K68+K73+K86</f>
      </c>
      <c s="29">
        <f>0+L9+L22+L63+L68+L73+L86</f>
      </c>
      <c s="29">
        <f>0+M9+M22+M63+M68+M73+M86</f>
      </c>
    </row>
    <row r="9" spans="1:13" ht="12.75">
      <c r="A9" t="s">
        <v>46</v>
      </c>
      <c r="C9" s="31" t="s">
        <v>2570</v>
      </c>
      <c r="E9" s="33" t="s">
        <v>2571</v>
      </c>
      <c r="J9" s="32">
        <f>0</f>
      </c>
      <c s="32">
        <f>0</f>
      </c>
      <c s="32">
        <f>0+L10+L14+L18</f>
      </c>
      <c s="32">
        <f>0+M10+M14+M18</f>
      </c>
    </row>
    <row r="10" spans="1:16" ht="12.75">
      <c r="A10" t="s">
        <v>49</v>
      </c>
      <c s="34" t="s">
        <v>47</v>
      </c>
      <c s="34" t="s">
        <v>2970</v>
      </c>
      <c s="35" t="s">
        <v>51</v>
      </c>
      <c s="6" t="s">
        <v>2971</v>
      </c>
      <c s="36" t="s">
        <v>53</v>
      </c>
      <c s="37">
        <v>870.728</v>
      </c>
      <c s="36">
        <v>0</v>
      </c>
      <c s="36">
        <f>ROUND(G10*H10,6)</f>
      </c>
      <c r="L10" s="38">
        <v>0</v>
      </c>
      <c s="32">
        <f>ROUND(ROUND(L10,2)*ROUND(G10,3),2)</f>
      </c>
      <c s="36" t="s">
        <v>2573</v>
      </c>
      <c>
        <f>(M10*21)/100</f>
      </c>
      <c t="s">
        <v>27</v>
      </c>
    </row>
    <row r="11" spans="1:5" ht="12.75">
      <c r="A11" s="35" t="s">
        <v>55</v>
      </c>
      <c r="E11" s="39" t="s">
        <v>51</v>
      </c>
    </row>
    <row r="12" spans="1:5" ht="89.25">
      <c r="A12" s="35" t="s">
        <v>56</v>
      </c>
      <c r="E12" s="40" t="s">
        <v>3370</v>
      </c>
    </row>
    <row r="13" spans="1:5" ht="140.25">
      <c r="A13" t="s">
        <v>57</v>
      </c>
      <c r="E13" s="39" t="s">
        <v>2575</v>
      </c>
    </row>
    <row r="14" spans="1:16" ht="12.75">
      <c r="A14" t="s">
        <v>49</v>
      </c>
      <c s="34" t="s">
        <v>27</v>
      </c>
      <c s="34" t="s">
        <v>2973</v>
      </c>
      <c s="35" t="s">
        <v>51</v>
      </c>
      <c s="6" t="s">
        <v>2974</v>
      </c>
      <c s="36" t="s">
        <v>53</v>
      </c>
      <c s="37">
        <v>2031.7</v>
      </c>
      <c s="36">
        <v>0</v>
      </c>
      <c s="36">
        <f>ROUND(G14*H14,6)</f>
      </c>
      <c r="L14" s="38">
        <v>0</v>
      </c>
      <c s="32">
        <f>ROUND(ROUND(L14,2)*ROUND(G14,3),2)</f>
      </c>
      <c s="36" t="s">
        <v>2573</v>
      </c>
      <c>
        <f>(M14*21)/100</f>
      </c>
      <c t="s">
        <v>27</v>
      </c>
    </row>
    <row r="15" spans="1:5" ht="12.75">
      <c r="A15" s="35" t="s">
        <v>55</v>
      </c>
      <c r="E15" s="39" t="s">
        <v>51</v>
      </c>
    </row>
    <row r="16" spans="1:5" ht="89.25">
      <c r="A16" s="35" t="s">
        <v>56</v>
      </c>
      <c r="E16" s="40" t="s">
        <v>3371</v>
      </c>
    </row>
    <row r="17" spans="1:5" ht="140.25">
      <c r="A17" t="s">
        <v>57</v>
      </c>
      <c r="E17" s="39" t="s">
        <v>2575</v>
      </c>
    </row>
    <row r="18" spans="1:16" ht="25.5">
      <c r="A18" t="s">
        <v>49</v>
      </c>
      <c s="34" t="s">
        <v>26</v>
      </c>
      <c s="34" t="s">
        <v>2572</v>
      </c>
      <c s="35" t="s">
        <v>51</v>
      </c>
      <c s="6" t="s">
        <v>1874</v>
      </c>
      <c s="36" t="s">
        <v>53</v>
      </c>
      <c s="37">
        <v>10</v>
      </c>
      <c s="36">
        <v>0</v>
      </c>
      <c s="36">
        <f>ROUND(G18*H18,6)</f>
      </c>
      <c r="L18" s="38">
        <v>0</v>
      </c>
      <c s="32">
        <f>ROUND(ROUND(L18,2)*ROUND(G18,3),2)</f>
      </c>
      <c s="36" t="s">
        <v>2573</v>
      </c>
      <c>
        <f>(M18*21)/100</f>
      </c>
      <c t="s">
        <v>27</v>
      </c>
    </row>
    <row r="19" spans="1:5" ht="12.75">
      <c r="A19" s="35" t="s">
        <v>55</v>
      </c>
      <c r="E19" s="39" t="s">
        <v>51</v>
      </c>
    </row>
    <row r="20" spans="1:5" ht="51">
      <c r="A20" s="35" t="s">
        <v>56</v>
      </c>
      <c r="E20" s="40" t="s">
        <v>3372</v>
      </c>
    </row>
    <row r="21" spans="1:5" ht="140.25">
      <c r="A21" t="s">
        <v>57</v>
      </c>
      <c r="E21" s="39" t="s">
        <v>2575</v>
      </c>
    </row>
    <row r="22" spans="1:13" ht="12.75">
      <c r="A22" t="s">
        <v>46</v>
      </c>
      <c r="C22" s="31" t="s">
        <v>2600</v>
      </c>
      <c r="E22" s="33" t="s">
        <v>1009</v>
      </c>
      <c r="J22" s="32">
        <f>0</f>
      </c>
      <c s="32">
        <f>0</f>
      </c>
      <c s="32">
        <f>0+L23+L27+L31+L35+L39+L43+L47+L51+L55+L59</f>
      </c>
      <c s="32">
        <f>0+M23+M27+M31+M35+M39+M43+M47+M51+M55+M59</f>
      </c>
    </row>
    <row r="23" spans="1:16" ht="12.75">
      <c r="A23" t="s">
        <v>49</v>
      </c>
      <c s="34" t="s">
        <v>63</v>
      </c>
      <c s="34" t="s">
        <v>2246</v>
      </c>
      <c s="35" t="s">
        <v>51</v>
      </c>
      <c s="6" t="s">
        <v>2247</v>
      </c>
      <c s="36" t="s">
        <v>115</v>
      </c>
      <c s="37">
        <v>133.728</v>
      </c>
      <c s="36">
        <v>0</v>
      </c>
      <c s="36">
        <f>ROUND(G23*H23,6)</f>
      </c>
      <c r="L23" s="38">
        <v>0</v>
      </c>
      <c s="32">
        <f>ROUND(ROUND(L23,2)*ROUND(G23,3),2)</f>
      </c>
      <c s="36" t="s">
        <v>2573</v>
      </c>
      <c>
        <f>(M23*21)/100</f>
      </c>
      <c t="s">
        <v>27</v>
      </c>
    </row>
    <row r="24" spans="1:5" ht="12.75">
      <c r="A24" s="35" t="s">
        <v>55</v>
      </c>
      <c r="E24" s="39" t="s">
        <v>51</v>
      </c>
    </row>
    <row r="25" spans="1:5" ht="51">
      <c r="A25" s="35" t="s">
        <v>56</v>
      </c>
      <c r="E25" s="40" t="s">
        <v>3373</v>
      </c>
    </row>
    <row r="26" spans="1:5" ht="38.25">
      <c r="A26" t="s">
        <v>57</v>
      </c>
      <c r="E26" s="39" t="s">
        <v>3214</v>
      </c>
    </row>
    <row r="27" spans="1:16" ht="12.75">
      <c r="A27" t="s">
        <v>49</v>
      </c>
      <c s="34" t="s">
        <v>66</v>
      </c>
      <c s="34" t="s">
        <v>120</v>
      </c>
      <c s="35" t="s">
        <v>51</v>
      </c>
      <c s="6" t="s">
        <v>121</v>
      </c>
      <c s="36" t="s">
        <v>122</v>
      </c>
      <c s="37">
        <v>1337.283</v>
      </c>
      <c s="36">
        <v>0</v>
      </c>
      <c s="36">
        <f>ROUND(G27*H27,6)</f>
      </c>
      <c r="L27" s="38">
        <v>0</v>
      </c>
      <c s="32">
        <f>ROUND(ROUND(L27,2)*ROUND(G27,3),2)</f>
      </c>
      <c s="36" t="s">
        <v>2573</v>
      </c>
      <c>
        <f>(M27*21)/100</f>
      </c>
      <c t="s">
        <v>27</v>
      </c>
    </row>
    <row r="28" spans="1:5" ht="12.75">
      <c r="A28" s="35" t="s">
        <v>55</v>
      </c>
      <c r="E28" s="39" t="s">
        <v>51</v>
      </c>
    </row>
    <row r="29" spans="1:5" ht="51">
      <c r="A29" s="35" t="s">
        <v>56</v>
      </c>
      <c r="E29" s="40" t="s">
        <v>3374</v>
      </c>
    </row>
    <row r="30" spans="1:5" ht="25.5">
      <c r="A30" t="s">
        <v>57</v>
      </c>
      <c r="E30" s="39" t="s">
        <v>123</v>
      </c>
    </row>
    <row r="31" spans="1:16" ht="12.75">
      <c r="A31" t="s">
        <v>49</v>
      </c>
      <c s="34" t="s">
        <v>69</v>
      </c>
      <c s="34" t="s">
        <v>2977</v>
      </c>
      <c s="35" t="s">
        <v>51</v>
      </c>
      <c s="6" t="s">
        <v>2978</v>
      </c>
      <c s="36" t="s">
        <v>115</v>
      </c>
      <c s="37">
        <v>1742.566</v>
      </c>
      <c s="36">
        <v>0</v>
      </c>
      <c s="36">
        <f>ROUND(G31*H31,6)</f>
      </c>
      <c r="L31" s="38">
        <v>0</v>
      </c>
      <c s="32">
        <f>ROUND(ROUND(L31,2)*ROUND(G31,3),2)</f>
      </c>
      <c s="36" t="s">
        <v>2573</v>
      </c>
      <c>
        <f>(M31*21)/100</f>
      </c>
      <c t="s">
        <v>27</v>
      </c>
    </row>
    <row r="32" spans="1:5" ht="12.75">
      <c r="A32" s="35" t="s">
        <v>55</v>
      </c>
      <c r="E32" s="39" t="s">
        <v>51</v>
      </c>
    </row>
    <row r="33" spans="1:5" ht="38.25">
      <c r="A33" s="35" t="s">
        <v>56</v>
      </c>
      <c r="E33" s="40" t="s">
        <v>3375</v>
      </c>
    </row>
    <row r="34" spans="1:5" ht="369.75">
      <c r="A34" t="s">
        <v>57</v>
      </c>
      <c r="E34" s="39" t="s">
        <v>2980</v>
      </c>
    </row>
    <row r="35" spans="1:16" ht="12.75">
      <c r="A35" t="s">
        <v>49</v>
      </c>
      <c s="34" t="s">
        <v>72</v>
      </c>
      <c s="34" t="s">
        <v>2981</v>
      </c>
      <c s="35" t="s">
        <v>51</v>
      </c>
      <c s="6" t="s">
        <v>2982</v>
      </c>
      <c s="36" t="s">
        <v>122</v>
      </c>
      <c s="37">
        <v>14512.14</v>
      </c>
      <c s="36">
        <v>0</v>
      </c>
      <c s="36">
        <f>ROUND(G35*H35,6)</f>
      </c>
      <c r="L35" s="38">
        <v>0</v>
      </c>
      <c s="32">
        <f>ROUND(ROUND(L35,2)*ROUND(G35,3),2)</f>
      </c>
      <c s="36" t="s">
        <v>2573</v>
      </c>
      <c>
        <f>(M35*21)/100</f>
      </c>
      <c t="s">
        <v>27</v>
      </c>
    </row>
    <row r="36" spans="1:5" ht="12.75">
      <c r="A36" s="35" t="s">
        <v>55</v>
      </c>
      <c r="E36" s="39" t="s">
        <v>51</v>
      </c>
    </row>
    <row r="37" spans="1:5" ht="38.25">
      <c r="A37" s="35" t="s">
        <v>56</v>
      </c>
      <c r="E37" s="40" t="s">
        <v>3376</v>
      </c>
    </row>
    <row r="38" spans="1:5" ht="25.5">
      <c r="A38" t="s">
        <v>57</v>
      </c>
      <c r="E38" s="39" t="s">
        <v>123</v>
      </c>
    </row>
    <row r="39" spans="1:16" ht="12.75">
      <c r="A39" t="s">
        <v>49</v>
      </c>
      <c s="34" t="s">
        <v>75</v>
      </c>
      <c s="34" t="s">
        <v>2984</v>
      </c>
      <c s="35" t="s">
        <v>51</v>
      </c>
      <c s="6" t="s">
        <v>2985</v>
      </c>
      <c s="36" t="s">
        <v>115</v>
      </c>
      <c s="37">
        <v>291.352</v>
      </c>
      <c s="36">
        <v>0</v>
      </c>
      <c s="36">
        <f>ROUND(G39*H39,6)</f>
      </c>
      <c r="L39" s="38">
        <v>0</v>
      </c>
      <c s="32">
        <f>ROUND(ROUND(L39,2)*ROUND(G39,3),2)</f>
      </c>
      <c s="36" t="s">
        <v>2573</v>
      </c>
      <c>
        <f>(M39*21)/100</f>
      </c>
      <c t="s">
        <v>27</v>
      </c>
    </row>
    <row r="40" spans="1:5" ht="12.75">
      <c r="A40" s="35" t="s">
        <v>55</v>
      </c>
      <c r="E40" s="39" t="s">
        <v>51</v>
      </c>
    </row>
    <row r="41" spans="1:5" ht="38.25">
      <c r="A41" s="35" t="s">
        <v>56</v>
      </c>
      <c r="E41" s="40" t="s">
        <v>3377</v>
      </c>
    </row>
    <row r="42" spans="1:5" ht="267.75">
      <c r="A42" t="s">
        <v>57</v>
      </c>
      <c r="E42" s="39" t="s">
        <v>2987</v>
      </c>
    </row>
    <row r="43" spans="1:16" ht="12.75">
      <c r="A43" t="s">
        <v>49</v>
      </c>
      <c s="34" t="s">
        <v>78</v>
      </c>
      <c s="34" t="s">
        <v>3378</v>
      </c>
      <c s="35" t="s">
        <v>51</v>
      </c>
      <c s="6" t="s">
        <v>3379</v>
      </c>
      <c s="36" t="s">
        <v>115</v>
      </c>
      <c s="37">
        <v>42.995</v>
      </c>
      <c s="36">
        <v>0</v>
      </c>
      <c s="36">
        <f>ROUND(G43*H43,6)</f>
      </c>
      <c r="L43" s="38">
        <v>0</v>
      </c>
      <c s="32">
        <f>ROUND(ROUND(L43,2)*ROUND(G43,3),2)</f>
      </c>
      <c s="36" t="s">
        <v>2573</v>
      </c>
      <c>
        <f>(M43*21)/100</f>
      </c>
      <c t="s">
        <v>27</v>
      </c>
    </row>
    <row r="44" spans="1:5" ht="12.75">
      <c r="A44" s="35" t="s">
        <v>55</v>
      </c>
      <c r="E44" s="39" t="s">
        <v>51</v>
      </c>
    </row>
    <row r="45" spans="1:5" ht="38.25">
      <c r="A45" s="35" t="s">
        <v>56</v>
      </c>
      <c r="E45" s="40" t="s">
        <v>3380</v>
      </c>
    </row>
    <row r="46" spans="1:5" ht="267.75">
      <c r="A46" t="s">
        <v>57</v>
      </c>
      <c r="E46" s="39" t="s">
        <v>2987</v>
      </c>
    </row>
    <row r="47" spans="1:16" ht="12.75">
      <c r="A47" t="s">
        <v>49</v>
      </c>
      <c s="34" t="s">
        <v>81</v>
      </c>
      <c s="34" t="s">
        <v>2989</v>
      </c>
      <c s="35" t="s">
        <v>51</v>
      </c>
      <c s="6" t="s">
        <v>2990</v>
      </c>
      <c s="36" t="s">
        <v>98</v>
      </c>
      <c s="37">
        <v>1401.992</v>
      </c>
      <c s="36">
        <v>0</v>
      </c>
      <c s="36">
        <f>ROUND(G47*H47,6)</f>
      </c>
      <c r="L47" s="38">
        <v>0</v>
      </c>
      <c s="32">
        <f>ROUND(ROUND(L47,2)*ROUND(G47,3),2)</f>
      </c>
      <c s="36" t="s">
        <v>2573</v>
      </c>
      <c>
        <f>(M47*21)/100</f>
      </c>
      <c t="s">
        <v>27</v>
      </c>
    </row>
    <row r="48" spans="1:5" ht="12.75">
      <c r="A48" s="35" t="s">
        <v>55</v>
      </c>
      <c r="E48" s="39" t="s">
        <v>51</v>
      </c>
    </row>
    <row r="49" spans="1:5" ht="38.25">
      <c r="A49" s="35" t="s">
        <v>56</v>
      </c>
      <c r="E49" s="40" t="s">
        <v>3381</v>
      </c>
    </row>
    <row r="50" spans="1:5" ht="25.5">
      <c r="A50" t="s">
        <v>57</v>
      </c>
      <c r="E50" s="39" t="s">
        <v>2992</v>
      </c>
    </row>
    <row r="51" spans="1:16" ht="12.75">
      <c r="A51" t="s">
        <v>49</v>
      </c>
      <c s="34" t="s">
        <v>84</v>
      </c>
      <c s="34" t="s">
        <v>3234</v>
      </c>
      <c s="35" t="s">
        <v>51</v>
      </c>
      <c s="6" t="s">
        <v>3235</v>
      </c>
      <c s="36" t="s">
        <v>115</v>
      </c>
      <c s="37">
        <v>5.568</v>
      </c>
      <c s="36">
        <v>0</v>
      </c>
      <c s="36">
        <f>ROUND(G51*H51,6)</f>
      </c>
      <c r="L51" s="38">
        <v>0</v>
      </c>
      <c s="32">
        <f>ROUND(ROUND(L51,2)*ROUND(G51,3),2)</f>
      </c>
      <c s="36" t="s">
        <v>2573</v>
      </c>
      <c>
        <f>(M51*21)/100</f>
      </c>
      <c t="s">
        <v>27</v>
      </c>
    </row>
    <row r="52" spans="1:5" ht="12.75">
      <c r="A52" s="35" t="s">
        <v>55</v>
      </c>
      <c r="E52" s="39" t="s">
        <v>51</v>
      </c>
    </row>
    <row r="53" spans="1:5" ht="63.75">
      <c r="A53" s="35" t="s">
        <v>56</v>
      </c>
      <c r="E53" s="40" t="s">
        <v>3382</v>
      </c>
    </row>
    <row r="54" spans="1:5" ht="38.25">
      <c r="A54" t="s">
        <v>57</v>
      </c>
      <c r="E54" s="39" t="s">
        <v>3237</v>
      </c>
    </row>
    <row r="55" spans="1:16" ht="12.75">
      <c r="A55" t="s">
        <v>49</v>
      </c>
      <c s="34" t="s">
        <v>87</v>
      </c>
      <c s="34" t="s">
        <v>3238</v>
      </c>
      <c s="35" t="s">
        <v>51</v>
      </c>
      <c s="6" t="s">
        <v>3239</v>
      </c>
      <c s="36" t="s">
        <v>98</v>
      </c>
      <c s="37">
        <v>485.395</v>
      </c>
      <c s="36">
        <v>0</v>
      </c>
      <c s="36">
        <f>ROUND(G55*H55,6)</f>
      </c>
      <c r="L55" s="38">
        <v>0</v>
      </c>
      <c s="32">
        <f>ROUND(ROUND(L55,2)*ROUND(G55,3),2)</f>
      </c>
      <c s="36" t="s">
        <v>2573</v>
      </c>
      <c>
        <f>(M55*21)/100</f>
      </c>
      <c t="s">
        <v>27</v>
      </c>
    </row>
    <row r="56" spans="1:5" ht="12.75">
      <c r="A56" s="35" t="s">
        <v>55</v>
      </c>
      <c r="E56" s="39" t="s">
        <v>51</v>
      </c>
    </row>
    <row r="57" spans="1:5" ht="38.25">
      <c r="A57" s="35" t="s">
        <v>56</v>
      </c>
      <c r="E57" s="40" t="s">
        <v>3383</v>
      </c>
    </row>
    <row r="58" spans="1:5" ht="38.25">
      <c r="A58" t="s">
        <v>57</v>
      </c>
      <c r="E58" s="39" t="s">
        <v>3237</v>
      </c>
    </row>
    <row r="59" spans="1:16" ht="12.75">
      <c r="A59" t="s">
        <v>49</v>
      </c>
      <c s="34" t="s">
        <v>90</v>
      </c>
      <c s="34" t="s">
        <v>3241</v>
      </c>
      <c s="35" t="s">
        <v>51</v>
      </c>
      <c s="6" t="s">
        <v>3242</v>
      </c>
      <c s="36" t="s">
        <v>98</v>
      </c>
      <c s="37">
        <v>504.147</v>
      </c>
      <c s="36">
        <v>0</v>
      </c>
      <c s="36">
        <f>ROUND(G59*H59,6)</f>
      </c>
      <c r="L59" s="38">
        <v>0</v>
      </c>
      <c s="32">
        <f>ROUND(ROUND(L59,2)*ROUND(G59,3),2)</f>
      </c>
      <c s="36" t="s">
        <v>2573</v>
      </c>
      <c>
        <f>(M59*21)/100</f>
      </c>
      <c t="s">
        <v>27</v>
      </c>
    </row>
    <row r="60" spans="1:5" ht="12.75">
      <c r="A60" s="35" t="s">
        <v>55</v>
      </c>
      <c r="E60" s="39" t="s">
        <v>51</v>
      </c>
    </row>
    <row r="61" spans="1:5" ht="102">
      <c r="A61" s="35" t="s">
        <v>56</v>
      </c>
      <c r="E61" s="40" t="s">
        <v>3384</v>
      </c>
    </row>
    <row r="62" spans="1:5" ht="25.5">
      <c r="A62" t="s">
        <v>57</v>
      </c>
      <c r="E62" s="39" t="s">
        <v>3244</v>
      </c>
    </row>
    <row r="63" spans="1:13" ht="12.75">
      <c r="A63" t="s">
        <v>46</v>
      </c>
      <c r="C63" s="31" t="s">
        <v>2993</v>
      </c>
      <c r="E63" s="33" t="s">
        <v>2994</v>
      </c>
      <c r="J63" s="32">
        <f>0</f>
      </c>
      <c s="32">
        <f>0</f>
      </c>
      <c s="32">
        <f>0+L64</f>
      </c>
      <c s="32">
        <f>0+M64</f>
      </c>
    </row>
    <row r="64" spans="1:16" ht="12.75">
      <c r="A64" t="s">
        <v>49</v>
      </c>
      <c s="34" t="s">
        <v>95</v>
      </c>
      <c s="34" t="s">
        <v>3255</v>
      </c>
      <c s="35" t="s">
        <v>51</v>
      </c>
      <c s="6" t="s">
        <v>3256</v>
      </c>
      <c s="36" t="s">
        <v>98</v>
      </c>
      <c s="37">
        <v>992.213</v>
      </c>
      <c s="36">
        <v>0</v>
      </c>
      <c s="36">
        <f>ROUND(G64*H64,6)</f>
      </c>
      <c r="L64" s="38">
        <v>0</v>
      </c>
      <c s="32">
        <f>ROUND(ROUND(L64,2)*ROUND(G64,3),2)</f>
      </c>
      <c s="36" t="s">
        <v>2573</v>
      </c>
      <c>
        <f>(M64*21)/100</f>
      </c>
      <c t="s">
        <v>27</v>
      </c>
    </row>
    <row r="65" spans="1:5" ht="12.75">
      <c r="A65" s="35" t="s">
        <v>55</v>
      </c>
      <c r="E65" s="39" t="s">
        <v>51</v>
      </c>
    </row>
    <row r="66" spans="1:5" ht="51">
      <c r="A66" s="35" t="s">
        <v>56</v>
      </c>
      <c r="E66" s="40" t="s">
        <v>3385</v>
      </c>
    </row>
    <row r="67" spans="1:5" ht="102">
      <c r="A67" t="s">
        <v>57</v>
      </c>
      <c r="E67" s="39" t="s">
        <v>2998</v>
      </c>
    </row>
    <row r="68" spans="1:13" ht="12.75">
      <c r="A68" t="s">
        <v>46</v>
      </c>
      <c r="C68" s="31" t="s">
        <v>3258</v>
      </c>
      <c r="E68" s="33" t="s">
        <v>3259</v>
      </c>
      <c r="J68" s="32">
        <f>0</f>
      </c>
      <c s="32">
        <f>0</f>
      </c>
      <c s="32">
        <f>0+L69</f>
      </c>
      <c s="32">
        <f>0+M69</f>
      </c>
    </row>
    <row r="69" spans="1:16" ht="12.75">
      <c r="A69" t="s">
        <v>49</v>
      </c>
      <c s="34" t="s">
        <v>100</v>
      </c>
      <c s="34" t="s">
        <v>3275</v>
      </c>
      <c s="35" t="s">
        <v>51</v>
      </c>
      <c s="6" t="s">
        <v>3386</v>
      </c>
      <c s="36" t="s">
        <v>53</v>
      </c>
      <c s="37">
        <v>0.133</v>
      </c>
      <c s="36">
        <v>0</v>
      </c>
      <c s="36">
        <f>ROUND(G69*H69,6)</f>
      </c>
      <c r="L69" s="38">
        <v>0</v>
      </c>
      <c s="32">
        <f>ROUND(ROUND(L69,2)*ROUND(G69,3),2)</f>
      </c>
      <c s="36" t="s">
        <v>2573</v>
      </c>
      <c>
        <f>(M69*21)/100</f>
      </c>
      <c t="s">
        <v>27</v>
      </c>
    </row>
    <row r="70" spans="1:5" ht="12.75">
      <c r="A70" s="35" t="s">
        <v>55</v>
      </c>
      <c r="E70" s="39" t="s">
        <v>51</v>
      </c>
    </row>
    <row r="71" spans="1:5" ht="38.25">
      <c r="A71" s="35" t="s">
        <v>56</v>
      </c>
      <c r="E71" s="40" t="s">
        <v>3387</v>
      </c>
    </row>
    <row r="72" spans="1:5" ht="267.75">
      <c r="A72" t="s">
        <v>57</v>
      </c>
      <c r="E72" s="39" t="s">
        <v>3271</v>
      </c>
    </row>
    <row r="73" spans="1:13" ht="12.75">
      <c r="A73" t="s">
        <v>46</v>
      </c>
      <c r="C73" s="31" t="s">
        <v>2603</v>
      </c>
      <c r="E73" s="33" t="s">
        <v>2604</v>
      </c>
      <c r="J73" s="32">
        <f>0</f>
      </c>
      <c s="32">
        <f>0</f>
      </c>
      <c s="32">
        <f>0+L74+L78+L82</f>
      </c>
      <c s="32">
        <f>0+M74+M78+M82</f>
      </c>
    </row>
    <row r="74" spans="1:16" ht="25.5">
      <c r="A74" t="s">
        <v>49</v>
      </c>
      <c s="34" t="s">
        <v>104</v>
      </c>
      <c s="34" t="s">
        <v>2885</v>
      </c>
      <c s="35" t="s">
        <v>51</v>
      </c>
      <c s="6" t="s">
        <v>2886</v>
      </c>
      <c s="36" t="s">
        <v>115</v>
      </c>
      <c s="37">
        <v>392.361</v>
      </c>
      <c s="36">
        <v>0</v>
      </c>
      <c s="36">
        <f>ROUND(G74*H74,6)</f>
      </c>
      <c r="L74" s="38">
        <v>0</v>
      </c>
      <c s="32">
        <f>ROUND(ROUND(L74,2)*ROUND(G74,3),2)</f>
      </c>
      <c s="36" t="s">
        <v>2573</v>
      </c>
      <c>
        <f>(M74*21)/100</f>
      </c>
      <c t="s">
        <v>27</v>
      </c>
    </row>
    <row r="75" spans="1:5" ht="12.75">
      <c r="A75" s="35" t="s">
        <v>55</v>
      </c>
      <c r="E75" s="39" t="s">
        <v>51</v>
      </c>
    </row>
    <row r="76" spans="1:5" ht="38.25">
      <c r="A76" s="35" t="s">
        <v>56</v>
      </c>
      <c r="E76" s="40" t="s">
        <v>3388</v>
      </c>
    </row>
    <row r="77" spans="1:5" ht="280.5">
      <c r="A77" t="s">
        <v>57</v>
      </c>
      <c r="E77" s="39" t="s">
        <v>2888</v>
      </c>
    </row>
    <row r="78" spans="1:16" ht="25.5">
      <c r="A78" t="s">
        <v>49</v>
      </c>
      <c s="34" t="s">
        <v>109</v>
      </c>
      <c s="34" t="s">
        <v>3302</v>
      </c>
      <c s="35" t="s">
        <v>51</v>
      </c>
      <c s="6" t="s">
        <v>3303</v>
      </c>
      <c s="36" t="s">
        <v>98</v>
      </c>
      <c s="37">
        <v>269.472</v>
      </c>
      <c s="36">
        <v>0</v>
      </c>
      <c s="36">
        <f>ROUND(G78*H78,6)</f>
      </c>
      <c r="L78" s="38">
        <v>0</v>
      </c>
      <c s="32">
        <f>ROUND(ROUND(L78,2)*ROUND(G78,3),2)</f>
      </c>
      <c s="36" t="s">
        <v>2573</v>
      </c>
      <c>
        <f>(M78*21)/100</f>
      </c>
      <c t="s">
        <v>27</v>
      </c>
    </row>
    <row r="79" spans="1:5" ht="12.75">
      <c r="A79" s="35" t="s">
        <v>55</v>
      </c>
      <c r="E79" s="39" t="s">
        <v>51</v>
      </c>
    </row>
    <row r="80" spans="1:5" ht="63.75">
      <c r="A80" s="35" t="s">
        <v>56</v>
      </c>
      <c r="E80" s="40" t="s">
        <v>3389</v>
      </c>
    </row>
    <row r="81" spans="1:5" ht="178.5">
      <c r="A81" t="s">
        <v>57</v>
      </c>
      <c r="E81" s="39" t="s">
        <v>3305</v>
      </c>
    </row>
    <row r="82" spans="1:16" ht="25.5">
      <c r="A82" t="s">
        <v>49</v>
      </c>
      <c s="34" t="s">
        <v>112</v>
      </c>
      <c s="34" t="s">
        <v>3306</v>
      </c>
      <c s="35" t="s">
        <v>51</v>
      </c>
      <c s="6" t="s">
        <v>3307</v>
      </c>
      <c s="36" t="s">
        <v>98</v>
      </c>
      <c s="37">
        <v>967.178</v>
      </c>
      <c s="36">
        <v>0</v>
      </c>
      <c s="36">
        <f>ROUND(G82*H82,6)</f>
      </c>
      <c r="L82" s="38">
        <v>0</v>
      </c>
      <c s="32">
        <f>ROUND(ROUND(L82,2)*ROUND(G82,3),2)</f>
      </c>
      <c s="36" t="s">
        <v>2573</v>
      </c>
      <c>
        <f>(M82*21)/100</f>
      </c>
      <c t="s">
        <v>27</v>
      </c>
    </row>
    <row r="83" spans="1:5" ht="12.75">
      <c r="A83" s="35" t="s">
        <v>55</v>
      </c>
      <c r="E83" s="39" t="s">
        <v>51</v>
      </c>
    </row>
    <row r="84" spans="1:5" ht="38.25">
      <c r="A84" s="35" t="s">
        <v>56</v>
      </c>
      <c r="E84" s="40" t="s">
        <v>3390</v>
      </c>
    </row>
    <row r="85" spans="1:5" ht="178.5">
      <c r="A85" t="s">
        <v>57</v>
      </c>
      <c r="E85" s="39" t="s">
        <v>3305</v>
      </c>
    </row>
    <row r="86" spans="1:13" ht="12.75">
      <c r="A86" t="s">
        <v>46</v>
      </c>
      <c r="C86" s="31" t="s">
        <v>2785</v>
      </c>
      <c r="E86" s="33" t="s">
        <v>2786</v>
      </c>
      <c r="J86" s="32">
        <f>0</f>
      </c>
      <c s="32">
        <f>0</f>
      </c>
      <c s="32">
        <f>0+L87+L91+L95</f>
      </c>
      <c s="32">
        <f>0+M87+M91+M95</f>
      </c>
    </row>
    <row r="87" spans="1:16" ht="12.75">
      <c r="A87" t="s">
        <v>49</v>
      </c>
      <c s="34" t="s">
        <v>119</v>
      </c>
      <c s="34" t="s">
        <v>3338</v>
      </c>
      <c s="35" t="s">
        <v>51</v>
      </c>
      <c s="6" t="s">
        <v>3339</v>
      </c>
      <c s="36" t="s">
        <v>150</v>
      </c>
      <c s="37">
        <v>172.8</v>
      </c>
      <c s="36">
        <v>0</v>
      </c>
      <c s="36">
        <f>ROUND(G87*H87,6)</f>
      </c>
      <c r="L87" s="38">
        <v>0</v>
      </c>
      <c s="32">
        <f>ROUND(ROUND(L87,2)*ROUND(G87,3),2)</f>
      </c>
      <c s="36" t="s">
        <v>2573</v>
      </c>
      <c>
        <f>(M87*21)/100</f>
      </c>
      <c t="s">
        <v>27</v>
      </c>
    </row>
    <row r="88" spans="1:5" ht="12.75">
      <c r="A88" s="35" t="s">
        <v>55</v>
      </c>
      <c r="E88" s="39" t="s">
        <v>51</v>
      </c>
    </row>
    <row r="89" spans="1:5" ht="63.75">
      <c r="A89" s="35" t="s">
        <v>56</v>
      </c>
      <c r="E89" s="40" t="s">
        <v>3391</v>
      </c>
    </row>
    <row r="90" spans="1:5" ht="89.25">
      <c r="A90" t="s">
        <v>57</v>
      </c>
      <c r="E90" s="39" t="s">
        <v>3341</v>
      </c>
    </row>
    <row r="91" spans="1:16" ht="12.75">
      <c r="A91" t="s">
        <v>49</v>
      </c>
      <c s="34" t="s">
        <v>124</v>
      </c>
      <c s="34" t="s">
        <v>3392</v>
      </c>
      <c s="35" t="s">
        <v>51</v>
      </c>
      <c s="6" t="s">
        <v>3393</v>
      </c>
      <c s="36" t="s">
        <v>115</v>
      </c>
      <c s="37">
        <v>4</v>
      </c>
      <c s="36">
        <v>0</v>
      </c>
      <c s="36">
        <f>ROUND(G91*H91,6)</f>
      </c>
      <c r="L91" s="38">
        <v>0</v>
      </c>
      <c s="32">
        <f>ROUND(ROUND(L91,2)*ROUND(G91,3),2)</f>
      </c>
      <c s="36" t="s">
        <v>2573</v>
      </c>
      <c>
        <f>(M91*21)/100</f>
      </c>
      <c t="s">
        <v>27</v>
      </c>
    </row>
    <row r="92" spans="1:5" ht="12.75">
      <c r="A92" s="35" t="s">
        <v>55</v>
      </c>
      <c r="E92" s="39" t="s">
        <v>51</v>
      </c>
    </row>
    <row r="93" spans="1:5" ht="38.25">
      <c r="A93" s="35" t="s">
        <v>56</v>
      </c>
      <c r="E93" s="40" t="s">
        <v>3394</v>
      </c>
    </row>
    <row r="94" spans="1:5" ht="114.75">
      <c r="A94" t="s">
        <v>57</v>
      </c>
      <c r="E94" s="39" t="s">
        <v>3395</v>
      </c>
    </row>
    <row r="95" spans="1:16" ht="12.75">
      <c r="A95" t="s">
        <v>49</v>
      </c>
      <c s="34" t="s">
        <v>128</v>
      </c>
      <c s="34" t="s">
        <v>3396</v>
      </c>
      <c s="35" t="s">
        <v>51</v>
      </c>
      <c s="6" t="s">
        <v>3397</v>
      </c>
      <c s="36" t="s">
        <v>2321</v>
      </c>
      <c s="37">
        <v>50</v>
      </c>
      <c s="36">
        <v>0</v>
      </c>
      <c s="36">
        <f>ROUND(G95*H95,6)</f>
      </c>
      <c r="L95" s="38">
        <v>0</v>
      </c>
      <c s="32">
        <f>ROUND(ROUND(L95,2)*ROUND(G95,3),2)</f>
      </c>
      <c s="36" t="s">
        <v>2573</v>
      </c>
      <c>
        <f>(M95*21)/100</f>
      </c>
      <c t="s">
        <v>27</v>
      </c>
    </row>
    <row r="96" spans="1:5" ht="12.75">
      <c r="A96" s="35" t="s">
        <v>55</v>
      </c>
      <c r="E96" s="39" t="s">
        <v>51</v>
      </c>
    </row>
    <row r="97" spans="1:5" ht="38.25">
      <c r="A97" s="35" t="s">
        <v>56</v>
      </c>
      <c r="E97" s="40" t="s">
        <v>3398</v>
      </c>
    </row>
    <row r="98" spans="1:5" ht="25.5">
      <c r="A98" t="s">
        <v>57</v>
      </c>
      <c r="E98"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3403</v>
      </c>
      <c r="E8" s="30" t="s">
        <v>3402</v>
      </c>
      <c r="J8" s="29">
        <f>0+J9+J26+J91+J96+J109+J126+J139+J164+J221</f>
      </c>
      <c s="29">
        <f>0+K9+K26+K91+K96+K109+K126+K139+K164+K221</f>
      </c>
      <c s="29">
        <f>0+L9+L26+L91+L96+L109+L126+L139+L164+L221</f>
      </c>
      <c s="29">
        <f>0+M9+M26+M91+M96+M109+M126+M139+M164+M221</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473.467</v>
      </c>
      <c s="36">
        <v>0</v>
      </c>
      <c s="36">
        <f>ROUND(G10*H10,6)</f>
      </c>
      <c r="L10" s="38">
        <v>0</v>
      </c>
      <c s="32">
        <f>ROUND(ROUND(L10,2)*ROUND(G10,3),2)</f>
      </c>
      <c s="36" t="s">
        <v>2573</v>
      </c>
      <c>
        <f>(M10*21)/100</f>
      </c>
      <c t="s">
        <v>27</v>
      </c>
    </row>
    <row r="11" spans="1:5" ht="12.75">
      <c r="A11" s="35" t="s">
        <v>55</v>
      </c>
      <c r="E11" s="39" t="s">
        <v>51</v>
      </c>
    </row>
    <row r="12" spans="1:5" ht="89.25">
      <c r="A12" s="35" t="s">
        <v>56</v>
      </c>
      <c r="E12" s="40" t="s">
        <v>3405</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14.75">
      <c r="A16" s="35" t="s">
        <v>56</v>
      </c>
      <c r="E16" s="40" t="s">
        <v>3406</v>
      </c>
    </row>
    <row r="17" spans="1:5" ht="140.25">
      <c r="A17" t="s">
        <v>57</v>
      </c>
      <c r="E17" s="39" t="s">
        <v>2575</v>
      </c>
    </row>
    <row r="18" spans="1:16" ht="25.5">
      <c r="A18" t="s">
        <v>49</v>
      </c>
      <c s="34" t="s">
        <v>26</v>
      </c>
      <c s="34" t="s">
        <v>3407</v>
      </c>
      <c s="35" t="s">
        <v>51</v>
      </c>
      <c s="6" t="s">
        <v>3408</v>
      </c>
      <c s="36" t="s">
        <v>53</v>
      </c>
      <c s="37">
        <v>167.839</v>
      </c>
      <c s="36">
        <v>0</v>
      </c>
      <c s="36">
        <f>ROUND(G18*H18,6)</f>
      </c>
      <c r="L18" s="38">
        <v>0</v>
      </c>
      <c s="32">
        <f>ROUND(ROUND(L18,2)*ROUND(G18,3),2)</f>
      </c>
      <c s="36" t="s">
        <v>2573</v>
      </c>
      <c>
        <f>(M18*21)/100</f>
      </c>
      <c t="s">
        <v>27</v>
      </c>
    </row>
    <row r="19" spans="1:5" ht="12.75">
      <c r="A19" s="35" t="s">
        <v>55</v>
      </c>
      <c r="E19" s="39" t="s">
        <v>51</v>
      </c>
    </row>
    <row r="20" spans="1:5" ht="76.5">
      <c r="A20" s="35" t="s">
        <v>56</v>
      </c>
      <c r="E20" s="40" t="s">
        <v>3409</v>
      </c>
    </row>
    <row r="21" spans="1:5" ht="140.25">
      <c r="A21" t="s">
        <v>57</v>
      </c>
      <c r="E21" s="39" t="s">
        <v>2575</v>
      </c>
    </row>
    <row r="22" spans="1:16" ht="25.5">
      <c r="A22" t="s">
        <v>49</v>
      </c>
      <c s="34" t="s">
        <v>63</v>
      </c>
      <c s="34" t="s">
        <v>3410</v>
      </c>
      <c s="35" t="s">
        <v>51</v>
      </c>
      <c s="6" t="s">
        <v>3411</v>
      </c>
      <c s="36" t="s">
        <v>53</v>
      </c>
      <c s="37">
        <v>71.931</v>
      </c>
      <c s="36">
        <v>0</v>
      </c>
      <c s="36">
        <f>ROUND(G22*H22,6)</f>
      </c>
      <c r="L22" s="38">
        <v>0</v>
      </c>
      <c s="32">
        <f>ROUND(ROUND(L22,2)*ROUND(G22,3),2)</f>
      </c>
      <c s="36" t="s">
        <v>2573</v>
      </c>
      <c>
        <f>(M22*21)/100</f>
      </c>
      <c t="s">
        <v>27</v>
      </c>
    </row>
    <row r="23" spans="1:5" ht="12.75">
      <c r="A23" s="35" t="s">
        <v>55</v>
      </c>
      <c r="E23" s="39" t="s">
        <v>51</v>
      </c>
    </row>
    <row r="24" spans="1:5" ht="76.5">
      <c r="A24" s="35" t="s">
        <v>56</v>
      </c>
      <c r="E24" s="40" t="s">
        <v>3412</v>
      </c>
    </row>
    <row r="25" spans="1:5" ht="140.25">
      <c r="A25" t="s">
        <v>57</v>
      </c>
      <c r="E25" s="39" t="s">
        <v>2575</v>
      </c>
    </row>
    <row r="26" spans="1:13" ht="12.75">
      <c r="A26" t="s">
        <v>46</v>
      </c>
      <c r="C26" s="31" t="s">
        <v>2600</v>
      </c>
      <c r="E26" s="33" t="s">
        <v>1009</v>
      </c>
      <c r="J26" s="32">
        <f>0</f>
      </c>
      <c s="32">
        <f>0</f>
      </c>
      <c s="32">
        <f>0+L27+L31+L35+L39+L43+L47+L51+L55+L59+L63+L67+L71+L75+L79+L83+L87</f>
      </c>
      <c s="32">
        <f>0+M27+M31+M35+M39+M43+M47+M51+M55+M59+M63+M67+M71+M75+M79+M83+M87</f>
      </c>
    </row>
    <row r="27" spans="1:16" ht="12.75">
      <c r="A27" t="s">
        <v>49</v>
      </c>
      <c s="34" t="s">
        <v>66</v>
      </c>
      <c s="34" t="s">
        <v>3413</v>
      </c>
      <c s="35" t="s">
        <v>51</v>
      </c>
      <c s="6" t="s">
        <v>3414</v>
      </c>
      <c s="36" t="s">
        <v>115</v>
      </c>
      <c s="37">
        <v>215.212</v>
      </c>
      <c s="36">
        <v>0</v>
      </c>
      <c s="36">
        <f>ROUND(G27*H27,6)</f>
      </c>
      <c r="L27" s="38">
        <v>0</v>
      </c>
      <c s="32">
        <f>ROUND(ROUND(L27,2)*ROUND(G27,3),2)</f>
      </c>
      <c s="36" t="s">
        <v>2573</v>
      </c>
      <c>
        <f>(M27*21)/100</f>
      </c>
      <c t="s">
        <v>27</v>
      </c>
    </row>
    <row r="28" spans="1:5" ht="12.75">
      <c r="A28" s="35" t="s">
        <v>55</v>
      </c>
      <c r="E28" s="39" t="s">
        <v>51</v>
      </c>
    </row>
    <row r="29" spans="1:5" ht="63.75">
      <c r="A29" s="35" t="s">
        <v>56</v>
      </c>
      <c r="E29" s="40" t="s">
        <v>3415</v>
      </c>
    </row>
    <row r="30" spans="1:5" ht="63.75">
      <c r="A30" t="s">
        <v>57</v>
      </c>
      <c r="E30" s="39" t="s">
        <v>116</v>
      </c>
    </row>
    <row r="31" spans="1:16" ht="25.5">
      <c r="A31" t="s">
        <v>49</v>
      </c>
      <c s="34" t="s">
        <v>69</v>
      </c>
      <c s="34" t="s">
        <v>3416</v>
      </c>
      <c s="35" t="s">
        <v>51</v>
      </c>
      <c s="6" t="s">
        <v>3417</v>
      </c>
      <c s="36" t="s">
        <v>2321</v>
      </c>
      <c s="37">
        <v>4261.199</v>
      </c>
      <c s="36">
        <v>0</v>
      </c>
      <c s="36">
        <f>ROUND(G31*H31,6)</f>
      </c>
      <c r="L31" s="38">
        <v>0</v>
      </c>
      <c s="32">
        <f>ROUND(ROUND(L31,2)*ROUND(G31,3),2)</f>
      </c>
      <c s="36" t="s">
        <v>2573</v>
      </c>
      <c>
        <f>(M31*21)/100</f>
      </c>
      <c t="s">
        <v>27</v>
      </c>
    </row>
    <row r="32" spans="1:5" ht="12.75">
      <c r="A32" s="35" t="s">
        <v>55</v>
      </c>
      <c r="E32" s="39" t="s">
        <v>51</v>
      </c>
    </row>
    <row r="33" spans="1:5" ht="89.25">
      <c r="A33" s="35" t="s">
        <v>56</v>
      </c>
      <c r="E33" s="40" t="s">
        <v>3418</v>
      </c>
    </row>
    <row r="34" spans="1:5" ht="25.5">
      <c r="A34" t="s">
        <v>57</v>
      </c>
      <c r="E34" s="39" t="s">
        <v>3212</v>
      </c>
    </row>
    <row r="35" spans="1:16" ht="12.75">
      <c r="A35" t="s">
        <v>49</v>
      </c>
      <c s="34" t="s">
        <v>72</v>
      </c>
      <c s="34" t="s">
        <v>2246</v>
      </c>
      <c s="35" t="s">
        <v>51</v>
      </c>
      <c s="6" t="s">
        <v>2247</v>
      </c>
      <c s="36" t="s">
        <v>115</v>
      </c>
      <c s="37">
        <v>22.95</v>
      </c>
      <c s="36">
        <v>0</v>
      </c>
      <c s="36">
        <f>ROUND(G35*H35,6)</f>
      </c>
      <c r="L35" s="38">
        <v>0</v>
      </c>
      <c s="32">
        <f>ROUND(ROUND(L35,2)*ROUND(G35,3),2)</f>
      </c>
      <c s="36" t="s">
        <v>2573</v>
      </c>
      <c>
        <f>(M35*21)/100</f>
      </c>
      <c t="s">
        <v>27</v>
      </c>
    </row>
    <row r="36" spans="1:5" ht="12.75">
      <c r="A36" s="35" t="s">
        <v>55</v>
      </c>
      <c r="E36" s="39" t="s">
        <v>51</v>
      </c>
    </row>
    <row r="37" spans="1:5" ht="25.5">
      <c r="A37" s="35" t="s">
        <v>56</v>
      </c>
      <c r="E37" s="40" t="s">
        <v>3419</v>
      </c>
    </row>
    <row r="38" spans="1:5" ht="38.25">
      <c r="A38" t="s">
        <v>57</v>
      </c>
      <c r="E38" s="39" t="s">
        <v>3214</v>
      </c>
    </row>
    <row r="39" spans="1:16" ht="12.75">
      <c r="A39" t="s">
        <v>49</v>
      </c>
      <c s="34" t="s">
        <v>75</v>
      </c>
      <c s="34" t="s">
        <v>120</v>
      </c>
      <c s="35" t="s">
        <v>51</v>
      </c>
      <c s="6" t="s">
        <v>121</v>
      </c>
      <c s="36" t="s">
        <v>122</v>
      </c>
      <c s="37">
        <v>206.55</v>
      </c>
      <c s="36">
        <v>0</v>
      </c>
      <c s="36">
        <f>ROUND(G39*H39,6)</f>
      </c>
      <c r="L39" s="38">
        <v>0</v>
      </c>
      <c s="32">
        <f>ROUND(ROUND(L39,2)*ROUND(G39,3),2)</f>
      </c>
      <c s="36" t="s">
        <v>2573</v>
      </c>
      <c>
        <f>(M39*21)/100</f>
      </c>
      <c t="s">
        <v>27</v>
      </c>
    </row>
    <row r="40" spans="1:5" ht="12.75">
      <c r="A40" s="35" t="s">
        <v>55</v>
      </c>
      <c r="E40" s="39" t="s">
        <v>51</v>
      </c>
    </row>
    <row r="41" spans="1:5" ht="25.5">
      <c r="A41" s="35" t="s">
        <v>56</v>
      </c>
      <c r="E41" s="40" t="s">
        <v>3420</v>
      </c>
    </row>
    <row r="42" spans="1:5" ht="25.5">
      <c r="A42" t="s">
        <v>57</v>
      </c>
      <c r="E42" s="39" t="s">
        <v>123</v>
      </c>
    </row>
    <row r="43" spans="1:16" ht="12.75">
      <c r="A43" t="s">
        <v>49</v>
      </c>
      <c s="34" t="s">
        <v>78</v>
      </c>
      <c s="34" t="s">
        <v>2977</v>
      </c>
      <c s="35" t="s">
        <v>51</v>
      </c>
      <c s="6" t="s">
        <v>2978</v>
      </c>
      <c s="36" t="s">
        <v>115</v>
      </c>
      <c s="37">
        <v>1135.375</v>
      </c>
      <c s="36">
        <v>0</v>
      </c>
      <c s="36">
        <f>ROUND(G43*H43,6)</f>
      </c>
      <c r="L43" s="38">
        <v>0</v>
      </c>
      <c s="32">
        <f>ROUND(ROUND(L43,2)*ROUND(G43,3),2)</f>
      </c>
      <c s="36" t="s">
        <v>2573</v>
      </c>
      <c>
        <f>(M43*21)/100</f>
      </c>
      <c t="s">
        <v>27</v>
      </c>
    </row>
    <row r="44" spans="1:5" ht="12.75">
      <c r="A44" s="35" t="s">
        <v>55</v>
      </c>
      <c r="E44" s="39" t="s">
        <v>51</v>
      </c>
    </row>
    <row r="45" spans="1:5" ht="114.75">
      <c r="A45" s="35" t="s">
        <v>56</v>
      </c>
      <c r="E45" s="40" t="s">
        <v>3421</v>
      </c>
    </row>
    <row r="46" spans="1:5" ht="369.75">
      <c r="A46" t="s">
        <v>57</v>
      </c>
      <c r="E46" s="39" t="s">
        <v>2980</v>
      </c>
    </row>
    <row r="47" spans="1:16" ht="12.75">
      <c r="A47" t="s">
        <v>49</v>
      </c>
      <c s="34" t="s">
        <v>81</v>
      </c>
      <c s="34" t="s">
        <v>2981</v>
      </c>
      <c s="35" t="s">
        <v>51</v>
      </c>
      <c s="6" t="s">
        <v>2982</v>
      </c>
      <c s="36" t="s">
        <v>122</v>
      </c>
      <c s="37">
        <v>10218.375</v>
      </c>
      <c s="36">
        <v>0</v>
      </c>
      <c s="36">
        <f>ROUND(G47*H47,6)</f>
      </c>
      <c r="L47" s="38">
        <v>0</v>
      </c>
      <c s="32">
        <f>ROUND(ROUND(L47,2)*ROUND(G47,3),2)</f>
      </c>
      <c s="36" t="s">
        <v>2573</v>
      </c>
      <c>
        <f>(M47*21)/100</f>
      </c>
      <c t="s">
        <v>27</v>
      </c>
    </row>
    <row r="48" spans="1:5" ht="12.75">
      <c r="A48" s="35" t="s">
        <v>55</v>
      </c>
      <c r="E48" s="39" t="s">
        <v>51</v>
      </c>
    </row>
    <row r="49" spans="1:5" ht="38.25">
      <c r="A49" s="35" t="s">
        <v>56</v>
      </c>
      <c r="E49" s="40" t="s">
        <v>3422</v>
      </c>
    </row>
    <row r="50" spans="1:5" ht="25.5">
      <c r="A50" t="s">
        <v>57</v>
      </c>
      <c r="E50" s="39" t="s">
        <v>123</v>
      </c>
    </row>
    <row r="51" spans="1:16" ht="12.75">
      <c r="A51" t="s">
        <v>49</v>
      </c>
      <c s="34" t="s">
        <v>84</v>
      </c>
      <c s="34" t="s">
        <v>138</v>
      </c>
      <c s="35" t="s">
        <v>51</v>
      </c>
      <c s="6" t="s">
        <v>139</v>
      </c>
      <c s="36" t="s">
        <v>115</v>
      </c>
      <c s="37">
        <v>51.077</v>
      </c>
      <c s="36">
        <v>0</v>
      </c>
      <c s="36">
        <f>ROUND(G51*H51,6)</f>
      </c>
      <c r="L51" s="38">
        <v>0</v>
      </c>
      <c s="32">
        <f>ROUND(ROUND(L51,2)*ROUND(G51,3),2)</f>
      </c>
      <c s="36" t="s">
        <v>2573</v>
      </c>
      <c>
        <f>(M51*21)/100</f>
      </c>
      <c t="s">
        <v>27</v>
      </c>
    </row>
    <row r="52" spans="1:5" ht="12.75">
      <c r="A52" s="35" t="s">
        <v>55</v>
      </c>
      <c r="E52" s="39" t="s">
        <v>51</v>
      </c>
    </row>
    <row r="53" spans="1:5" ht="38.25">
      <c r="A53" s="35" t="s">
        <v>56</v>
      </c>
      <c r="E53" s="40" t="s">
        <v>3423</v>
      </c>
    </row>
    <row r="54" spans="1:5" ht="318.75">
      <c r="A54" t="s">
        <v>57</v>
      </c>
      <c r="E54" s="39" t="s">
        <v>3219</v>
      </c>
    </row>
    <row r="55" spans="1:16" ht="12.75">
      <c r="A55" t="s">
        <v>49</v>
      </c>
      <c s="34" t="s">
        <v>87</v>
      </c>
      <c s="34" t="s">
        <v>1879</v>
      </c>
      <c s="35" t="s">
        <v>51</v>
      </c>
      <c s="6" t="s">
        <v>1880</v>
      </c>
      <c s="36" t="s">
        <v>122</v>
      </c>
      <c s="37">
        <v>459.695</v>
      </c>
      <c s="36">
        <v>0</v>
      </c>
      <c s="36">
        <f>ROUND(G55*H55,6)</f>
      </c>
      <c r="L55" s="38">
        <v>0</v>
      </c>
      <c s="32">
        <f>ROUND(ROUND(L55,2)*ROUND(G55,3),2)</f>
      </c>
      <c s="36" t="s">
        <v>2573</v>
      </c>
      <c>
        <f>(M55*21)/100</f>
      </c>
      <c t="s">
        <v>27</v>
      </c>
    </row>
    <row r="56" spans="1:5" ht="12.75">
      <c r="A56" s="35" t="s">
        <v>55</v>
      </c>
      <c r="E56" s="39" t="s">
        <v>51</v>
      </c>
    </row>
    <row r="57" spans="1:5" ht="51">
      <c r="A57" s="35" t="s">
        <v>56</v>
      </c>
      <c r="E57" s="40" t="s">
        <v>3424</v>
      </c>
    </row>
    <row r="58" spans="1:5" ht="25.5">
      <c r="A58" t="s">
        <v>57</v>
      </c>
      <c r="E58" s="39" t="s">
        <v>123</v>
      </c>
    </row>
    <row r="59" spans="1:16" ht="12.75">
      <c r="A59" t="s">
        <v>49</v>
      </c>
      <c s="34" t="s">
        <v>90</v>
      </c>
      <c s="34" t="s">
        <v>3221</v>
      </c>
      <c s="35" t="s">
        <v>51</v>
      </c>
      <c s="6" t="s">
        <v>3222</v>
      </c>
      <c s="36" t="s">
        <v>115</v>
      </c>
      <c s="37">
        <v>3.38</v>
      </c>
      <c s="36">
        <v>0</v>
      </c>
      <c s="36">
        <f>ROUND(G59*H59,6)</f>
      </c>
      <c r="L59" s="38">
        <v>0</v>
      </c>
      <c s="32">
        <f>ROUND(ROUND(L59,2)*ROUND(G59,3),2)</f>
      </c>
      <c s="36" t="s">
        <v>2573</v>
      </c>
      <c>
        <f>(M59*21)/100</f>
      </c>
      <c t="s">
        <v>27</v>
      </c>
    </row>
    <row r="60" spans="1:5" ht="12.75">
      <c r="A60" s="35" t="s">
        <v>55</v>
      </c>
      <c r="E60" s="39" t="s">
        <v>51</v>
      </c>
    </row>
    <row r="61" spans="1:5" ht="25.5">
      <c r="A61" s="35" t="s">
        <v>56</v>
      </c>
      <c r="E61" s="40" t="s">
        <v>3425</v>
      </c>
    </row>
    <row r="62" spans="1:5" ht="318.75">
      <c r="A62" t="s">
        <v>57</v>
      </c>
      <c r="E62" s="39" t="s">
        <v>3219</v>
      </c>
    </row>
    <row r="63" spans="1:16" ht="12.75">
      <c r="A63" t="s">
        <v>49</v>
      </c>
      <c s="34" t="s">
        <v>95</v>
      </c>
      <c s="34" t="s">
        <v>3224</v>
      </c>
      <c s="35" t="s">
        <v>51</v>
      </c>
      <c s="6" t="s">
        <v>3225</v>
      </c>
      <c s="36" t="s">
        <v>122</v>
      </c>
      <c s="37">
        <v>30.42</v>
      </c>
      <c s="36">
        <v>0</v>
      </c>
      <c s="36">
        <f>ROUND(G63*H63,6)</f>
      </c>
      <c r="L63" s="38">
        <v>0</v>
      </c>
      <c s="32">
        <f>ROUND(ROUND(L63,2)*ROUND(G63,3),2)</f>
      </c>
      <c s="36" t="s">
        <v>2573</v>
      </c>
      <c>
        <f>(M63*21)/100</f>
      </c>
      <c t="s">
        <v>27</v>
      </c>
    </row>
    <row r="64" spans="1:5" ht="12.75">
      <c r="A64" s="35" t="s">
        <v>55</v>
      </c>
      <c r="E64" s="39" t="s">
        <v>51</v>
      </c>
    </row>
    <row r="65" spans="1:5" ht="25.5">
      <c r="A65" s="35" t="s">
        <v>56</v>
      </c>
      <c r="E65" s="40" t="s">
        <v>3426</v>
      </c>
    </row>
    <row r="66" spans="1:5" ht="25.5">
      <c r="A66" t="s">
        <v>57</v>
      </c>
      <c r="E66" s="39" t="s">
        <v>123</v>
      </c>
    </row>
    <row r="67" spans="1:16" ht="12.75">
      <c r="A67" t="s">
        <v>49</v>
      </c>
      <c s="34" t="s">
        <v>100</v>
      </c>
      <c s="34" t="s">
        <v>945</v>
      </c>
      <c s="35" t="s">
        <v>51</v>
      </c>
      <c s="6" t="s">
        <v>946</v>
      </c>
      <c s="36" t="s">
        <v>115</v>
      </c>
      <c s="37">
        <v>24.697</v>
      </c>
      <c s="36">
        <v>0</v>
      </c>
      <c s="36">
        <f>ROUND(G67*H67,6)</f>
      </c>
      <c r="L67" s="38">
        <v>0</v>
      </c>
      <c s="32">
        <f>ROUND(ROUND(L67,2)*ROUND(G67,3),2)</f>
      </c>
      <c s="36" t="s">
        <v>2573</v>
      </c>
      <c>
        <f>(M67*21)/100</f>
      </c>
      <c t="s">
        <v>27</v>
      </c>
    </row>
    <row r="68" spans="1:5" ht="12.75">
      <c r="A68" s="35" t="s">
        <v>55</v>
      </c>
      <c r="E68" s="39" t="s">
        <v>51</v>
      </c>
    </row>
    <row r="69" spans="1:5" ht="38.25">
      <c r="A69" s="35" t="s">
        <v>56</v>
      </c>
      <c r="E69" s="40" t="s">
        <v>3427</v>
      </c>
    </row>
    <row r="70" spans="1:5" ht="229.5">
      <c r="A70" t="s">
        <v>57</v>
      </c>
      <c r="E70" s="39" t="s">
        <v>2602</v>
      </c>
    </row>
    <row r="71" spans="1:16" ht="12.75">
      <c r="A71" t="s">
        <v>49</v>
      </c>
      <c s="34" t="s">
        <v>104</v>
      </c>
      <c s="34" t="s">
        <v>3428</v>
      </c>
      <c s="35" t="s">
        <v>51</v>
      </c>
      <c s="6" t="s">
        <v>3429</v>
      </c>
      <c s="36" t="s">
        <v>115</v>
      </c>
      <c s="37">
        <v>25.819</v>
      </c>
      <c s="36">
        <v>0</v>
      </c>
      <c s="36">
        <f>ROUND(G71*H71,6)</f>
      </c>
      <c r="L71" s="38">
        <v>0</v>
      </c>
      <c s="32">
        <f>ROUND(ROUND(L71,2)*ROUND(G71,3),2)</f>
      </c>
      <c s="36" t="s">
        <v>2573</v>
      </c>
      <c>
        <f>(M71*21)/100</f>
      </c>
      <c t="s">
        <v>27</v>
      </c>
    </row>
    <row r="72" spans="1:5" ht="12.75">
      <c r="A72" s="35" t="s">
        <v>55</v>
      </c>
      <c r="E72" s="39" t="s">
        <v>51</v>
      </c>
    </row>
    <row r="73" spans="1:5" ht="38.25">
      <c r="A73" s="35" t="s">
        <v>56</v>
      </c>
      <c r="E73" s="40" t="s">
        <v>3430</v>
      </c>
    </row>
    <row r="74" spans="1:5" ht="293.25">
      <c r="A74" t="s">
        <v>57</v>
      </c>
      <c r="E74" s="39" t="s">
        <v>3431</v>
      </c>
    </row>
    <row r="75" spans="1:16" ht="12.75">
      <c r="A75" t="s">
        <v>49</v>
      </c>
      <c s="34" t="s">
        <v>109</v>
      </c>
      <c s="34" t="s">
        <v>3432</v>
      </c>
      <c s="35" t="s">
        <v>51</v>
      </c>
      <c s="6" t="s">
        <v>3433</v>
      </c>
      <c s="36" t="s">
        <v>115</v>
      </c>
      <c s="37">
        <v>1045.25</v>
      </c>
      <c s="36">
        <v>0</v>
      </c>
      <c s="36">
        <f>ROUND(G75*H75,6)</f>
      </c>
      <c r="L75" s="38">
        <v>0</v>
      </c>
      <c s="32">
        <f>ROUND(ROUND(L75,2)*ROUND(G75,3),2)</f>
      </c>
      <c s="36" t="s">
        <v>2573</v>
      </c>
      <c>
        <f>(M75*21)/100</f>
      </c>
      <c t="s">
        <v>27</v>
      </c>
    </row>
    <row r="76" spans="1:5" ht="12.75">
      <c r="A76" s="35" t="s">
        <v>55</v>
      </c>
      <c r="E76" s="39" t="s">
        <v>51</v>
      </c>
    </row>
    <row r="77" spans="1:5" ht="127.5">
      <c r="A77" s="35" t="s">
        <v>56</v>
      </c>
      <c r="E77" s="40" t="s">
        <v>3434</v>
      </c>
    </row>
    <row r="78" spans="1:5" ht="255">
      <c r="A78" t="s">
        <v>57</v>
      </c>
      <c r="E78" s="39" t="s">
        <v>3435</v>
      </c>
    </row>
    <row r="79" spans="1:16" ht="12.75">
      <c r="A79" t="s">
        <v>49</v>
      </c>
      <c s="34" t="s">
        <v>112</v>
      </c>
      <c s="34" t="s">
        <v>3238</v>
      </c>
      <c s="35" t="s">
        <v>51</v>
      </c>
      <c s="6" t="s">
        <v>3239</v>
      </c>
      <c s="36" t="s">
        <v>98</v>
      </c>
      <c s="37">
        <v>21.825</v>
      </c>
      <c s="36">
        <v>0</v>
      </c>
      <c s="36">
        <f>ROUND(G79*H79,6)</f>
      </c>
      <c r="L79" s="38">
        <v>0</v>
      </c>
      <c s="32">
        <f>ROUND(ROUND(L79,2)*ROUND(G79,3),2)</f>
      </c>
      <c s="36" t="s">
        <v>2573</v>
      </c>
      <c>
        <f>(M79*21)/100</f>
      </c>
      <c t="s">
        <v>27</v>
      </c>
    </row>
    <row r="80" spans="1:5" ht="12.75">
      <c r="A80" s="35" t="s">
        <v>55</v>
      </c>
      <c r="E80" s="39" t="s">
        <v>51</v>
      </c>
    </row>
    <row r="81" spans="1:5" ht="25.5">
      <c r="A81" s="35" t="s">
        <v>56</v>
      </c>
      <c r="E81" s="40" t="s">
        <v>3436</v>
      </c>
    </row>
    <row r="82" spans="1:5" ht="38.25">
      <c r="A82" t="s">
        <v>57</v>
      </c>
      <c r="E82" s="39" t="s">
        <v>3237</v>
      </c>
    </row>
    <row r="83" spans="1:16" ht="12.75">
      <c r="A83" t="s">
        <v>49</v>
      </c>
      <c s="34" t="s">
        <v>119</v>
      </c>
      <c s="34" t="s">
        <v>3248</v>
      </c>
      <c s="35" t="s">
        <v>51</v>
      </c>
      <c s="6" t="s">
        <v>2400</v>
      </c>
      <c s="36" t="s">
        <v>115</v>
      </c>
      <c s="37">
        <v>2.225</v>
      </c>
      <c s="36">
        <v>0</v>
      </c>
      <c s="36">
        <f>ROUND(G83*H83,6)</f>
      </c>
      <c r="L83" s="38">
        <v>0</v>
      </c>
      <c s="32">
        <f>ROUND(ROUND(L83,2)*ROUND(G83,3),2)</f>
      </c>
      <c s="36" t="s">
        <v>2573</v>
      </c>
      <c>
        <f>(M83*21)/100</f>
      </c>
      <c t="s">
        <v>27</v>
      </c>
    </row>
    <row r="84" spans="1:5" ht="12.75">
      <c r="A84" s="35" t="s">
        <v>55</v>
      </c>
      <c r="E84" s="39" t="s">
        <v>51</v>
      </c>
    </row>
    <row r="85" spans="1:5" ht="63.75">
      <c r="A85" s="35" t="s">
        <v>56</v>
      </c>
      <c r="E85" s="40" t="s">
        <v>3437</v>
      </c>
    </row>
    <row r="86" spans="1:5" ht="229.5">
      <c r="A86" t="s">
        <v>57</v>
      </c>
      <c r="E86" s="39" t="s">
        <v>2602</v>
      </c>
    </row>
    <row r="87" spans="1:16" ht="12.75">
      <c r="A87" t="s">
        <v>49</v>
      </c>
      <c s="34" t="s">
        <v>124</v>
      </c>
      <c s="34" t="s">
        <v>3251</v>
      </c>
      <c s="35" t="s">
        <v>51</v>
      </c>
      <c s="6" t="s">
        <v>2400</v>
      </c>
      <c s="36" t="s">
        <v>115</v>
      </c>
      <c s="37">
        <v>17.6</v>
      </c>
      <c s="36">
        <v>0</v>
      </c>
      <c s="36">
        <f>ROUND(G87*H87,6)</f>
      </c>
      <c r="L87" s="38">
        <v>0</v>
      </c>
      <c s="32">
        <f>ROUND(ROUND(L87,2)*ROUND(G87,3),2)</f>
      </c>
      <c s="36" t="s">
        <v>2573</v>
      </c>
      <c>
        <f>(M87*21)/100</f>
      </c>
      <c t="s">
        <v>27</v>
      </c>
    </row>
    <row r="88" spans="1:5" ht="12.75">
      <c r="A88" s="35" t="s">
        <v>55</v>
      </c>
      <c r="E88" s="39" t="s">
        <v>51</v>
      </c>
    </row>
    <row r="89" spans="1:5" ht="25.5">
      <c r="A89" s="35" t="s">
        <v>56</v>
      </c>
      <c r="E89" s="40" t="s">
        <v>3438</v>
      </c>
    </row>
    <row r="90" spans="1:5" ht="229.5">
      <c r="A90" t="s">
        <v>57</v>
      </c>
      <c r="E90" s="39" t="s">
        <v>2602</v>
      </c>
    </row>
    <row r="91" spans="1:13" ht="12.75">
      <c r="A91" t="s">
        <v>46</v>
      </c>
      <c r="C91" s="31" t="s">
        <v>2993</v>
      </c>
      <c r="E91" s="33" t="s">
        <v>2994</v>
      </c>
      <c r="J91" s="32">
        <f>0</f>
      </c>
      <c s="32">
        <f>0</f>
      </c>
      <c s="32">
        <f>0+L92</f>
      </c>
      <c s="32">
        <f>0+M92</f>
      </c>
    </row>
    <row r="92" spans="1:16" ht="12.75">
      <c r="A92" t="s">
        <v>49</v>
      </c>
      <c s="34" t="s">
        <v>128</v>
      </c>
      <c s="34" t="s">
        <v>2995</v>
      </c>
      <c s="35" t="s">
        <v>51</v>
      </c>
      <c s="6" t="s">
        <v>2996</v>
      </c>
      <c s="36" t="s">
        <v>98</v>
      </c>
      <c s="37">
        <v>51.2</v>
      </c>
      <c s="36">
        <v>0</v>
      </c>
      <c s="36">
        <f>ROUND(G92*H92,6)</f>
      </c>
      <c r="L92" s="38">
        <v>0</v>
      </c>
      <c s="32">
        <f>ROUND(ROUND(L92,2)*ROUND(G92,3),2)</f>
      </c>
      <c s="36" t="s">
        <v>2573</v>
      </c>
      <c>
        <f>(M92*21)/100</f>
      </c>
      <c t="s">
        <v>27</v>
      </c>
    </row>
    <row r="93" spans="1:5" ht="12.75">
      <c r="A93" s="35" t="s">
        <v>55</v>
      </c>
      <c r="E93" s="39" t="s">
        <v>51</v>
      </c>
    </row>
    <row r="94" spans="1:5" ht="38.25">
      <c r="A94" s="35" t="s">
        <v>56</v>
      </c>
      <c r="E94" s="40" t="s">
        <v>3439</v>
      </c>
    </row>
    <row r="95" spans="1:5" ht="102">
      <c r="A95" t="s">
        <v>57</v>
      </c>
      <c r="E95" s="39" t="s">
        <v>2998</v>
      </c>
    </row>
    <row r="96" spans="1:13" ht="12.75">
      <c r="A96" t="s">
        <v>46</v>
      </c>
      <c r="C96" s="31" t="s">
        <v>3258</v>
      </c>
      <c r="E96" s="33" t="s">
        <v>3259</v>
      </c>
      <c r="J96" s="32">
        <f>0</f>
      </c>
      <c s="32">
        <f>0</f>
      </c>
      <c s="32">
        <f>0+L97+L101+L105</f>
      </c>
      <c s="32">
        <f>0+M97+M101+M105</f>
      </c>
    </row>
    <row r="97" spans="1:16" ht="12.75">
      <c r="A97" t="s">
        <v>49</v>
      </c>
      <c s="34" t="s">
        <v>132</v>
      </c>
      <c s="34" t="s">
        <v>3440</v>
      </c>
      <c s="35" t="s">
        <v>51</v>
      </c>
      <c s="6" t="s">
        <v>3441</v>
      </c>
      <c s="36" t="s">
        <v>115</v>
      </c>
      <c s="37">
        <v>7.515</v>
      </c>
      <c s="36">
        <v>0</v>
      </c>
      <c s="36">
        <f>ROUND(G97*H97,6)</f>
      </c>
      <c r="L97" s="38">
        <v>0</v>
      </c>
      <c s="32">
        <f>ROUND(ROUND(L97,2)*ROUND(G97,3),2)</f>
      </c>
      <c s="36" t="s">
        <v>2573</v>
      </c>
      <c>
        <f>(M97*21)/100</f>
      </c>
      <c t="s">
        <v>27</v>
      </c>
    </row>
    <row r="98" spans="1:5" ht="12.75">
      <c r="A98" s="35" t="s">
        <v>55</v>
      </c>
      <c r="E98" s="39" t="s">
        <v>51</v>
      </c>
    </row>
    <row r="99" spans="1:5" ht="25.5">
      <c r="A99" s="35" t="s">
        <v>56</v>
      </c>
      <c r="E99" s="40" t="s">
        <v>3442</v>
      </c>
    </row>
    <row r="100" spans="1:5" ht="369.75">
      <c r="A100" t="s">
        <v>57</v>
      </c>
      <c r="E100" s="39" t="s">
        <v>3267</v>
      </c>
    </row>
    <row r="101" spans="1:16" ht="12.75">
      <c r="A101" t="s">
        <v>49</v>
      </c>
      <c s="34" t="s">
        <v>137</v>
      </c>
      <c s="34" t="s">
        <v>3443</v>
      </c>
      <c s="35" t="s">
        <v>51</v>
      </c>
      <c s="6" t="s">
        <v>3444</v>
      </c>
      <c s="36" t="s">
        <v>53</v>
      </c>
      <c s="37">
        <v>0.317</v>
      </c>
      <c s="36">
        <v>0</v>
      </c>
      <c s="36">
        <f>ROUND(G101*H101,6)</f>
      </c>
      <c r="L101" s="38">
        <v>0</v>
      </c>
      <c s="32">
        <f>ROUND(ROUND(L101,2)*ROUND(G101,3),2)</f>
      </c>
      <c s="36" t="s">
        <v>2573</v>
      </c>
      <c>
        <f>(M101*21)/100</f>
      </c>
      <c t="s">
        <v>27</v>
      </c>
    </row>
    <row r="102" spans="1:5" ht="12.75">
      <c r="A102" s="35" t="s">
        <v>55</v>
      </c>
      <c r="E102" s="39" t="s">
        <v>51</v>
      </c>
    </row>
    <row r="103" spans="1:5" ht="38.25">
      <c r="A103" s="35" t="s">
        <v>56</v>
      </c>
      <c r="E103" s="40" t="s">
        <v>3445</v>
      </c>
    </row>
    <row r="104" spans="1:5" ht="267.75">
      <c r="A104" t="s">
        <v>57</v>
      </c>
      <c r="E104" s="39" t="s">
        <v>3271</v>
      </c>
    </row>
    <row r="105" spans="1:16" ht="12.75">
      <c r="A105" t="s">
        <v>49</v>
      </c>
      <c s="34" t="s">
        <v>141</v>
      </c>
      <c s="34" t="s">
        <v>3446</v>
      </c>
      <c s="35" t="s">
        <v>51</v>
      </c>
      <c s="6" t="s">
        <v>3447</v>
      </c>
      <c s="36" t="s">
        <v>1725</v>
      </c>
      <c s="37">
        <v>11601</v>
      </c>
      <c s="36">
        <v>0</v>
      </c>
      <c s="36">
        <f>ROUND(G105*H105,6)</f>
      </c>
      <c r="L105" s="38">
        <v>0</v>
      </c>
      <c s="32">
        <f>ROUND(ROUND(L105,2)*ROUND(G105,3),2)</f>
      </c>
      <c s="36" t="s">
        <v>2573</v>
      </c>
      <c>
        <f>(M105*21)/100</f>
      </c>
      <c t="s">
        <v>27</v>
      </c>
    </row>
    <row r="106" spans="1:5" ht="12.75">
      <c r="A106" s="35" t="s">
        <v>55</v>
      </c>
      <c r="E106" s="39" t="s">
        <v>51</v>
      </c>
    </row>
    <row r="107" spans="1:5" ht="25.5">
      <c r="A107" s="35" t="s">
        <v>56</v>
      </c>
      <c r="E107" s="40" t="s">
        <v>3448</v>
      </c>
    </row>
    <row r="108" spans="1:5" ht="293.25">
      <c r="A108" t="s">
        <v>57</v>
      </c>
      <c r="E108" s="39" t="s">
        <v>3449</v>
      </c>
    </row>
    <row r="109" spans="1:13" ht="12.75">
      <c r="A109" t="s">
        <v>46</v>
      </c>
      <c r="C109" s="31" t="s">
        <v>3278</v>
      </c>
      <c r="E109" s="33" t="s">
        <v>3279</v>
      </c>
      <c r="J109" s="32">
        <f>0</f>
      </c>
      <c s="32">
        <f>0</f>
      </c>
      <c s="32">
        <f>0+L110+L114+L118+L122</f>
      </c>
      <c s="32">
        <f>0+M110+M114+M118+M122</f>
      </c>
    </row>
    <row r="110" spans="1:16" ht="12.75">
      <c r="A110" t="s">
        <v>49</v>
      </c>
      <c s="34" t="s">
        <v>147</v>
      </c>
      <c s="34" t="s">
        <v>3450</v>
      </c>
      <c s="35" t="s">
        <v>51</v>
      </c>
      <c s="6" t="s">
        <v>3451</v>
      </c>
      <c s="36" t="s">
        <v>115</v>
      </c>
      <c s="37">
        <v>31.467</v>
      </c>
      <c s="36">
        <v>0</v>
      </c>
      <c s="36">
        <f>ROUND(G110*H110,6)</f>
      </c>
      <c r="L110" s="38">
        <v>0</v>
      </c>
      <c s="32">
        <f>ROUND(ROUND(L110,2)*ROUND(G110,3),2)</f>
      </c>
      <c s="36" t="s">
        <v>2573</v>
      </c>
      <c>
        <f>(M110*21)/100</f>
      </c>
      <c t="s">
        <v>27</v>
      </c>
    </row>
    <row r="111" spans="1:5" ht="12.75">
      <c r="A111" s="35" t="s">
        <v>55</v>
      </c>
      <c r="E111" s="39" t="s">
        <v>51</v>
      </c>
    </row>
    <row r="112" spans="1:5" ht="191.25">
      <c r="A112" s="35" t="s">
        <v>56</v>
      </c>
      <c r="E112" s="40" t="s">
        <v>3452</v>
      </c>
    </row>
    <row r="113" spans="1:5" ht="369.75">
      <c r="A113" t="s">
        <v>57</v>
      </c>
      <c r="E113" s="39" t="s">
        <v>3267</v>
      </c>
    </row>
    <row r="114" spans="1:16" ht="12.75">
      <c r="A114" t="s">
        <v>49</v>
      </c>
      <c s="34" t="s">
        <v>154</v>
      </c>
      <c s="34" t="s">
        <v>3453</v>
      </c>
      <c s="35" t="s">
        <v>51</v>
      </c>
      <c s="6" t="s">
        <v>3454</v>
      </c>
      <c s="36" t="s">
        <v>115</v>
      </c>
      <c s="37">
        <v>10.452</v>
      </c>
      <c s="36">
        <v>0</v>
      </c>
      <c s="36">
        <f>ROUND(G114*H114,6)</f>
      </c>
      <c r="L114" s="38">
        <v>0</v>
      </c>
      <c s="32">
        <f>ROUND(ROUND(L114,2)*ROUND(G114,3),2)</f>
      </c>
      <c s="36" t="s">
        <v>2573</v>
      </c>
      <c>
        <f>(M114*21)/100</f>
      </c>
      <c t="s">
        <v>27</v>
      </c>
    </row>
    <row r="115" spans="1:5" ht="12.75">
      <c r="A115" s="35" t="s">
        <v>55</v>
      </c>
      <c r="E115" s="39" t="s">
        <v>51</v>
      </c>
    </row>
    <row r="116" spans="1:5" ht="25.5">
      <c r="A116" s="35" t="s">
        <v>56</v>
      </c>
      <c r="E116" s="40" t="s">
        <v>3455</v>
      </c>
    </row>
    <row r="117" spans="1:5" ht="369.75">
      <c r="A117" t="s">
        <v>57</v>
      </c>
      <c r="E117" s="39" t="s">
        <v>3267</v>
      </c>
    </row>
    <row r="118" spans="1:16" ht="12.75">
      <c r="A118" t="s">
        <v>49</v>
      </c>
      <c s="34" t="s">
        <v>158</v>
      </c>
      <c s="34" t="s">
        <v>3456</v>
      </c>
      <c s="35" t="s">
        <v>51</v>
      </c>
      <c s="6" t="s">
        <v>3457</v>
      </c>
      <c s="36" t="s">
        <v>115</v>
      </c>
      <c s="37">
        <v>25.728</v>
      </c>
      <c s="36">
        <v>0</v>
      </c>
      <c s="36">
        <f>ROUND(G118*H118,6)</f>
      </c>
      <c r="L118" s="38">
        <v>0</v>
      </c>
      <c s="32">
        <f>ROUND(ROUND(L118,2)*ROUND(G118,3),2)</f>
      </c>
      <c s="36" t="s">
        <v>2573</v>
      </c>
      <c>
        <f>(M118*21)/100</f>
      </c>
      <c t="s">
        <v>27</v>
      </c>
    </row>
    <row r="119" spans="1:5" ht="12.75">
      <c r="A119" s="35" t="s">
        <v>55</v>
      </c>
      <c r="E119" s="39" t="s">
        <v>51</v>
      </c>
    </row>
    <row r="120" spans="1:5" ht="63.75">
      <c r="A120" s="35" t="s">
        <v>56</v>
      </c>
      <c r="E120" s="40" t="s">
        <v>3458</v>
      </c>
    </row>
    <row r="121" spans="1:5" ht="409.5">
      <c r="A121" t="s">
        <v>57</v>
      </c>
      <c r="E121" s="39" t="s">
        <v>3459</v>
      </c>
    </row>
    <row r="122" spans="1:16" ht="12.75">
      <c r="A122" t="s">
        <v>49</v>
      </c>
      <c s="34" t="s">
        <v>162</v>
      </c>
      <c s="34" t="s">
        <v>3062</v>
      </c>
      <c s="35" t="s">
        <v>51</v>
      </c>
      <c s="6" t="s">
        <v>3063</v>
      </c>
      <c s="36" t="s">
        <v>98</v>
      </c>
      <c s="37">
        <v>645.904</v>
      </c>
      <c s="36">
        <v>0</v>
      </c>
      <c s="36">
        <f>ROUND(G122*H122,6)</f>
      </c>
      <c r="L122" s="38">
        <v>0</v>
      </c>
      <c s="32">
        <f>ROUND(ROUND(L122,2)*ROUND(G122,3),2)</f>
      </c>
      <c s="36" t="s">
        <v>2573</v>
      </c>
      <c>
        <f>(M122*21)/100</f>
      </c>
      <c t="s">
        <v>27</v>
      </c>
    </row>
    <row r="123" spans="1:5" ht="12.75">
      <c r="A123" s="35" t="s">
        <v>55</v>
      </c>
      <c r="E123" s="39" t="s">
        <v>51</v>
      </c>
    </row>
    <row r="124" spans="1:5" ht="63.75">
      <c r="A124" s="35" t="s">
        <v>56</v>
      </c>
      <c r="E124" s="40" t="s">
        <v>3460</v>
      </c>
    </row>
    <row r="125" spans="1:5" ht="51">
      <c r="A125" t="s">
        <v>57</v>
      </c>
      <c r="E125" s="39" t="s">
        <v>3065</v>
      </c>
    </row>
    <row r="126" spans="1:13" ht="12.75">
      <c r="A126" t="s">
        <v>46</v>
      </c>
      <c r="C126" s="31" t="s">
        <v>2603</v>
      </c>
      <c r="E126" s="33" t="s">
        <v>2604</v>
      </c>
      <c r="J126" s="32">
        <f>0</f>
      </c>
      <c s="32">
        <f>0</f>
      </c>
      <c s="32">
        <f>0+L127+L131+L135</f>
      </c>
      <c s="32">
        <f>0+M127+M131+M135</f>
      </c>
    </row>
    <row r="127" spans="1:16" ht="12.75">
      <c r="A127" t="s">
        <v>49</v>
      </c>
      <c s="34" t="s">
        <v>166</v>
      </c>
      <c s="34" t="s">
        <v>3288</v>
      </c>
      <c s="35" t="s">
        <v>51</v>
      </c>
      <c s="6" t="s">
        <v>3289</v>
      </c>
      <c s="36" t="s">
        <v>98</v>
      </c>
      <c s="37">
        <v>3.168</v>
      </c>
      <c s="36">
        <v>0</v>
      </c>
      <c s="36">
        <f>ROUND(G127*H127,6)</f>
      </c>
      <c r="L127" s="38">
        <v>0</v>
      </c>
      <c s="32">
        <f>ROUND(ROUND(L127,2)*ROUND(G127,3),2)</f>
      </c>
      <c s="36" t="s">
        <v>2573</v>
      </c>
      <c>
        <f>(M127*21)/100</f>
      </c>
      <c t="s">
        <v>27</v>
      </c>
    </row>
    <row r="128" spans="1:5" ht="12.75">
      <c r="A128" s="35" t="s">
        <v>55</v>
      </c>
      <c r="E128" s="39" t="s">
        <v>51</v>
      </c>
    </row>
    <row r="129" spans="1:5" ht="25.5">
      <c r="A129" s="35" t="s">
        <v>56</v>
      </c>
      <c r="E129" s="40" t="s">
        <v>3461</v>
      </c>
    </row>
    <row r="130" spans="1:5" ht="51">
      <c r="A130" t="s">
        <v>57</v>
      </c>
      <c r="E130" s="39" t="s">
        <v>3065</v>
      </c>
    </row>
    <row r="131" spans="1:16" ht="12.75">
      <c r="A131" t="s">
        <v>49</v>
      </c>
      <c s="34" t="s">
        <v>170</v>
      </c>
      <c s="34" t="s">
        <v>3462</v>
      </c>
      <c s="35" t="s">
        <v>51</v>
      </c>
      <c s="6" t="s">
        <v>3463</v>
      </c>
      <c s="36" t="s">
        <v>98</v>
      </c>
      <c s="37">
        <v>641.104</v>
      </c>
      <c s="36">
        <v>0</v>
      </c>
      <c s="36">
        <f>ROUND(G131*H131,6)</f>
      </c>
      <c r="L131" s="38">
        <v>0</v>
      </c>
      <c s="32">
        <f>ROUND(ROUND(L131,2)*ROUND(G131,3),2)</f>
      </c>
      <c s="36" t="s">
        <v>2573</v>
      </c>
      <c>
        <f>(M131*21)/100</f>
      </c>
      <c t="s">
        <v>27</v>
      </c>
    </row>
    <row r="132" spans="1:5" ht="12.75">
      <c r="A132" s="35" t="s">
        <v>55</v>
      </c>
      <c r="E132" s="39" t="s">
        <v>51</v>
      </c>
    </row>
    <row r="133" spans="1:5" ht="51">
      <c r="A133" s="35" t="s">
        <v>56</v>
      </c>
      <c r="E133" s="40" t="s">
        <v>3464</v>
      </c>
    </row>
    <row r="134" spans="1:5" ht="153">
      <c r="A134" t="s">
        <v>57</v>
      </c>
      <c r="E134" s="39" t="s">
        <v>3465</v>
      </c>
    </row>
    <row r="135" spans="1:16" ht="25.5">
      <c r="A135" t="s">
        <v>49</v>
      </c>
      <c s="34" t="s">
        <v>174</v>
      </c>
      <c s="34" t="s">
        <v>3466</v>
      </c>
      <c s="35" t="s">
        <v>51</v>
      </c>
      <c s="6" t="s">
        <v>3467</v>
      </c>
      <c s="36" t="s">
        <v>98</v>
      </c>
      <c s="37">
        <v>4.8</v>
      </c>
      <c s="36">
        <v>0</v>
      </c>
      <c s="36">
        <f>ROUND(G135*H135,6)</f>
      </c>
      <c r="L135" s="38">
        <v>0</v>
      </c>
      <c s="32">
        <f>ROUND(ROUND(L135,2)*ROUND(G135,3),2)</f>
      </c>
      <c s="36" t="s">
        <v>2573</v>
      </c>
      <c>
        <f>(M135*21)/100</f>
      </c>
      <c t="s">
        <v>27</v>
      </c>
    </row>
    <row r="136" spans="1:5" ht="12.75">
      <c r="A136" s="35" t="s">
        <v>55</v>
      </c>
      <c r="E136" s="39" t="s">
        <v>51</v>
      </c>
    </row>
    <row r="137" spans="1:5" ht="25.5">
      <c r="A137" s="35" t="s">
        <v>56</v>
      </c>
      <c r="E137" s="40" t="s">
        <v>3468</v>
      </c>
    </row>
    <row r="138" spans="1:5" ht="153">
      <c r="A138" t="s">
        <v>57</v>
      </c>
      <c r="E138" s="39" t="s">
        <v>3465</v>
      </c>
    </row>
    <row r="139" spans="1:13" ht="12.75">
      <c r="A139" t="s">
        <v>46</v>
      </c>
      <c r="C139" s="31" t="s">
        <v>3309</v>
      </c>
      <c r="E139" s="33" t="s">
        <v>3310</v>
      </c>
      <c r="J139" s="32">
        <f>0</f>
      </c>
      <c s="32">
        <f>0</f>
      </c>
      <c s="32">
        <f>0+L140+L144+L148+L152+L156+L160</f>
      </c>
      <c s="32">
        <f>0+M140+M144+M148+M152+M156+M160</f>
      </c>
    </row>
    <row r="140" spans="1:16" ht="12.75">
      <c r="A140" t="s">
        <v>49</v>
      </c>
      <c s="34" t="s">
        <v>178</v>
      </c>
      <c s="34" t="s">
        <v>3469</v>
      </c>
      <c s="35" t="s">
        <v>51</v>
      </c>
      <c s="6" t="s">
        <v>3470</v>
      </c>
      <c s="36" t="s">
        <v>107</v>
      </c>
      <c s="37">
        <v>8</v>
      </c>
      <c s="36">
        <v>0</v>
      </c>
      <c s="36">
        <f>ROUND(G140*H140,6)</f>
      </c>
      <c r="L140" s="38">
        <v>0</v>
      </c>
      <c s="32">
        <f>ROUND(ROUND(L140,2)*ROUND(G140,3),2)</f>
      </c>
      <c s="36" t="s">
        <v>54</v>
      </c>
      <c>
        <f>(M140*21)/100</f>
      </c>
      <c t="s">
        <v>27</v>
      </c>
    </row>
    <row r="141" spans="1:5" ht="12.75">
      <c r="A141" s="35" t="s">
        <v>55</v>
      </c>
      <c r="E141" s="39" t="s">
        <v>51</v>
      </c>
    </row>
    <row r="142" spans="1:5" ht="12.75">
      <c r="A142" s="35" t="s">
        <v>56</v>
      </c>
      <c r="E142" s="40" t="s">
        <v>3471</v>
      </c>
    </row>
    <row r="143" spans="1:5" ht="153">
      <c r="A143" t="s">
        <v>57</v>
      </c>
      <c r="E143" s="39" t="s">
        <v>3472</v>
      </c>
    </row>
    <row r="144" spans="1:16" ht="12.75">
      <c r="A144" t="s">
        <v>49</v>
      </c>
      <c s="34" t="s">
        <v>182</v>
      </c>
      <c s="34" t="s">
        <v>3473</v>
      </c>
      <c s="35" t="s">
        <v>51</v>
      </c>
      <c s="6" t="s">
        <v>3474</v>
      </c>
      <c s="36" t="s">
        <v>150</v>
      </c>
      <c s="37">
        <v>2.7</v>
      </c>
      <c s="36">
        <v>0</v>
      </c>
      <c s="36">
        <f>ROUND(G144*H144,6)</f>
      </c>
      <c r="L144" s="38">
        <v>0</v>
      </c>
      <c s="32">
        <f>ROUND(ROUND(L144,2)*ROUND(G144,3),2)</f>
      </c>
      <c s="36" t="s">
        <v>2573</v>
      </c>
      <c>
        <f>(M144*21)/100</f>
      </c>
      <c t="s">
        <v>27</v>
      </c>
    </row>
    <row r="145" spans="1:5" ht="12.75">
      <c r="A145" s="35" t="s">
        <v>55</v>
      </c>
      <c r="E145" s="39" t="s">
        <v>51</v>
      </c>
    </row>
    <row r="146" spans="1:5" ht="25.5">
      <c r="A146" s="35" t="s">
        <v>56</v>
      </c>
      <c r="E146" s="40" t="s">
        <v>3475</v>
      </c>
    </row>
    <row r="147" spans="1:5" ht="267.75">
      <c r="A147" t="s">
        <v>57</v>
      </c>
      <c r="E147" s="39" t="s">
        <v>3318</v>
      </c>
    </row>
    <row r="148" spans="1:16" ht="12.75">
      <c r="A148" t="s">
        <v>49</v>
      </c>
      <c s="34" t="s">
        <v>186</v>
      </c>
      <c s="34" t="s">
        <v>3315</v>
      </c>
      <c s="35" t="s">
        <v>51</v>
      </c>
      <c s="6" t="s">
        <v>3316</v>
      </c>
      <c s="36" t="s">
        <v>150</v>
      </c>
      <c s="37">
        <v>97.6</v>
      </c>
      <c s="36">
        <v>0</v>
      </c>
      <c s="36">
        <f>ROUND(G148*H148,6)</f>
      </c>
      <c r="L148" s="38">
        <v>0</v>
      </c>
      <c s="32">
        <f>ROUND(ROUND(L148,2)*ROUND(G148,3),2)</f>
      </c>
      <c s="36" t="s">
        <v>2573</v>
      </c>
      <c>
        <f>(M148*21)/100</f>
      </c>
      <c t="s">
        <v>27</v>
      </c>
    </row>
    <row r="149" spans="1:5" ht="12.75">
      <c r="A149" s="35" t="s">
        <v>55</v>
      </c>
      <c r="E149" s="39" t="s">
        <v>51</v>
      </c>
    </row>
    <row r="150" spans="1:5" ht="38.25">
      <c r="A150" s="35" t="s">
        <v>56</v>
      </c>
      <c r="E150" s="40" t="s">
        <v>3476</v>
      </c>
    </row>
    <row r="151" spans="1:5" ht="267.75">
      <c r="A151" t="s">
        <v>57</v>
      </c>
      <c r="E151" s="39" t="s">
        <v>3318</v>
      </c>
    </row>
    <row r="152" spans="1:16" ht="12.75">
      <c r="A152" t="s">
        <v>49</v>
      </c>
      <c s="34" t="s">
        <v>190</v>
      </c>
      <c s="34" t="s">
        <v>3477</v>
      </c>
      <c s="35" t="s">
        <v>51</v>
      </c>
      <c s="6" t="s">
        <v>3478</v>
      </c>
      <c s="36" t="s">
        <v>107</v>
      </c>
      <c s="37">
        <v>2</v>
      </c>
      <c s="36">
        <v>0</v>
      </c>
      <c s="36">
        <f>ROUND(G152*H152,6)</f>
      </c>
      <c r="L152" s="38">
        <v>0</v>
      </c>
      <c s="32">
        <f>ROUND(ROUND(L152,2)*ROUND(G152,3),2)</f>
      </c>
      <c s="36" t="s">
        <v>2573</v>
      </c>
      <c>
        <f>(M152*21)/100</f>
      </c>
      <c t="s">
        <v>27</v>
      </c>
    </row>
    <row r="153" spans="1:5" ht="12.75">
      <c r="A153" s="35" t="s">
        <v>55</v>
      </c>
      <c r="E153" s="39" t="s">
        <v>51</v>
      </c>
    </row>
    <row r="154" spans="1:5" ht="25.5">
      <c r="A154" s="35" t="s">
        <v>56</v>
      </c>
      <c r="E154" s="40" t="s">
        <v>3479</v>
      </c>
    </row>
    <row r="155" spans="1:5" ht="89.25">
      <c r="A155" t="s">
        <v>57</v>
      </c>
      <c r="E155" s="39" t="s">
        <v>3333</v>
      </c>
    </row>
    <row r="156" spans="1:16" ht="12.75">
      <c r="A156" t="s">
        <v>49</v>
      </c>
      <c s="34" t="s">
        <v>193</v>
      </c>
      <c s="34" t="s">
        <v>3480</v>
      </c>
      <c s="35" t="s">
        <v>51</v>
      </c>
      <c s="6" t="s">
        <v>3481</v>
      </c>
      <c s="36" t="s">
        <v>107</v>
      </c>
      <c s="37">
        <v>2</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3482</v>
      </c>
    </row>
    <row r="159" spans="1:5" ht="25.5">
      <c r="A159" t="s">
        <v>57</v>
      </c>
      <c r="E159" s="39" t="s">
        <v>3483</v>
      </c>
    </row>
    <row r="160" spans="1:16" ht="12.75">
      <c r="A160" t="s">
        <v>49</v>
      </c>
      <c s="34" t="s">
        <v>197</v>
      </c>
      <c s="34" t="s">
        <v>3484</v>
      </c>
      <c s="35" t="s">
        <v>51</v>
      </c>
      <c s="6" t="s">
        <v>3485</v>
      </c>
      <c s="36" t="s">
        <v>107</v>
      </c>
      <c s="37">
        <v>2</v>
      </c>
      <c s="36">
        <v>0</v>
      </c>
      <c s="36">
        <f>ROUND(G160*H160,6)</f>
      </c>
      <c r="L160" s="38">
        <v>0</v>
      </c>
      <c s="32">
        <f>ROUND(ROUND(L160,2)*ROUND(G160,3),2)</f>
      </c>
      <c s="36" t="s">
        <v>2573</v>
      </c>
      <c>
        <f>(M160*21)/100</f>
      </c>
      <c t="s">
        <v>27</v>
      </c>
    </row>
    <row r="161" spans="1:5" ht="12.75">
      <c r="A161" s="35" t="s">
        <v>55</v>
      </c>
      <c r="E161" s="39" t="s">
        <v>51</v>
      </c>
    </row>
    <row r="162" spans="1:5" ht="25.5">
      <c r="A162" s="35" t="s">
        <v>56</v>
      </c>
      <c r="E162" s="40" t="s">
        <v>3486</v>
      </c>
    </row>
    <row r="163" spans="1:5" ht="12.75">
      <c r="A163" t="s">
        <v>57</v>
      </c>
      <c r="E163" s="39" t="s">
        <v>3487</v>
      </c>
    </row>
    <row r="164" spans="1:13" ht="12.75">
      <c r="A164" t="s">
        <v>46</v>
      </c>
      <c r="C164" s="31" t="s">
        <v>2785</v>
      </c>
      <c r="E164" s="33" t="s">
        <v>2786</v>
      </c>
      <c r="J164" s="32">
        <f>0</f>
      </c>
      <c s="32">
        <f>0</f>
      </c>
      <c s="32">
        <f>0+L165+L169+L173+L177+L181+L185+L189+L193+L197+L201+L205+L209+L213+L217</f>
      </c>
      <c s="32">
        <f>0+M165+M169+M173+M177+M181+M185+M189+M193+M197+M201+M205+M209+M213+M217</f>
      </c>
    </row>
    <row r="165" spans="1:16" ht="12.75">
      <c r="A165" t="s">
        <v>49</v>
      </c>
      <c s="34" t="s">
        <v>202</v>
      </c>
      <c s="34" t="s">
        <v>3488</v>
      </c>
      <c s="35" t="s">
        <v>51</v>
      </c>
      <c s="6" t="s">
        <v>3489</v>
      </c>
      <c s="36" t="s">
        <v>150</v>
      </c>
      <c s="37">
        <v>226</v>
      </c>
      <c s="36">
        <v>0</v>
      </c>
      <c s="36">
        <f>ROUND(G165*H165,6)</f>
      </c>
      <c r="L165" s="38">
        <v>0</v>
      </c>
      <c s="32">
        <f>ROUND(ROUND(L165,2)*ROUND(G165,3),2)</f>
      </c>
      <c s="36" t="s">
        <v>2573</v>
      </c>
      <c>
        <f>(M165*21)/100</f>
      </c>
      <c t="s">
        <v>27</v>
      </c>
    </row>
    <row r="166" spans="1:5" ht="12.75">
      <c r="A166" s="35" t="s">
        <v>55</v>
      </c>
      <c r="E166" s="39" t="s">
        <v>51</v>
      </c>
    </row>
    <row r="167" spans="1:5" ht="25.5">
      <c r="A167" s="35" t="s">
        <v>56</v>
      </c>
      <c r="E167" s="40" t="s">
        <v>3490</v>
      </c>
    </row>
    <row r="168" spans="1:5" ht="51">
      <c r="A168" t="s">
        <v>57</v>
      </c>
      <c r="E168" s="39" t="s">
        <v>3491</v>
      </c>
    </row>
    <row r="169" spans="1:16" ht="25.5">
      <c r="A169" t="s">
        <v>49</v>
      </c>
      <c s="34" t="s">
        <v>207</v>
      </c>
      <c s="34" t="s">
        <v>3492</v>
      </c>
      <c s="35" t="s">
        <v>51</v>
      </c>
      <c s="6" t="s">
        <v>3493</v>
      </c>
      <c s="36" t="s">
        <v>150</v>
      </c>
      <c s="37">
        <v>404.8</v>
      </c>
      <c s="36">
        <v>0</v>
      </c>
      <c s="36">
        <f>ROUND(G169*H169,6)</f>
      </c>
      <c r="L169" s="38">
        <v>0</v>
      </c>
      <c s="32">
        <f>ROUND(ROUND(L169,2)*ROUND(G169,3),2)</f>
      </c>
      <c s="36" t="s">
        <v>2573</v>
      </c>
      <c>
        <f>(M169*21)/100</f>
      </c>
      <c t="s">
        <v>27</v>
      </c>
    </row>
    <row r="170" spans="1:5" ht="12.75">
      <c r="A170" s="35" t="s">
        <v>55</v>
      </c>
      <c r="E170" s="39" t="s">
        <v>51</v>
      </c>
    </row>
    <row r="171" spans="1:5" ht="25.5">
      <c r="A171" s="35" t="s">
        <v>56</v>
      </c>
      <c r="E171" s="40" t="s">
        <v>3494</v>
      </c>
    </row>
    <row r="172" spans="1:5" ht="89.25">
      <c r="A172" t="s">
        <v>57</v>
      </c>
      <c r="E172" s="39" t="s">
        <v>3495</v>
      </c>
    </row>
    <row r="173" spans="1:16" ht="12.75">
      <c r="A173" t="s">
        <v>49</v>
      </c>
      <c s="34" t="s">
        <v>210</v>
      </c>
      <c s="34" t="s">
        <v>3496</v>
      </c>
      <c s="35" t="s">
        <v>51</v>
      </c>
      <c s="6" t="s">
        <v>3497</v>
      </c>
      <c s="36" t="s">
        <v>98</v>
      </c>
      <c s="37">
        <v>6</v>
      </c>
      <c s="36">
        <v>0</v>
      </c>
      <c s="36">
        <f>ROUND(G173*H173,6)</f>
      </c>
      <c r="L173" s="38">
        <v>0</v>
      </c>
      <c s="32">
        <f>ROUND(ROUND(L173,2)*ROUND(G173,3),2)</f>
      </c>
      <c s="36" t="s">
        <v>2573</v>
      </c>
      <c>
        <f>(M173*21)/100</f>
      </c>
      <c t="s">
        <v>27</v>
      </c>
    </row>
    <row r="174" spans="1:5" ht="12.75">
      <c r="A174" s="35" t="s">
        <v>55</v>
      </c>
      <c r="E174" s="39" t="s">
        <v>51</v>
      </c>
    </row>
    <row r="175" spans="1:5" ht="25.5">
      <c r="A175" s="35" t="s">
        <v>56</v>
      </c>
      <c r="E175" s="40" t="s">
        <v>3498</v>
      </c>
    </row>
    <row r="176" spans="1:5" ht="229.5">
      <c r="A176" t="s">
        <v>57</v>
      </c>
      <c r="E176" s="39" t="s">
        <v>3499</v>
      </c>
    </row>
    <row r="177" spans="1:16" ht="12.75">
      <c r="A177" t="s">
        <v>49</v>
      </c>
      <c s="34" t="s">
        <v>213</v>
      </c>
      <c s="34" t="s">
        <v>3500</v>
      </c>
      <c s="35" t="s">
        <v>51</v>
      </c>
      <c s="6" t="s">
        <v>3501</v>
      </c>
      <c s="36" t="s">
        <v>150</v>
      </c>
      <c s="37">
        <v>127.5</v>
      </c>
      <c s="36">
        <v>0</v>
      </c>
      <c s="36">
        <f>ROUND(G177*H177,6)</f>
      </c>
      <c r="L177" s="38">
        <v>0</v>
      </c>
      <c s="32">
        <f>ROUND(ROUND(L177,2)*ROUND(G177,3),2)</f>
      </c>
      <c s="36" t="s">
        <v>2573</v>
      </c>
      <c>
        <f>(M177*21)/100</f>
      </c>
      <c t="s">
        <v>27</v>
      </c>
    </row>
    <row r="178" spans="1:5" ht="12.75">
      <c r="A178" s="35" t="s">
        <v>55</v>
      </c>
      <c r="E178" s="39" t="s">
        <v>51</v>
      </c>
    </row>
    <row r="179" spans="1:5" ht="25.5">
      <c r="A179" s="35" t="s">
        <v>56</v>
      </c>
      <c r="E179" s="40" t="s">
        <v>3502</v>
      </c>
    </row>
    <row r="180" spans="1:5" ht="76.5">
      <c r="A180" t="s">
        <v>57</v>
      </c>
      <c r="E180" s="39" t="s">
        <v>3503</v>
      </c>
    </row>
    <row r="181" spans="1:16" ht="12.75">
      <c r="A181" t="s">
        <v>49</v>
      </c>
      <c s="34" t="s">
        <v>217</v>
      </c>
      <c s="34" t="s">
        <v>3352</v>
      </c>
      <c s="35" t="s">
        <v>51</v>
      </c>
      <c s="6" t="s">
        <v>3353</v>
      </c>
      <c s="36" t="s">
        <v>115</v>
      </c>
      <c s="37">
        <v>1.139</v>
      </c>
      <c s="36">
        <v>0</v>
      </c>
      <c s="36">
        <f>ROUND(G181*H181,6)</f>
      </c>
      <c r="L181" s="38">
        <v>0</v>
      </c>
      <c s="32">
        <f>ROUND(ROUND(L181,2)*ROUND(G181,3),2)</f>
      </c>
      <c s="36" t="s">
        <v>2573</v>
      </c>
      <c>
        <f>(M181*21)/100</f>
      </c>
      <c t="s">
        <v>27</v>
      </c>
    </row>
    <row r="182" spans="1:5" ht="12.75">
      <c r="A182" s="35" t="s">
        <v>55</v>
      </c>
      <c r="E182" s="39" t="s">
        <v>51</v>
      </c>
    </row>
    <row r="183" spans="1:5" ht="38.25">
      <c r="A183" s="35" t="s">
        <v>56</v>
      </c>
      <c r="E183" s="40" t="s">
        <v>3504</v>
      </c>
    </row>
    <row r="184" spans="1:5" ht="369.75">
      <c r="A184" t="s">
        <v>57</v>
      </c>
      <c r="E184" s="39" t="s">
        <v>3267</v>
      </c>
    </row>
    <row r="185" spans="1:16" ht="12.75">
      <c r="A185" t="s">
        <v>49</v>
      </c>
      <c s="34" t="s">
        <v>220</v>
      </c>
      <c s="34" t="s">
        <v>3505</v>
      </c>
      <c s="35" t="s">
        <v>51</v>
      </c>
      <c s="6" t="s">
        <v>3506</v>
      </c>
      <c s="36" t="s">
        <v>107</v>
      </c>
      <c s="37">
        <v>12</v>
      </c>
      <c s="36">
        <v>0</v>
      </c>
      <c s="36">
        <f>ROUND(G185*H185,6)</f>
      </c>
      <c r="L185" s="38">
        <v>0</v>
      </c>
      <c s="32">
        <f>ROUND(ROUND(L185,2)*ROUND(G185,3),2)</f>
      </c>
      <c s="36" t="s">
        <v>2573</v>
      </c>
      <c>
        <f>(M185*21)/100</f>
      </c>
      <c t="s">
        <v>27</v>
      </c>
    </row>
    <row r="186" spans="1:5" ht="12.75">
      <c r="A186" s="35" t="s">
        <v>55</v>
      </c>
      <c r="E186" s="39" t="s">
        <v>51</v>
      </c>
    </row>
    <row r="187" spans="1:5" ht="25.5">
      <c r="A187" s="35" t="s">
        <v>56</v>
      </c>
      <c r="E187" s="40" t="s">
        <v>3507</v>
      </c>
    </row>
    <row r="188" spans="1:5" ht="89.25">
      <c r="A188" t="s">
        <v>57</v>
      </c>
      <c r="E188" s="39" t="s">
        <v>3508</v>
      </c>
    </row>
    <row r="189" spans="1:16" ht="12.75">
      <c r="A189" t="s">
        <v>49</v>
      </c>
      <c s="34" t="s">
        <v>224</v>
      </c>
      <c s="34" t="s">
        <v>3509</v>
      </c>
      <c s="35" t="s">
        <v>51</v>
      </c>
      <c s="6" t="s">
        <v>3510</v>
      </c>
      <c s="36" t="s">
        <v>107</v>
      </c>
      <c s="37">
        <v>8</v>
      </c>
      <c s="36">
        <v>0</v>
      </c>
      <c s="36">
        <f>ROUND(G189*H189,6)</f>
      </c>
      <c r="L189" s="38">
        <v>0</v>
      </c>
      <c s="32">
        <f>ROUND(ROUND(L189,2)*ROUND(G189,3),2)</f>
      </c>
      <c s="36" t="s">
        <v>2573</v>
      </c>
      <c>
        <f>(M189*21)/100</f>
      </c>
      <c t="s">
        <v>27</v>
      </c>
    </row>
    <row r="190" spans="1:5" ht="12.75">
      <c r="A190" s="35" t="s">
        <v>55</v>
      </c>
      <c r="E190" s="39" t="s">
        <v>51</v>
      </c>
    </row>
    <row r="191" spans="1:5" ht="25.5">
      <c r="A191" s="35" t="s">
        <v>56</v>
      </c>
      <c r="E191" s="40" t="s">
        <v>3511</v>
      </c>
    </row>
    <row r="192" spans="1:5" ht="89.25">
      <c r="A192" t="s">
        <v>57</v>
      </c>
      <c r="E192" s="39" t="s">
        <v>3508</v>
      </c>
    </row>
    <row r="193" spans="1:16" ht="12.75">
      <c r="A193" t="s">
        <v>49</v>
      </c>
      <c s="34" t="s">
        <v>228</v>
      </c>
      <c s="34" t="s">
        <v>3512</v>
      </c>
      <c s="35" t="s">
        <v>51</v>
      </c>
      <c s="6" t="s">
        <v>3513</v>
      </c>
      <c s="36" t="s">
        <v>98</v>
      </c>
      <c s="37">
        <v>1.92</v>
      </c>
      <c s="36">
        <v>0</v>
      </c>
      <c s="36">
        <f>ROUND(G193*H193,6)</f>
      </c>
      <c r="L193" s="38">
        <v>0</v>
      </c>
      <c s="32">
        <f>ROUND(ROUND(L193,2)*ROUND(G193,3),2)</f>
      </c>
      <c s="36" t="s">
        <v>2573</v>
      </c>
      <c>
        <f>(M193*21)/100</f>
      </c>
      <c t="s">
        <v>27</v>
      </c>
    </row>
    <row r="194" spans="1:5" ht="12.75">
      <c r="A194" s="35" t="s">
        <v>55</v>
      </c>
      <c r="E194" s="39" t="s">
        <v>51</v>
      </c>
    </row>
    <row r="195" spans="1:5" ht="25.5">
      <c r="A195" s="35" t="s">
        <v>56</v>
      </c>
      <c r="E195" s="40" t="s">
        <v>3514</v>
      </c>
    </row>
    <row r="196" spans="1:5" ht="25.5">
      <c r="A196" t="s">
        <v>57</v>
      </c>
      <c r="E196" s="39" t="s">
        <v>3515</v>
      </c>
    </row>
    <row r="197" spans="1:16" ht="12.75">
      <c r="A197" t="s">
        <v>49</v>
      </c>
      <c s="34" t="s">
        <v>231</v>
      </c>
      <c s="34" t="s">
        <v>3516</v>
      </c>
      <c s="35" t="s">
        <v>51</v>
      </c>
      <c s="6" t="s">
        <v>3517</v>
      </c>
      <c s="36" t="s">
        <v>150</v>
      </c>
      <c s="37">
        <v>500</v>
      </c>
      <c s="36">
        <v>0</v>
      </c>
      <c s="36">
        <f>ROUND(G197*H197,6)</f>
      </c>
      <c r="L197" s="38">
        <v>0</v>
      </c>
      <c s="32">
        <f>ROUND(ROUND(L197,2)*ROUND(G197,3),2)</f>
      </c>
      <c s="36" t="s">
        <v>2573</v>
      </c>
      <c>
        <f>(M197*21)/100</f>
      </c>
      <c t="s">
        <v>27</v>
      </c>
    </row>
    <row r="198" spans="1:5" ht="12.75">
      <c r="A198" s="35" t="s">
        <v>55</v>
      </c>
      <c r="E198" s="39" t="s">
        <v>51</v>
      </c>
    </row>
    <row r="199" spans="1:5" ht="25.5">
      <c r="A199" s="35" t="s">
        <v>56</v>
      </c>
      <c r="E199" s="40" t="s">
        <v>3518</v>
      </c>
    </row>
    <row r="200" spans="1:5" ht="178.5">
      <c r="A200" t="s">
        <v>57</v>
      </c>
      <c r="E200" s="39" t="s">
        <v>3519</v>
      </c>
    </row>
    <row r="201" spans="1:16" ht="25.5">
      <c r="A201" t="s">
        <v>49</v>
      </c>
      <c s="34" t="s">
        <v>235</v>
      </c>
      <c s="34" t="s">
        <v>3520</v>
      </c>
      <c s="35" t="s">
        <v>51</v>
      </c>
      <c s="6" t="s">
        <v>3521</v>
      </c>
      <c s="36" t="s">
        <v>2321</v>
      </c>
      <c s="37">
        <v>602.124</v>
      </c>
      <c s="36">
        <v>0</v>
      </c>
      <c s="36">
        <f>ROUND(G201*H201,6)</f>
      </c>
      <c r="L201" s="38">
        <v>0</v>
      </c>
      <c s="32">
        <f>ROUND(ROUND(L201,2)*ROUND(G201,3),2)</f>
      </c>
      <c s="36" t="s">
        <v>2573</v>
      </c>
      <c>
        <f>(M201*21)/100</f>
      </c>
      <c t="s">
        <v>27</v>
      </c>
    </row>
    <row r="202" spans="1:5" ht="12.75">
      <c r="A202" s="35" t="s">
        <v>55</v>
      </c>
      <c r="E202" s="39" t="s">
        <v>51</v>
      </c>
    </row>
    <row r="203" spans="1:5" ht="38.25">
      <c r="A203" s="35" t="s">
        <v>56</v>
      </c>
      <c r="E203" s="40" t="s">
        <v>3522</v>
      </c>
    </row>
    <row r="204" spans="1:5" ht="127.5">
      <c r="A204" t="s">
        <v>57</v>
      </c>
      <c r="E204" s="39" t="s">
        <v>2860</v>
      </c>
    </row>
    <row r="205" spans="1:16" ht="25.5">
      <c r="A205" t="s">
        <v>49</v>
      </c>
      <c s="34" t="s">
        <v>239</v>
      </c>
      <c s="34" t="s">
        <v>3523</v>
      </c>
      <c s="35" t="s">
        <v>51</v>
      </c>
      <c s="6" t="s">
        <v>3524</v>
      </c>
      <c s="36" t="s">
        <v>150</v>
      </c>
      <c s="37">
        <v>87</v>
      </c>
      <c s="36">
        <v>0</v>
      </c>
      <c s="36">
        <f>ROUND(G205*H205,6)</f>
      </c>
      <c r="L205" s="38">
        <v>0</v>
      </c>
      <c s="32">
        <f>ROUND(ROUND(L205,2)*ROUND(G205,3),2)</f>
      </c>
      <c s="36" t="s">
        <v>2573</v>
      </c>
      <c>
        <f>(M205*21)/100</f>
      </c>
      <c t="s">
        <v>27</v>
      </c>
    </row>
    <row r="206" spans="1:5" ht="12.75">
      <c r="A206" s="35" t="s">
        <v>55</v>
      </c>
      <c r="E206" s="39" t="s">
        <v>51</v>
      </c>
    </row>
    <row r="207" spans="1:5" ht="25.5">
      <c r="A207" s="35" t="s">
        <v>56</v>
      </c>
      <c r="E207" s="40" t="s">
        <v>3525</v>
      </c>
    </row>
    <row r="208" spans="1:5" ht="229.5">
      <c r="A208" t="s">
        <v>57</v>
      </c>
      <c r="E208" s="39" t="s">
        <v>3526</v>
      </c>
    </row>
    <row r="209" spans="1:16" ht="25.5">
      <c r="A209" t="s">
        <v>49</v>
      </c>
      <c s="34" t="s">
        <v>243</v>
      </c>
      <c s="34" t="s">
        <v>3527</v>
      </c>
      <c s="35" t="s">
        <v>51</v>
      </c>
      <c s="6" t="s">
        <v>3528</v>
      </c>
      <c s="36" t="s">
        <v>150</v>
      </c>
      <c s="37">
        <v>313</v>
      </c>
      <c s="36">
        <v>0</v>
      </c>
      <c s="36">
        <f>ROUND(G209*H209,6)</f>
      </c>
      <c r="L209" s="38">
        <v>0</v>
      </c>
      <c s="32">
        <f>ROUND(ROUND(L209,2)*ROUND(G209,3),2)</f>
      </c>
      <c s="36" t="s">
        <v>2573</v>
      </c>
      <c>
        <f>(M209*21)/100</f>
      </c>
      <c t="s">
        <v>27</v>
      </c>
    </row>
    <row r="210" spans="1:5" ht="12.75">
      <c r="A210" s="35" t="s">
        <v>55</v>
      </c>
      <c r="E210" s="39" t="s">
        <v>51</v>
      </c>
    </row>
    <row r="211" spans="1:5" ht="25.5">
      <c r="A211" s="35" t="s">
        <v>56</v>
      </c>
      <c r="E211" s="40" t="s">
        <v>3529</v>
      </c>
    </row>
    <row r="212" spans="1:5" ht="229.5">
      <c r="A212" t="s">
        <v>57</v>
      </c>
      <c r="E212" s="39" t="s">
        <v>3526</v>
      </c>
    </row>
    <row r="213" spans="1:16" ht="12.75">
      <c r="A213" t="s">
        <v>49</v>
      </c>
      <c s="34" t="s">
        <v>247</v>
      </c>
      <c s="34" t="s">
        <v>3530</v>
      </c>
      <c s="35" t="s">
        <v>51</v>
      </c>
      <c s="6" t="s">
        <v>3531</v>
      </c>
      <c s="36" t="s">
        <v>107</v>
      </c>
      <c s="37">
        <v>2</v>
      </c>
      <c s="36">
        <v>0</v>
      </c>
      <c s="36">
        <f>ROUND(G213*H213,6)</f>
      </c>
      <c r="L213" s="38">
        <v>0</v>
      </c>
      <c s="32">
        <f>ROUND(ROUND(L213,2)*ROUND(G213,3),2)</f>
      </c>
      <c s="36" t="s">
        <v>2573</v>
      </c>
      <c>
        <f>(M213*21)/100</f>
      </c>
      <c t="s">
        <v>27</v>
      </c>
    </row>
    <row r="214" spans="1:5" ht="12.75">
      <c r="A214" s="35" t="s">
        <v>55</v>
      </c>
      <c r="E214" s="39" t="s">
        <v>51</v>
      </c>
    </row>
    <row r="215" spans="1:5" ht="25.5">
      <c r="A215" s="35" t="s">
        <v>56</v>
      </c>
      <c r="E215" s="40" t="s">
        <v>3532</v>
      </c>
    </row>
    <row r="216" spans="1:5" ht="89.25">
      <c r="A216" t="s">
        <v>57</v>
      </c>
      <c r="E216" s="39" t="s">
        <v>3508</v>
      </c>
    </row>
    <row r="217" spans="1:16" ht="12.75">
      <c r="A217" t="s">
        <v>49</v>
      </c>
      <c s="34" t="s">
        <v>250</v>
      </c>
      <c s="34" t="s">
        <v>3533</v>
      </c>
      <c s="35" t="s">
        <v>51</v>
      </c>
      <c s="6" t="s">
        <v>3534</v>
      </c>
      <c s="36" t="s">
        <v>107</v>
      </c>
      <c s="37">
        <v>6</v>
      </c>
      <c s="36">
        <v>0</v>
      </c>
      <c s="36">
        <f>ROUND(G217*H217,6)</f>
      </c>
      <c r="L217" s="38">
        <v>0</v>
      </c>
      <c s="32">
        <f>ROUND(ROUND(L217,2)*ROUND(G217,3),2)</f>
      </c>
      <c s="36" t="s">
        <v>2573</v>
      </c>
      <c>
        <f>(M217*21)/100</f>
      </c>
      <c t="s">
        <v>27</v>
      </c>
    </row>
    <row r="218" spans="1:5" ht="12.75">
      <c r="A218" s="35" t="s">
        <v>55</v>
      </c>
      <c r="E218" s="39" t="s">
        <v>51</v>
      </c>
    </row>
    <row r="219" spans="1:5" ht="25.5">
      <c r="A219" s="35" t="s">
        <v>56</v>
      </c>
      <c r="E219" s="40" t="s">
        <v>3535</v>
      </c>
    </row>
    <row r="220" spans="1:5" ht="89.25">
      <c r="A220" t="s">
        <v>57</v>
      </c>
      <c r="E220" s="39" t="s">
        <v>3508</v>
      </c>
    </row>
    <row r="221" spans="1:13" ht="12.75">
      <c r="A221" t="s">
        <v>46</v>
      </c>
      <c r="C221" s="31" t="s">
        <v>3536</v>
      </c>
      <c r="E221" s="33" t="s">
        <v>3537</v>
      </c>
      <c r="J221" s="32">
        <f>0</f>
      </c>
      <c s="32">
        <f>0</f>
      </c>
      <c s="32">
        <f>0+L222</f>
      </c>
      <c s="32">
        <f>0+M222</f>
      </c>
    </row>
    <row r="222" spans="1:16" ht="12.75">
      <c r="A222" t="s">
        <v>49</v>
      </c>
      <c s="34" t="s">
        <v>253</v>
      </c>
      <c s="34" t="s">
        <v>3538</v>
      </c>
      <c s="35" t="s">
        <v>51</v>
      </c>
      <c s="6" t="s">
        <v>3539</v>
      </c>
      <c s="36" t="s">
        <v>98</v>
      </c>
      <c s="37">
        <v>846.144</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3540</v>
      </c>
    </row>
    <row r="225" spans="1:5" ht="191.25">
      <c r="A225" t="s">
        <v>57</v>
      </c>
      <c r="E225"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3543</v>
      </c>
      <c r="E8" s="30" t="s">
        <v>3542</v>
      </c>
      <c r="J8" s="29">
        <f>0+J9+J26+J71+J84+J101+J114+J139</f>
      </c>
      <c s="29">
        <f>0+K9+K26+K71+K84+K101+K114+K139</f>
      </c>
      <c s="29">
        <f>0+L9+L26+L71+L84+L101+L114+L139</f>
      </c>
      <c s="29">
        <f>0+M9+M26+M71+M84+M101+M114+M139</f>
      </c>
    </row>
    <row r="9" spans="1:13" ht="12.75">
      <c r="A9" t="s">
        <v>46</v>
      </c>
      <c r="C9" s="31" t="s">
        <v>2570</v>
      </c>
      <c r="E9" s="33" t="s">
        <v>2571</v>
      </c>
      <c r="J9" s="32">
        <f>0</f>
      </c>
      <c s="32">
        <f>0</f>
      </c>
      <c s="32">
        <f>0+L10+L14+L18+L22</f>
      </c>
      <c s="32">
        <f>0+M10+M14+M18+M22</f>
      </c>
    </row>
    <row r="10" spans="1:16" ht="25.5">
      <c r="A10" t="s">
        <v>49</v>
      </c>
      <c s="34" t="s">
        <v>47</v>
      </c>
      <c s="34" t="s">
        <v>3404</v>
      </c>
      <c s="35" t="s">
        <v>51</v>
      </c>
      <c s="6" t="s">
        <v>1873</v>
      </c>
      <c s="36" t="s">
        <v>53</v>
      </c>
      <c s="37">
        <v>628.023</v>
      </c>
      <c s="36">
        <v>0</v>
      </c>
      <c s="36">
        <f>ROUND(G10*H10,6)</f>
      </c>
      <c r="L10" s="38">
        <v>0</v>
      </c>
      <c s="32">
        <f>ROUND(ROUND(L10,2)*ROUND(G10,3),2)</f>
      </c>
      <c s="36" t="s">
        <v>2573</v>
      </c>
      <c>
        <f>(M10*21)/100</f>
      </c>
      <c t="s">
        <v>27</v>
      </c>
    </row>
    <row r="11" spans="1:5" ht="12.75">
      <c r="A11" s="35" t="s">
        <v>55</v>
      </c>
      <c r="E11" s="39" t="s">
        <v>51</v>
      </c>
    </row>
    <row r="12" spans="1:5" ht="114.75">
      <c r="A12" s="35" t="s">
        <v>56</v>
      </c>
      <c r="E12" s="40" t="s">
        <v>3544</v>
      </c>
    </row>
    <row r="13" spans="1:5" ht="140.25">
      <c r="A13" t="s">
        <v>57</v>
      </c>
      <c r="E13" s="39" t="s">
        <v>2575</v>
      </c>
    </row>
    <row r="14" spans="1:16" ht="25.5">
      <c r="A14" t="s">
        <v>49</v>
      </c>
      <c s="34" t="s">
        <v>27</v>
      </c>
      <c s="34" t="s">
        <v>2572</v>
      </c>
      <c s="35" t="s">
        <v>51</v>
      </c>
      <c s="6" t="s">
        <v>1874</v>
      </c>
      <c s="36" t="s">
        <v>53</v>
      </c>
      <c s="37">
        <v>320.844</v>
      </c>
      <c s="36">
        <v>0</v>
      </c>
      <c s="36">
        <f>ROUND(G14*H14,6)</f>
      </c>
      <c r="L14" s="38">
        <v>0</v>
      </c>
      <c s="32">
        <f>ROUND(ROUND(L14,2)*ROUND(G14,3),2)</f>
      </c>
      <c s="36" t="s">
        <v>2573</v>
      </c>
      <c>
        <f>(M14*21)/100</f>
      </c>
      <c t="s">
        <v>27</v>
      </c>
    </row>
    <row r="15" spans="1:5" ht="12.75">
      <c r="A15" s="35" t="s">
        <v>55</v>
      </c>
      <c r="E15" s="39" t="s">
        <v>51</v>
      </c>
    </row>
    <row r="16" spans="1:5" ht="127.5">
      <c r="A16" s="35" t="s">
        <v>56</v>
      </c>
      <c r="E16" s="40" t="s">
        <v>3545</v>
      </c>
    </row>
    <row r="17" spans="1:5" ht="140.25">
      <c r="A17" t="s">
        <v>57</v>
      </c>
      <c r="E17" s="39" t="s">
        <v>2575</v>
      </c>
    </row>
    <row r="18" spans="1:16" ht="25.5">
      <c r="A18" t="s">
        <v>49</v>
      </c>
      <c s="34" t="s">
        <v>26</v>
      </c>
      <c s="34" t="s">
        <v>3407</v>
      </c>
      <c s="35" t="s">
        <v>51</v>
      </c>
      <c s="6" t="s">
        <v>3546</v>
      </c>
      <c s="36" t="s">
        <v>53</v>
      </c>
      <c s="37">
        <v>560.706</v>
      </c>
      <c s="36">
        <v>0</v>
      </c>
      <c s="36">
        <f>ROUND(G18*H18,6)</f>
      </c>
      <c r="L18" s="38">
        <v>0</v>
      </c>
      <c s="32">
        <f>ROUND(ROUND(L18,2)*ROUND(G18,3),2)</f>
      </c>
      <c s="36" t="s">
        <v>2573</v>
      </c>
      <c>
        <f>(M18*21)/100</f>
      </c>
      <c t="s">
        <v>27</v>
      </c>
    </row>
    <row r="19" spans="1:5" ht="12.75">
      <c r="A19" s="35" t="s">
        <v>55</v>
      </c>
      <c r="E19" s="39" t="s">
        <v>51</v>
      </c>
    </row>
    <row r="20" spans="1:5" ht="114.75">
      <c r="A20" s="35" t="s">
        <v>56</v>
      </c>
      <c r="E20" s="40" t="s">
        <v>3547</v>
      </c>
    </row>
    <row r="21" spans="1:5" ht="140.25">
      <c r="A21" t="s">
        <v>57</v>
      </c>
      <c r="E21" s="39" t="s">
        <v>2575</v>
      </c>
    </row>
    <row r="22" spans="1:16" ht="25.5">
      <c r="A22" t="s">
        <v>49</v>
      </c>
      <c s="34" t="s">
        <v>63</v>
      </c>
      <c s="34" t="s">
        <v>3410</v>
      </c>
      <c s="35" t="s">
        <v>51</v>
      </c>
      <c s="6" t="s">
        <v>3546</v>
      </c>
      <c s="36" t="s">
        <v>53</v>
      </c>
      <c s="37">
        <v>1308.314</v>
      </c>
      <c s="36">
        <v>0</v>
      </c>
      <c s="36">
        <f>ROUND(G22*H22,6)</f>
      </c>
      <c r="L22" s="38">
        <v>0</v>
      </c>
      <c s="32">
        <f>ROUND(ROUND(L22,2)*ROUND(G22,3),2)</f>
      </c>
      <c s="36" t="s">
        <v>2573</v>
      </c>
      <c>
        <f>(M22*21)/100</f>
      </c>
      <c t="s">
        <v>27</v>
      </c>
    </row>
    <row r="23" spans="1:5" ht="12.75">
      <c r="A23" s="35" t="s">
        <v>55</v>
      </c>
      <c r="E23" s="39" t="s">
        <v>51</v>
      </c>
    </row>
    <row r="24" spans="1:5" ht="89.25">
      <c r="A24" s="35" t="s">
        <v>56</v>
      </c>
      <c r="E24" s="40" t="s">
        <v>3548</v>
      </c>
    </row>
    <row r="25" spans="1:5" ht="140.25">
      <c r="A25" t="s">
        <v>57</v>
      </c>
      <c r="E25" s="39" t="s">
        <v>2575</v>
      </c>
    </row>
    <row r="26" spans="1:13" ht="12.75">
      <c r="A26" t="s">
        <v>46</v>
      </c>
      <c r="C26" s="31" t="s">
        <v>2600</v>
      </c>
      <c r="E26" s="33" t="s">
        <v>1009</v>
      </c>
      <c r="J26" s="32">
        <f>0</f>
      </c>
      <c s="32">
        <f>0</f>
      </c>
      <c s="32">
        <f>0+L27+L31+L35+L39+L43+L47+L51+L55+L59+L63+L67</f>
      </c>
      <c s="32">
        <f>0+M27+M31+M35+M39+M43+M47+M51+M55+M59+M63+M67</f>
      </c>
    </row>
    <row r="27" spans="1:16" ht="12.75">
      <c r="A27" t="s">
        <v>49</v>
      </c>
      <c s="34" t="s">
        <v>66</v>
      </c>
      <c s="34" t="s">
        <v>3413</v>
      </c>
      <c s="35" t="s">
        <v>51</v>
      </c>
      <c s="6" t="s">
        <v>3414</v>
      </c>
      <c s="36" t="s">
        <v>115</v>
      </c>
      <c s="37">
        <v>285.465</v>
      </c>
      <c s="36">
        <v>0</v>
      </c>
      <c s="36">
        <f>ROUND(G27*H27,6)</f>
      </c>
      <c r="L27" s="38">
        <v>0</v>
      </c>
      <c s="32">
        <f>ROUND(ROUND(L27,2)*ROUND(G27,3),2)</f>
      </c>
      <c s="36" t="s">
        <v>2573</v>
      </c>
      <c>
        <f>(M27*21)/100</f>
      </c>
      <c t="s">
        <v>27</v>
      </c>
    </row>
    <row r="28" spans="1:5" ht="12.75">
      <c r="A28" s="35" t="s">
        <v>55</v>
      </c>
      <c r="E28" s="39" t="s">
        <v>51</v>
      </c>
    </row>
    <row r="29" spans="1:5" ht="102">
      <c r="A29" s="35" t="s">
        <v>56</v>
      </c>
      <c r="E29" s="40" t="s">
        <v>3549</v>
      </c>
    </row>
    <row r="30" spans="1:5" ht="63.75">
      <c r="A30" t="s">
        <v>57</v>
      </c>
      <c r="E30" s="39" t="s">
        <v>116</v>
      </c>
    </row>
    <row r="31" spans="1:16" ht="25.5">
      <c r="A31" t="s">
        <v>49</v>
      </c>
      <c s="34" t="s">
        <v>69</v>
      </c>
      <c s="34" t="s">
        <v>3416</v>
      </c>
      <c s="35" t="s">
        <v>51</v>
      </c>
      <c s="6" t="s">
        <v>3417</v>
      </c>
      <c s="36" t="s">
        <v>2321</v>
      </c>
      <c s="37">
        <v>6280.23</v>
      </c>
      <c s="36">
        <v>0</v>
      </c>
      <c s="36">
        <f>ROUND(G31*H31,6)</f>
      </c>
      <c r="L31" s="38">
        <v>0</v>
      </c>
      <c s="32">
        <f>ROUND(ROUND(L31,2)*ROUND(G31,3),2)</f>
      </c>
      <c s="36" t="s">
        <v>2573</v>
      </c>
      <c>
        <f>(M31*21)/100</f>
      </c>
      <c t="s">
        <v>27</v>
      </c>
    </row>
    <row r="32" spans="1:5" ht="12.75">
      <c r="A32" s="35" t="s">
        <v>55</v>
      </c>
      <c r="E32" s="39" t="s">
        <v>51</v>
      </c>
    </row>
    <row r="33" spans="1:5" ht="89.25">
      <c r="A33" s="35" t="s">
        <v>56</v>
      </c>
      <c r="E33" s="40" t="s">
        <v>3550</v>
      </c>
    </row>
    <row r="34" spans="1:5" ht="25.5">
      <c r="A34" t="s">
        <v>57</v>
      </c>
      <c r="E34" s="39" t="s">
        <v>3212</v>
      </c>
    </row>
    <row r="35" spans="1:16" ht="12.75">
      <c r="A35" t="s">
        <v>49</v>
      </c>
      <c s="34" t="s">
        <v>72</v>
      </c>
      <c s="34" t="s">
        <v>2977</v>
      </c>
      <c s="35" t="s">
        <v>51</v>
      </c>
      <c s="6" t="s">
        <v>2978</v>
      </c>
      <c s="36" t="s">
        <v>115</v>
      </c>
      <c s="37">
        <v>2553.125</v>
      </c>
      <c s="36">
        <v>0</v>
      </c>
      <c s="36">
        <f>ROUND(G35*H35,6)</f>
      </c>
      <c r="L35" s="38">
        <v>0</v>
      </c>
      <c s="32">
        <f>ROUND(ROUND(L35,2)*ROUND(G35,3),2)</f>
      </c>
      <c s="36" t="s">
        <v>2573</v>
      </c>
      <c>
        <f>(M35*21)/100</f>
      </c>
      <c t="s">
        <v>27</v>
      </c>
    </row>
    <row r="36" spans="1:5" ht="12.75">
      <c r="A36" s="35" t="s">
        <v>55</v>
      </c>
      <c r="E36" s="39" t="s">
        <v>51</v>
      </c>
    </row>
    <row r="37" spans="1:5" ht="165.75">
      <c r="A37" s="35" t="s">
        <v>56</v>
      </c>
      <c r="E37" s="40" t="s">
        <v>3551</v>
      </c>
    </row>
    <row r="38" spans="1:5" ht="369.75">
      <c r="A38" t="s">
        <v>57</v>
      </c>
      <c r="E38" s="39" t="s">
        <v>2980</v>
      </c>
    </row>
    <row r="39" spans="1:16" ht="12.75">
      <c r="A39" t="s">
        <v>49</v>
      </c>
      <c s="34" t="s">
        <v>75</v>
      </c>
      <c s="34" t="s">
        <v>2981</v>
      </c>
      <c s="35" t="s">
        <v>51</v>
      </c>
      <c s="6" t="s">
        <v>2982</v>
      </c>
      <c s="36" t="s">
        <v>122</v>
      </c>
      <c s="37">
        <v>25531.25</v>
      </c>
      <c s="36">
        <v>0</v>
      </c>
      <c s="36">
        <f>ROUND(G39*H39,6)</f>
      </c>
      <c r="L39" s="38">
        <v>0</v>
      </c>
      <c s="32">
        <f>ROUND(ROUND(L39,2)*ROUND(G39,3),2)</f>
      </c>
      <c s="36" t="s">
        <v>2573</v>
      </c>
      <c>
        <f>(M39*21)/100</f>
      </c>
      <c t="s">
        <v>27</v>
      </c>
    </row>
    <row r="40" spans="1:5" ht="12.75">
      <c r="A40" s="35" t="s">
        <v>55</v>
      </c>
      <c r="E40" s="39" t="s">
        <v>51</v>
      </c>
    </row>
    <row r="41" spans="1:5" ht="51">
      <c r="A41" s="35" t="s">
        <v>56</v>
      </c>
      <c r="E41" s="40" t="s">
        <v>3552</v>
      </c>
    </row>
    <row r="42" spans="1:5" ht="25.5">
      <c r="A42" t="s">
        <v>57</v>
      </c>
      <c r="E42" s="39" t="s">
        <v>123</v>
      </c>
    </row>
    <row r="43" spans="1:16" ht="12.75">
      <c r="A43" t="s">
        <v>49</v>
      </c>
      <c s="34" t="s">
        <v>78</v>
      </c>
      <c s="34" t="s">
        <v>138</v>
      </c>
      <c s="35" t="s">
        <v>51</v>
      </c>
      <c s="6" t="s">
        <v>139</v>
      </c>
      <c s="36" t="s">
        <v>115</v>
      </c>
      <c s="37">
        <v>67.063</v>
      </c>
      <c s="36">
        <v>0</v>
      </c>
      <c s="36">
        <f>ROUND(G43*H43,6)</f>
      </c>
      <c r="L43" s="38">
        <v>0</v>
      </c>
      <c s="32">
        <f>ROUND(ROUND(L43,2)*ROUND(G43,3),2)</f>
      </c>
      <c s="36" t="s">
        <v>2573</v>
      </c>
      <c>
        <f>(M43*21)/100</f>
      </c>
      <c t="s">
        <v>27</v>
      </c>
    </row>
    <row r="44" spans="1:5" ht="12.75">
      <c r="A44" s="35" t="s">
        <v>55</v>
      </c>
      <c r="E44" s="39" t="s">
        <v>51</v>
      </c>
    </row>
    <row r="45" spans="1:5" ht="25.5">
      <c r="A45" s="35" t="s">
        <v>56</v>
      </c>
      <c r="E45" s="40" t="s">
        <v>3553</v>
      </c>
    </row>
    <row r="46" spans="1:5" ht="318.75">
      <c r="A46" t="s">
        <v>57</v>
      </c>
      <c r="E46" s="39" t="s">
        <v>3219</v>
      </c>
    </row>
    <row r="47" spans="1:16" ht="12.75">
      <c r="A47" t="s">
        <v>49</v>
      </c>
      <c s="34" t="s">
        <v>81</v>
      </c>
      <c s="34" t="s">
        <v>1879</v>
      </c>
      <c s="35" t="s">
        <v>51</v>
      </c>
      <c s="6" t="s">
        <v>1880</v>
      </c>
      <c s="36" t="s">
        <v>122</v>
      </c>
      <c s="37">
        <v>670.634</v>
      </c>
      <c s="36">
        <v>0</v>
      </c>
      <c s="36">
        <f>ROUND(G47*H47,6)</f>
      </c>
      <c r="L47" s="38">
        <v>0</v>
      </c>
      <c s="32">
        <f>ROUND(ROUND(L47,2)*ROUND(G47,3),2)</f>
      </c>
      <c s="36" t="s">
        <v>2573</v>
      </c>
      <c>
        <f>(M47*21)/100</f>
      </c>
      <c t="s">
        <v>27</v>
      </c>
    </row>
    <row r="48" spans="1:5" ht="12.75">
      <c r="A48" s="35" t="s">
        <v>55</v>
      </c>
      <c r="E48" s="39" t="s">
        <v>51</v>
      </c>
    </row>
    <row r="49" spans="1:5" ht="51">
      <c r="A49" s="35" t="s">
        <v>56</v>
      </c>
      <c r="E49" s="40" t="s">
        <v>3554</v>
      </c>
    </row>
    <row r="50" spans="1:5" ht="25.5">
      <c r="A50" t="s">
        <v>57</v>
      </c>
      <c r="E50" s="39" t="s">
        <v>123</v>
      </c>
    </row>
    <row r="51" spans="1:16" ht="12.75">
      <c r="A51" t="s">
        <v>49</v>
      </c>
      <c s="34" t="s">
        <v>84</v>
      </c>
      <c s="34" t="s">
        <v>3221</v>
      </c>
      <c s="35" t="s">
        <v>51</v>
      </c>
      <c s="6" t="s">
        <v>3222</v>
      </c>
      <c s="36" t="s">
        <v>115</v>
      </c>
      <c s="37">
        <v>3.211</v>
      </c>
      <c s="36">
        <v>0</v>
      </c>
      <c s="36">
        <f>ROUND(G51*H51,6)</f>
      </c>
      <c r="L51" s="38">
        <v>0</v>
      </c>
      <c s="32">
        <f>ROUND(ROUND(L51,2)*ROUND(G51,3),2)</f>
      </c>
      <c s="36" t="s">
        <v>2573</v>
      </c>
      <c>
        <f>(M51*21)/100</f>
      </c>
      <c t="s">
        <v>27</v>
      </c>
    </row>
    <row r="52" spans="1:5" ht="12.75">
      <c r="A52" s="35" t="s">
        <v>55</v>
      </c>
      <c r="E52" s="39" t="s">
        <v>51</v>
      </c>
    </row>
    <row r="53" spans="1:5" ht="25.5">
      <c r="A53" s="35" t="s">
        <v>56</v>
      </c>
      <c r="E53" s="40" t="s">
        <v>3555</v>
      </c>
    </row>
    <row r="54" spans="1:5" ht="318.75">
      <c r="A54" t="s">
        <v>57</v>
      </c>
      <c r="E54" s="39" t="s">
        <v>3219</v>
      </c>
    </row>
    <row r="55" spans="1:16" ht="12.75">
      <c r="A55" t="s">
        <v>49</v>
      </c>
      <c s="34" t="s">
        <v>87</v>
      </c>
      <c s="34" t="s">
        <v>3224</v>
      </c>
      <c s="35" t="s">
        <v>51</v>
      </c>
      <c s="6" t="s">
        <v>3225</v>
      </c>
      <c s="36" t="s">
        <v>122</v>
      </c>
      <c s="37">
        <v>32.11</v>
      </c>
      <c s="36">
        <v>0</v>
      </c>
      <c s="36">
        <f>ROUND(G55*H55,6)</f>
      </c>
      <c r="L55" s="38">
        <v>0</v>
      </c>
      <c s="32">
        <f>ROUND(ROUND(L55,2)*ROUND(G55,3),2)</f>
      </c>
      <c s="36" t="s">
        <v>2573</v>
      </c>
      <c>
        <f>(M55*21)/100</f>
      </c>
      <c t="s">
        <v>27</v>
      </c>
    </row>
    <row r="56" spans="1:5" ht="12.75">
      <c r="A56" s="35" t="s">
        <v>55</v>
      </c>
      <c r="E56" s="39" t="s">
        <v>51</v>
      </c>
    </row>
    <row r="57" spans="1:5" ht="38.25">
      <c r="A57" s="35" t="s">
        <v>56</v>
      </c>
      <c r="E57" s="40" t="s">
        <v>3556</v>
      </c>
    </row>
    <row r="58" spans="1:5" ht="25.5">
      <c r="A58" t="s">
        <v>57</v>
      </c>
      <c r="E58" s="39" t="s">
        <v>123</v>
      </c>
    </row>
    <row r="59" spans="1:16" ht="12.75">
      <c r="A59" t="s">
        <v>49</v>
      </c>
      <c s="34" t="s">
        <v>90</v>
      </c>
      <c s="34" t="s">
        <v>945</v>
      </c>
      <c s="35" t="s">
        <v>51</v>
      </c>
      <c s="6" t="s">
        <v>946</v>
      </c>
      <c s="36" t="s">
        <v>115</v>
      </c>
      <c s="37">
        <v>32.426</v>
      </c>
      <c s="36">
        <v>0</v>
      </c>
      <c s="36">
        <f>ROUND(G59*H59,6)</f>
      </c>
      <c r="L59" s="38">
        <v>0</v>
      </c>
      <c s="32">
        <f>ROUND(ROUND(L59,2)*ROUND(G59,3),2)</f>
      </c>
      <c s="36" t="s">
        <v>2573</v>
      </c>
      <c>
        <f>(M59*21)/100</f>
      </c>
      <c t="s">
        <v>27</v>
      </c>
    </row>
    <row r="60" spans="1:5" ht="12.75">
      <c r="A60" s="35" t="s">
        <v>55</v>
      </c>
      <c r="E60" s="39" t="s">
        <v>51</v>
      </c>
    </row>
    <row r="61" spans="1:5" ht="38.25">
      <c r="A61" s="35" t="s">
        <v>56</v>
      </c>
      <c r="E61" s="40" t="s">
        <v>3557</v>
      </c>
    </row>
    <row r="62" spans="1:5" ht="229.5">
      <c r="A62" t="s">
        <v>57</v>
      </c>
      <c r="E62" s="39" t="s">
        <v>2602</v>
      </c>
    </row>
    <row r="63" spans="1:16" ht="12.75">
      <c r="A63" t="s">
        <v>49</v>
      </c>
      <c s="34" t="s">
        <v>95</v>
      </c>
      <c s="34" t="s">
        <v>3428</v>
      </c>
      <c s="35" t="s">
        <v>51</v>
      </c>
      <c s="6" t="s">
        <v>3429</v>
      </c>
      <c s="36" t="s">
        <v>115</v>
      </c>
      <c s="37">
        <v>33.9</v>
      </c>
      <c s="36">
        <v>0</v>
      </c>
      <c s="36">
        <f>ROUND(G63*H63,6)</f>
      </c>
      <c r="L63" s="38">
        <v>0</v>
      </c>
      <c s="32">
        <f>ROUND(ROUND(L63,2)*ROUND(G63,3),2)</f>
      </c>
      <c s="36" t="s">
        <v>2573</v>
      </c>
      <c>
        <f>(M63*21)/100</f>
      </c>
      <c t="s">
        <v>27</v>
      </c>
    </row>
    <row r="64" spans="1:5" ht="12.75">
      <c r="A64" s="35" t="s">
        <v>55</v>
      </c>
      <c r="E64" s="39" t="s">
        <v>51</v>
      </c>
    </row>
    <row r="65" spans="1:5" ht="38.25">
      <c r="A65" s="35" t="s">
        <v>56</v>
      </c>
      <c r="E65" s="40" t="s">
        <v>3558</v>
      </c>
    </row>
    <row r="66" spans="1:5" ht="293.25">
      <c r="A66" t="s">
        <v>57</v>
      </c>
      <c r="E66" s="39" t="s">
        <v>3431</v>
      </c>
    </row>
    <row r="67" spans="1:16" ht="12.75">
      <c r="A67" t="s">
        <v>49</v>
      </c>
      <c s="34" t="s">
        <v>100</v>
      </c>
      <c s="34" t="s">
        <v>3432</v>
      </c>
      <c s="35" t="s">
        <v>51</v>
      </c>
      <c s="6" t="s">
        <v>3433</v>
      </c>
      <c s="36" t="s">
        <v>115</v>
      </c>
      <c s="37">
        <v>1656.125</v>
      </c>
      <c s="36">
        <v>0</v>
      </c>
      <c s="36">
        <f>ROUND(G67*H67,6)</f>
      </c>
      <c r="L67" s="38">
        <v>0</v>
      </c>
      <c s="32">
        <f>ROUND(ROUND(L67,2)*ROUND(G67,3),2)</f>
      </c>
      <c s="36" t="s">
        <v>2573</v>
      </c>
      <c>
        <f>(M67*21)/100</f>
      </c>
      <c t="s">
        <v>27</v>
      </c>
    </row>
    <row r="68" spans="1:5" ht="12.75">
      <c r="A68" s="35" t="s">
        <v>55</v>
      </c>
      <c r="E68" s="39" t="s">
        <v>51</v>
      </c>
    </row>
    <row r="69" spans="1:5" ht="267.75">
      <c r="A69" s="35" t="s">
        <v>56</v>
      </c>
      <c r="E69" s="40" t="s">
        <v>3559</v>
      </c>
    </row>
    <row r="70" spans="1:5" ht="255">
      <c r="A70" t="s">
        <v>57</v>
      </c>
      <c r="E70" s="39" t="s">
        <v>3435</v>
      </c>
    </row>
    <row r="71" spans="1:13" ht="12.75">
      <c r="A71" t="s">
        <v>46</v>
      </c>
      <c r="C71" s="31" t="s">
        <v>3258</v>
      </c>
      <c r="E71" s="33" t="s">
        <v>3259</v>
      </c>
      <c r="J71" s="32">
        <f>0</f>
      </c>
      <c s="32">
        <f>0</f>
      </c>
      <c s="32">
        <f>0+L72+L76+L80</f>
      </c>
      <c s="32">
        <f>0+M72+M76+M80</f>
      </c>
    </row>
    <row r="72" spans="1:16" ht="12.75">
      <c r="A72" t="s">
        <v>49</v>
      </c>
      <c s="34" t="s">
        <v>104</v>
      </c>
      <c s="34" t="s">
        <v>3440</v>
      </c>
      <c s="35" t="s">
        <v>51</v>
      </c>
      <c s="6" t="s">
        <v>3441</v>
      </c>
      <c s="36" t="s">
        <v>115</v>
      </c>
      <c s="37">
        <v>10.137</v>
      </c>
      <c s="36">
        <v>0</v>
      </c>
      <c s="36">
        <f>ROUND(G72*H72,6)</f>
      </c>
      <c r="L72" s="38">
        <v>0</v>
      </c>
      <c s="32">
        <f>ROUND(ROUND(L72,2)*ROUND(G72,3),2)</f>
      </c>
      <c s="36" t="s">
        <v>2573</v>
      </c>
      <c>
        <f>(M72*21)/100</f>
      </c>
      <c t="s">
        <v>27</v>
      </c>
    </row>
    <row r="73" spans="1:5" ht="12.75">
      <c r="A73" s="35" t="s">
        <v>55</v>
      </c>
      <c r="E73" s="39" t="s">
        <v>51</v>
      </c>
    </row>
    <row r="74" spans="1:5" ht="38.25">
      <c r="A74" s="35" t="s">
        <v>56</v>
      </c>
      <c r="E74" s="40" t="s">
        <v>3560</v>
      </c>
    </row>
    <row r="75" spans="1:5" ht="369.75">
      <c r="A75" t="s">
        <v>57</v>
      </c>
      <c r="E75" s="39" t="s">
        <v>3267</v>
      </c>
    </row>
    <row r="76" spans="1:16" ht="12.75">
      <c r="A76" t="s">
        <v>49</v>
      </c>
      <c s="34" t="s">
        <v>109</v>
      </c>
      <c s="34" t="s">
        <v>3443</v>
      </c>
      <c s="35" t="s">
        <v>51</v>
      </c>
      <c s="6" t="s">
        <v>3444</v>
      </c>
      <c s="36" t="s">
        <v>53</v>
      </c>
      <c s="37">
        <v>0.85</v>
      </c>
      <c s="36">
        <v>0</v>
      </c>
      <c s="36">
        <f>ROUND(G76*H76,6)</f>
      </c>
      <c r="L76" s="38">
        <v>0</v>
      </c>
      <c s="32">
        <f>ROUND(ROUND(L76,2)*ROUND(G76,3),2)</f>
      </c>
      <c s="36" t="s">
        <v>2573</v>
      </c>
      <c>
        <f>(M76*21)/100</f>
      </c>
      <c t="s">
        <v>27</v>
      </c>
    </row>
    <row r="77" spans="1:5" ht="12.75">
      <c r="A77" s="35" t="s">
        <v>55</v>
      </c>
      <c r="E77" s="39" t="s">
        <v>51</v>
      </c>
    </row>
    <row r="78" spans="1:5" ht="51">
      <c r="A78" s="35" t="s">
        <v>56</v>
      </c>
      <c r="E78" s="40" t="s">
        <v>3561</v>
      </c>
    </row>
    <row r="79" spans="1:5" ht="267.75">
      <c r="A79" t="s">
        <v>57</v>
      </c>
      <c r="E79" s="39" t="s">
        <v>3271</v>
      </c>
    </row>
    <row r="80" spans="1:16" ht="12.75">
      <c r="A80" t="s">
        <v>49</v>
      </c>
      <c s="34" t="s">
        <v>112</v>
      </c>
      <c s="34" t="s">
        <v>3446</v>
      </c>
      <c s="35" t="s">
        <v>51</v>
      </c>
      <c s="6" t="s">
        <v>3447</v>
      </c>
      <c s="36" t="s">
        <v>1725</v>
      </c>
      <c s="37">
        <v>3224.474</v>
      </c>
      <c s="36">
        <v>0</v>
      </c>
      <c s="36">
        <f>ROUND(G80*H80,6)</f>
      </c>
      <c r="L80" s="38">
        <v>0</v>
      </c>
      <c s="32">
        <f>ROUND(ROUND(L80,2)*ROUND(G80,3),2)</f>
      </c>
      <c s="36" t="s">
        <v>2573</v>
      </c>
      <c>
        <f>(M80*21)/100</f>
      </c>
      <c t="s">
        <v>27</v>
      </c>
    </row>
    <row r="81" spans="1:5" ht="12.75">
      <c r="A81" s="35" t="s">
        <v>55</v>
      </c>
      <c r="E81" s="39" t="s">
        <v>51</v>
      </c>
    </row>
    <row r="82" spans="1:5" ht="25.5">
      <c r="A82" s="35" t="s">
        <v>56</v>
      </c>
      <c r="E82" s="40" t="s">
        <v>3562</v>
      </c>
    </row>
    <row r="83" spans="1:5" ht="293.25">
      <c r="A83" t="s">
        <v>57</v>
      </c>
      <c r="E83" s="39" t="s">
        <v>3449</v>
      </c>
    </row>
    <row r="84" spans="1:13" ht="12.75">
      <c r="A84" t="s">
        <v>46</v>
      </c>
      <c r="C84" s="31" t="s">
        <v>3278</v>
      </c>
      <c r="E84" s="33" t="s">
        <v>3279</v>
      </c>
      <c r="J84" s="32">
        <f>0</f>
      </c>
      <c s="32">
        <f>0</f>
      </c>
      <c s="32">
        <f>0+L85+L89+L93+L97</f>
      </c>
      <c s="32">
        <f>0+M85+M89+M93+M97</f>
      </c>
    </row>
    <row r="85" spans="1:16" ht="12.75">
      <c r="A85" t="s">
        <v>49</v>
      </c>
      <c s="34" t="s">
        <v>119</v>
      </c>
      <c s="34" t="s">
        <v>3563</v>
      </c>
      <c s="35" t="s">
        <v>51</v>
      </c>
      <c s="6" t="s">
        <v>3564</v>
      </c>
      <c s="36" t="s">
        <v>115</v>
      </c>
      <c s="37">
        <v>3.66</v>
      </c>
      <c s="36">
        <v>0</v>
      </c>
      <c s="36">
        <f>ROUND(G85*H85,6)</f>
      </c>
      <c r="L85" s="38">
        <v>0</v>
      </c>
      <c s="32">
        <f>ROUND(ROUND(L85,2)*ROUND(G85,3),2)</f>
      </c>
      <c s="36" t="s">
        <v>2573</v>
      </c>
      <c>
        <f>(M85*21)/100</f>
      </c>
      <c t="s">
        <v>27</v>
      </c>
    </row>
    <row r="86" spans="1:5" ht="12.75">
      <c r="A86" s="35" t="s">
        <v>55</v>
      </c>
      <c r="E86" s="39" t="s">
        <v>51</v>
      </c>
    </row>
    <row r="87" spans="1:5" ht="25.5">
      <c r="A87" s="35" t="s">
        <v>56</v>
      </c>
      <c r="E87" s="40" t="s">
        <v>3565</v>
      </c>
    </row>
    <row r="88" spans="1:5" ht="229.5">
      <c r="A88" t="s">
        <v>57</v>
      </c>
      <c r="E88" s="39" t="s">
        <v>3566</v>
      </c>
    </row>
    <row r="89" spans="1:16" ht="12.75">
      <c r="A89" t="s">
        <v>49</v>
      </c>
      <c s="34" t="s">
        <v>124</v>
      </c>
      <c s="34" t="s">
        <v>3450</v>
      </c>
      <c s="35" t="s">
        <v>51</v>
      </c>
      <c s="6" t="s">
        <v>3451</v>
      </c>
      <c s="36" t="s">
        <v>115</v>
      </c>
      <c s="37">
        <v>21.111</v>
      </c>
      <c s="36">
        <v>0</v>
      </c>
      <c s="36">
        <f>ROUND(G89*H89,6)</f>
      </c>
      <c r="L89" s="38">
        <v>0</v>
      </c>
      <c s="32">
        <f>ROUND(ROUND(L89,2)*ROUND(G89,3),2)</f>
      </c>
      <c s="36" t="s">
        <v>2573</v>
      </c>
      <c>
        <f>(M89*21)/100</f>
      </c>
      <c t="s">
        <v>27</v>
      </c>
    </row>
    <row r="90" spans="1:5" ht="12.75">
      <c r="A90" s="35" t="s">
        <v>55</v>
      </c>
      <c r="E90" s="39" t="s">
        <v>51</v>
      </c>
    </row>
    <row r="91" spans="1:5" ht="165.75">
      <c r="A91" s="35" t="s">
        <v>56</v>
      </c>
      <c r="E91" s="40" t="s">
        <v>3567</v>
      </c>
    </row>
    <row r="92" spans="1:5" ht="369.75">
      <c r="A92" t="s">
        <v>57</v>
      </c>
      <c r="E92" s="39" t="s">
        <v>3267</v>
      </c>
    </row>
    <row r="93" spans="1:16" ht="12.75">
      <c r="A93" t="s">
        <v>49</v>
      </c>
      <c s="34" t="s">
        <v>128</v>
      </c>
      <c s="34" t="s">
        <v>3453</v>
      </c>
      <c s="35" t="s">
        <v>51</v>
      </c>
      <c s="6" t="s">
        <v>3454</v>
      </c>
      <c s="36" t="s">
        <v>115</v>
      </c>
      <c s="37">
        <v>12.012</v>
      </c>
      <c s="36">
        <v>0</v>
      </c>
      <c s="36">
        <f>ROUND(G93*H93,6)</f>
      </c>
      <c r="L93" s="38">
        <v>0</v>
      </c>
      <c s="32">
        <f>ROUND(ROUND(L93,2)*ROUND(G93,3),2)</f>
      </c>
      <c s="36" t="s">
        <v>2573</v>
      </c>
      <c>
        <f>(M93*21)/100</f>
      </c>
      <c t="s">
        <v>27</v>
      </c>
    </row>
    <row r="94" spans="1:5" ht="12.75">
      <c r="A94" s="35" t="s">
        <v>55</v>
      </c>
      <c r="E94" s="39" t="s">
        <v>51</v>
      </c>
    </row>
    <row r="95" spans="1:5" ht="38.25">
      <c r="A95" s="35" t="s">
        <v>56</v>
      </c>
      <c r="E95" s="40" t="s">
        <v>3568</v>
      </c>
    </row>
    <row r="96" spans="1:5" ht="369.75">
      <c r="A96" t="s">
        <v>57</v>
      </c>
      <c r="E96" s="39" t="s">
        <v>3267</v>
      </c>
    </row>
    <row r="97" spans="1:16" ht="12.75">
      <c r="A97" t="s">
        <v>49</v>
      </c>
      <c s="34" t="s">
        <v>132</v>
      </c>
      <c s="34" t="s">
        <v>3456</v>
      </c>
      <c s="35" t="s">
        <v>51</v>
      </c>
      <c s="6" t="s">
        <v>3457</v>
      </c>
      <c s="36" t="s">
        <v>115</v>
      </c>
      <c s="37">
        <v>6.144</v>
      </c>
      <c s="36">
        <v>0</v>
      </c>
      <c s="36">
        <f>ROUND(G97*H97,6)</f>
      </c>
      <c r="L97" s="38">
        <v>0</v>
      </c>
      <c s="32">
        <f>ROUND(ROUND(L97,2)*ROUND(G97,3),2)</f>
      </c>
      <c s="36" t="s">
        <v>2573</v>
      </c>
      <c>
        <f>(M97*21)/100</f>
      </c>
      <c t="s">
        <v>27</v>
      </c>
    </row>
    <row r="98" spans="1:5" ht="12.75">
      <c r="A98" s="35" t="s">
        <v>55</v>
      </c>
      <c r="E98" s="39" t="s">
        <v>51</v>
      </c>
    </row>
    <row r="99" spans="1:5" ht="76.5">
      <c r="A99" s="35" t="s">
        <v>56</v>
      </c>
      <c r="E99" s="40" t="s">
        <v>3569</v>
      </c>
    </row>
    <row r="100" spans="1:5" ht="409.5">
      <c r="A100" t="s">
        <v>57</v>
      </c>
      <c r="E100" s="39" t="s">
        <v>3459</v>
      </c>
    </row>
    <row r="101" spans="1:13" ht="12.75">
      <c r="A101" t="s">
        <v>46</v>
      </c>
      <c r="C101" s="31" t="s">
        <v>2603</v>
      </c>
      <c r="E101" s="33" t="s">
        <v>2604</v>
      </c>
      <c r="J101" s="32">
        <f>0</f>
      </c>
      <c s="32">
        <f>0</f>
      </c>
      <c s="32">
        <f>0+L102+L106+L110</f>
      </c>
      <c s="32">
        <f>0+M102+M106+M110</f>
      </c>
    </row>
    <row r="102" spans="1:16" ht="12.75">
      <c r="A102" t="s">
        <v>49</v>
      </c>
      <c s="34" t="s">
        <v>137</v>
      </c>
      <c s="34" t="s">
        <v>3570</v>
      </c>
      <c s="35" t="s">
        <v>51</v>
      </c>
      <c s="6" t="s">
        <v>3571</v>
      </c>
      <c s="36" t="s">
        <v>98</v>
      </c>
      <c s="37">
        <v>966.6</v>
      </c>
      <c s="36">
        <v>0</v>
      </c>
      <c s="36">
        <f>ROUND(G102*H102,6)</f>
      </c>
      <c r="L102" s="38">
        <v>0</v>
      </c>
      <c s="32">
        <f>ROUND(ROUND(L102,2)*ROUND(G102,3),2)</f>
      </c>
      <c s="36" t="s">
        <v>2573</v>
      </c>
      <c>
        <f>(M102*21)/100</f>
      </c>
      <c t="s">
        <v>27</v>
      </c>
    </row>
    <row r="103" spans="1:5" ht="12.75">
      <c r="A103" s="35" t="s">
        <v>55</v>
      </c>
      <c r="E103" s="39" t="s">
        <v>51</v>
      </c>
    </row>
    <row r="104" spans="1:5" ht="25.5">
      <c r="A104" s="35" t="s">
        <v>56</v>
      </c>
      <c r="E104" s="40" t="s">
        <v>3572</v>
      </c>
    </row>
    <row r="105" spans="1:5" ht="51">
      <c r="A105" t="s">
        <v>57</v>
      </c>
      <c r="E105" s="39" t="s">
        <v>3065</v>
      </c>
    </row>
    <row r="106" spans="1:16" ht="12.75">
      <c r="A106" t="s">
        <v>49</v>
      </c>
      <c s="34" t="s">
        <v>147</v>
      </c>
      <c s="34" t="s">
        <v>3462</v>
      </c>
      <c s="35" t="s">
        <v>51</v>
      </c>
      <c s="6" t="s">
        <v>3463</v>
      </c>
      <c s="36" t="s">
        <v>98</v>
      </c>
      <c s="37">
        <v>938.26</v>
      </c>
      <c s="36">
        <v>0</v>
      </c>
      <c s="36">
        <f>ROUND(G106*H106,6)</f>
      </c>
      <c r="L106" s="38">
        <v>0</v>
      </c>
      <c s="32">
        <f>ROUND(ROUND(L106,2)*ROUND(G106,3),2)</f>
      </c>
      <c s="36" t="s">
        <v>2573</v>
      </c>
      <c>
        <f>(M106*21)/100</f>
      </c>
      <c t="s">
        <v>27</v>
      </c>
    </row>
    <row r="107" spans="1:5" ht="12.75">
      <c r="A107" s="35" t="s">
        <v>55</v>
      </c>
      <c r="E107" s="39" t="s">
        <v>51</v>
      </c>
    </row>
    <row r="108" spans="1:5" ht="76.5">
      <c r="A108" s="35" t="s">
        <v>56</v>
      </c>
      <c r="E108" s="40" t="s">
        <v>3573</v>
      </c>
    </row>
    <row r="109" spans="1:5" ht="153">
      <c r="A109" t="s">
        <v>57</v>
      </c>
      <c r="E109" s="39" t="s">
        <v>3465</v>
      </c>
    </row>
    <row r="110" spans="1:16" ht="25.5">
      <c r="A110" t="s">
        <v>49</v>
      </c>
      <c s="34" t="s">
        <v>154</v>
      </c>
      <c s="34" t="s">
        <v>3466</v>
      </c>
      <c s="35" t="s">
        <v>51</v>
      </c>
      <c s="6" t="s">
        <v>3467</v>
      </c>
      <c s="36" t="s">
        <v>98</v>
      </c>
      <c s="37">
        <v>28.34</v>
      </c>
      <c s="36">
        <v>0</v>
      </c>
      <c s="36">
        <f>ROUND(G110*H110,6)</f>
      </c>
      <c r="L110" s="38">
        <v>0</v>
      </c>
      <c s="32">
        <f>ROUND(ROUND(L110,2)*ROUND(G110,3),2)</f>
      </c>
      <c s="36" t="s">
        <v>2573</v>
      </c>
      <c>
        <f>(M110*21)/100</f>
      </c>
      <c t="s">
        <v>27</v>
      </c>
    </row>
    <row r="111" spans="1:5" ht="12.75">
      <c r="A111" s="35" t="s">
        <v>55</v>
      </c>
      <c r="E111" s="39" t="s">
        <v>51</v>
      </c>
    </row>
    <row r="112" spans="1:5" ht="12.75">
      <c r="A112" s="35" t="s">
        <v>56</v>
      </c>
      <c r="E112" s="40" t="s">
        <v>3574</v>
      </c>
    </row>
    <row r="113" spans="1:5" ht="153">
      <c r="A113" t="s">
        <v>57</v>
      </c>
      <c r="E113" s="39" t="s">
        <v>3465</v>
      </c>
    </row>
    <row r="114" spans="1:13" ht="12.75">
      <c r="A114" t="s">
        <v>46</v>
      </c>
      <c r="C114" s="31" t="s">
        <v>3309</v>
      </c>
      <c r="E114" s="33" t="s">
        <v>3310</v>
      </c>
      <c r="J114" s="32">
        <f>0</f>
      </c>
      <c s="32">
        <f>0</f>
      </c>
      <c s="32">
        <f>0+L115+L119+L123+L127+L131+L135</f>
      </c>
      <c s="32">
        <f>0+M115+M119+M123+M127+M131+M135</f>
      </c>
    </row>
    <row r="115" spans="1:16" ht="12.75">
      <c r="A115" t="s">
        <v>49</v>
      </c>
      <c s="34" t="s">
        <v>158</v>
      </c>
      <c s="34" t="s">
        <v>3469</v>
      </c>
      <c s="35" t="s">
        <v>51</v>
      </c>
      <c s="6" t="s">
        <v>3470</v>
      </c>
      <c s="36" t="s">
        <v>107</v>
      </c>
      <c s="37">
        <v>6</v>
      </c>
      <c s="36">
        <v>0</v>
      </c>
      <c s="36">
        <f>ROUND(G115*H115,6)</f>
      </c>
      <c r="L115" s="38">
        <v>0</v>
      </c>
      <c s="32">
        <f>ROUND(ROUND(L115,2)*ROUND(G115,3),2)</f>
      </c>
      <c s="36" t="s">
        <v>54</v>
      </c>
      <c>
        <f>(M115*21)/100</f>
      </c>
      <c t="s">
        <v>27</v>
      </c>
    </row>
    <row r="116" spans="1:5" ht="12.75">
      <c r="A116" s="35" t="s">
        <v>55</v>
      </c>
      <c r="E116" s="39" t="s">
        <v>51</v>
      </c>
    </row>
    <row r="117" spans="1:5" ht="12.75">
      <c r="A117" s="35" t="s">
        <v>56</v>
      </c>
      <c r="E117" s="40" t="s">
        <v>3471</v>
      </c>
    </row>
    <row r="118" spans="1:5" ht="153">
      <c r="A118" t="s">
        <v>57</v>
      </c>
      <c r="E118" s="39" t="s">
        <v>3472</v>
      </c>
    </row>
    <row r="119" spans="1:16" ht="12.75">
      <c r="A119" t="s">
        <v>49</v>
      </c>
      <c s="34" t="s">
        <v>162</v>
      </c>
      <c s="34" t="s">
        <v>3473</v>
      </c>
      <c s="35" t="s">
        <v>51</v>
      </c>
      <c s="6" t="s">
        <v>3474</v>
      </c>
      <c s="36" t="s">
        <v>150</v>
      </c>
      <c s="37">
        <v>28.1</v>
      </c>
      <c s="36">
        <v>0</v>
      </c>
      <c s="36">
        <f>ROUND(G119*H119,6)</f>
      </c>
      <c r="L119" s="38">
        <v>0</v>
      </c>
      <c s="32">
        <f>ROUND(ROUND(L119,2)*ROUND(G119,3),2)</f>
      </c>
      <c s="36" t="s">
        <v>2573</v>
      </c>
      <c>
        <f>(M119*21)/100</f>
      </c>
      <c t="s">
        <v>27</v>
      </c>
    </row>
    <row r="120" spans="1:5" ht="12.75">
      <c r="A120" s="35" t="s">
        <v>55</v>
      </c>
      <c r="E120" s="39" t="s">
        <v>51</v>
      </c>
    </row>
    <row r="121" spans="1:5" ht="38.25">
      <c r="A121" s="35" t="s">
        <v>56</v>
      </c>
      <c r="E121" s="40" t="s">
        <v>3575</v>
      </c>
    </row>
    <row r="122" spans="1:5" ht="267.75">
      <c r="A122" t="s">
        <v>57</v>
      </c>
      <c r="E122" s="39" t="s">
        <v>3318</v>
      </c>
    </row>
    <row r="123" spans="1:16" ht="12.75">
      <c r="A123" t="s">
        <v>49</v>
      </c>
      <c s="34" t="s">
        <v>166</v>
      </c>
      <c s="34" t="s">
        <v>3315</v>
      </c>
      <c s="35" t="s">
        <v>51</v>
      </c>
      <c s="6" t="s">
        <v>3316</v>
      </c>
      <c s="36" t="s">
        <v>150</v>
      </c>
      <c s="37">
        <v>103.5</v>
      </c>
      <c s="36">
        <v>0</v>
      </c>
      <c s="36">
        <f>ROUND(G123*H123,6)</f>
      </c>
      <c r="L123" s="38">
        <v>0</v>
      </c>
      <c s="32">
        <f>ROUND(ROUND(L123,2)*ROUND(G123,3),2)</f>
      </c>
      <c s="36" t="s">
        <v>2573</v>
      </c>
      <c>
        <f>(M123*21)/100</f>
      </c>
      <c t="s">
        <v>27</v>
      </c>
    </row>
    <row r="124" spans="1:5" ht="12.75">
      <c r="A124" s="35" t="s">
        <v>55</v>
      </c>
      <c r="E124" s="39" t="s">
        <v>51</v>
      </c>
    </row>
    <row r="125" spans="1:5" ht="38.25">
      <c r="A125" s="35" t="s">
        <v>56</v>
      </c>
      <c r="E125" s="40" t="s">
        <v>3576</v>
      </c>
    </row>
    <row r="126" spans="1:5" ht="267.75">
      <c r="A126" t="s">
        <v>57</v>
      </c>
      <c r="E126" s="39" t="s">
        <v>3318</v>
      </c>
    </row>
    <row r="127" spans="1:16" ht="12.75">
      <c r="A127" t="s">
        <v>49</v>
      </c>
      <c s="34" t="s">
        <v>170</v>
      </c>
      <c s="34" t="s">
        <v>3326</v>
      </c>
      <c s="35" t="s">
        <v>51</v>
      </c>
      <c s="6" t="s">
        <v>3327</v>
      </c>
      <c s="36" t="s">
        <v>107</v>
      </c>
      <c s="37">
        <v>1</v>
      </c>
      <c s="36">
        <v>0</v>
      </c>
      <c s="36">
        <f>ROUND(G127*H127,6)</f>
      </c>
      <c r="L127" s="38">
        <v>0</v>
      </c>
      <c s="32">
        <f>ROUND(ROUND(L127,2)*ROUND(G127,3),2)</f>
      </c>
      <c s="36" t="s">
        <v>2573</v>
      </c>
      <c>
        <f>(M127*21)/100</f>
      </c>
      <c t="s">
        <v>27</v>
      </c>
    </row>
    <row r="128" spans="1:5" ht="12.75">
      <c r="A128" s="35" t="s">
        <v>55</v>
      </c>
      <c r="E128" s="39" t="s">
        <v>51</v>
      </c>
    </row>
    <row r="129" spans="1:5" ht="38.25">
      <c r="A129" s="35" t="s">
        <v>56</v>
      </c>
      <c r="E129" s="40" t="s">
        <v>3577</v>
      </c>
    </row>
    <row r="130" spans="1:5" ht="242.25">
      <c r="A130" t="s">
        <v>57</v>
      </c>
      <c r="E130" s="39" t="s">
        <v>3329</v>
      </c>
    </row>
    <row r="131" spans="1:16" ht="12.75">
      <c r="A131" t="s">
        <v>49</v>
      </c>
      <c s="34" t="s">
        <v>174</v>
      </c>
      <c s="34" t="s">
        <v>3480</v>
      </c>
      <c s="35" t="s">
        <v>51</v>
      </c>
      <c s="6" t="s">
        <v>3481</v>
      </c>
      <c s="36" t="s">
        <v>107</v>
      </c>
      <c s="37">
        <v>3</v>
      </c>
      <c s="36">
        <v>0</v>
      </c>
      <c s="36">
        <f>ROUND(G131*H131,6)</f>
      </c>
      <c r="L131" s="38">
        <v>0</v>
      </c>
      <c s="32">
        <f>ROUND(ROUND(L131,2)*ROUND(G131,3),2)</f>
      </c>
      <c s="36" t="s">
        <v>2573</v>
      </c>
      <c>
        <f>(M131*21)/100</f>
      </c>
      <c t="s">
        <v>27</v>
      </c>
    </row>
    <row r="132" spans="1:5" ht="12.75">
      <c r="A132" s="35" t="s">
        <v>55</v>
      </c>
      <c r="E132" s="39" t="s">
        <v>51</v>
      </c>
    </row>
    <row r="133" spans="1:5" ht="38.25">
      <c r="A133" s="35" t="s">
        <v>56</v>
      </c>
      <c r="E133" s="40" t="s">
        <v>3578</v>
      </c>
    </row>
    <row r="134" spans="1:5" ht="25.5">
      <c r="A134" t="s">
        <v>57</v>
      </c>
      <c r="E134" s="39" t="s">
        <v>3483</v>
      </c>
    </row>
    <row r="135" spans="1:16" ht="12.75">
      <c r="A135" t="s">
        <v>49</v>
      </c>
      <c s="34" t="s">
        <v>178</v>
      </c>
      <c s="34" t="s">
        <v>3579</v>
      </c>
      <c s="35" t="s">
        <v>51</v>
      </c>
      <c s="6" t="s">
        <v>3580</v>
      </c>
      <c s="36" t="s">
        <v>107</v>
      </c>
      <c s="37">
        <v>1</v>
      </c>
      <c s="36">
        <v>0</v>
      </c>
      <c s="36">
        <f>ROUND(G135*H135,6)</f>
      </c>
      <c r="L135" s="38">
        <v>0</v>
      </c>
      <c s="32">
        <f>ROUND(ROUND(L135,2)*ROUND(G135,3),2)</f>
      </c>
      <c s="36" t="s">
        <v>2573</v>
      </c>
      <c>
        <f>(M135*21)/100</f>
      </c>
      <c t="s">
        <v>27</v>
      </c>
    </row>
    <row r="136" spans="1:5" ht="12.75">
      <c r="A136" s="35" t="s">
        <v>55</v>
      </c>
      <c r="E136" s="39" t="s">
        <v>51</v>
      </c>
    </row>
    <row r="137" spans="1:5" ht="38.25">
      <c r="A137" s="35" t="s">
        <v>56</v>
      </c>
      <c r="E137" s="40" t="s">
        <v>3581</v>
      </c>
    </row>
    <row r="138" spans="1:5" ht="12.75">
      <c r="A138" t="s">
        <v>57</v>
      </c>
      <c r="E138" s="39" t="s">
        <v>3487</v>
      </c>
    </row>
    <row r="139" spans="1:13" ht="12.75">
      <c r="A139" t="s">
        <v>46</v>
      </c>
      <c r="C139" s="31" t="s">
        <v>2785</v>
      </c>
      <c r="E139" s="33" t="s">
        <v>2786</v>
      </c>
      <c r="J139" s="32">
        <f>0</f>
      </c>
      <c s="32">
        <f>0</f>
      </c>
      <c s="32">
        <f>0+L140+L144+L148+L152+L156+L160+L164+L168+L172+L176+L180+L184+L188+L192+L196+L200</f>
      </c>
      <c s="32">
        <f>0+M140+M144+M148+M152+M156+M160+M164+M168+M172+M176+M180+M184+M188+M192+M196+M200</f>
      </c>
    </row>
    <row r="140" spans="1:16" ht="12.75">
      <c r="A140" t="s">
        <v>49</v>
      </c>
      <c s="34" t="s">
        <v>182</v>
      </c>
      <c s="34" t="s">
        <v>3538</v>
      </c>
      <c s="35" t="s">
        <v>51</v>
      </c>
      <c s="6" t="s">
        <v>3539</v>
      </c>
      <c s="36" t="s">
        <v>98</v>
      </c>
      <c s="37">
        <v>274.32</v>
      </c>
      <c s="36">
        <v>0</v>
      </c>
      <c s="36">
        <f>ROUND(G140*H140,6)</f>
      </c>
      <c r="L140" s="38">
        <v>0</v>
      </c>
      <c s="32">
        <f>ROUND(ROUND(L140,2)*ROUND(G140,3),2)</f>
      </c>
      <c s="36" t="s">
        <v>2573</v>
      </c>
      <c>
        <f>(M140*21)/100</f>
      </c>
      <c t="s">
        <v>27</v>
      </c>
    </row>
    <row r="141" spans="1:5" ht="12.75">
      <c r="A141" s="35" t="s">
        <v>55</v>
      </c>
      <c r="E141" s="39" t="s">
        <v>51</v>
      </c>
    </row>
    <row r="142" spans="1:5" ht="114.75">
      <c r="A142" s="35" t="s">
        <v>56</v>
      </c>
      <c r="E142" s="40" t="s">
        <v>3582</v>
      </c>
    </row>
    <row r="143" spans="1:5" ht="191.25">
      <c r="A143" t="s">
        <v>57</v>
      </c>
      <c r="E143" s="39" t="s">
        <v>3314</v>
      </c>
    </row>
    <row r="144" spans="1:16" ht="12.75">
      <c r="A144" t="s">
        <v>49</v>
      </c>
      <c s="34" t="s">
        <v>186</v>
      </c>
      <c s="34" t="s">
        <v>3583</v>
      </c>
      <c s="35" t="s">
        <v>51</v>
      </c>
      <c s="6" t="s">
        <v>3584</v>
      </c>
      <c s="36" t="s">
        <v>150</v>
      </c>
      <c s="37">
        <v>390.5</v>
      </c>
      <c s="36">
        <v>0</v>
      </c>
      <c s="36">
        <f>ROUND(G144*H144,6)</f>
      </c>
      <c r="L144" s="38">
        <v>0</v>
      </c>
      <c s="32">
        <f>ROUND(ROUND(L144,2)*ROUND(G144,3),2)</f>
      </c>
      <c s="36" t="s">
        <v>2573</v>
      </c>
      <c>
        <f>(M144*21)/100</f>
      </c>
      <c t="s">
        <v>27</v>
      </c>
    </row>
    <row r="145" spans="1:5" ht="12.75">
      <c r="A145" s="35" t="s">
        <v>55</v>
      </c>
      <c r="E145" s="39" t="s">
        <v>51</v>
      </c>
    </row>
    <row r="146" spans="1:5" ht="51">
      <c r="A146" s="35" t="s">
        <v>56</v>
      </c>
      <c r="E146" s="40" t="s">
        <v>3585</v>
      </c>
    </row>
    <row r="147" spans="1:5" ht="51">
      <c r="A147" t="s">
        <v>57</v>
      </c>
      <c r="E147" s="39" t="s">
        <v>3491</v>
      </c>
    </row>
    <row r="148" spans="1:16" ht="25.5">
      <c r="A148" t="s">
        <v>49</v>
      </c>
      <c s="34" t="s">
        <v>190</v>
      </c>
      <c s="34" t="s">
        <v>3492</v>
      </c>
      <c s="35" t="s">
        <v>51</v>
      </c>
      <c s="6" t="s">
        <v>3493</v>
      </c>
      <c s="36" t="s">
        <v>150</v>
      </c>
      <c s="37">
        <v>466.8</v>
      </c>
      <c s="36">
        <v>0</v>
      </c>
      <c s="36">
        <f>ROUND(G148*H148,6)</f>
      </c>
      <c r="L148" s="38">
        <v>0</v>
      </c>
      <c s="32">
        <f>ROUND(ROUND(L148,2)*ROUND(G148,3),2)</f>
      </c>
      <c s="36" t="s">
        <v>2573</v>
      </c>
      <c>
        <f>(M148*21)/100</f>
      </c>
      <c t="s">
        <v>27</v>
      </c>
    </row>
    <row r="149" spans="1:5" ht="12.75">
      <c r="A149" s="35" t="s">
        <v>55</v>
      </c>
      <c r="E149" s="39" t="s">
        <v>51</v>
      </c>
    </row>
    <row r="150" spans="1:5" ht="25.5">
      <c r="A150" s="35" t="s">
        <v>56</v>
      </c>
      <c r="E150" s="40" t="s">
        <v>3586</v>
      </c>
    </row>
    <row r="151" spans="1:5" ht="89.25">
      <c r="A151" t="s">
        <v>57</v>
      </c>
      <c r="E151" s="39" t="s">
        <v>3495</v>
      </c>
    </row>
    <row r="152" spans="1:16" ht="12.75">
      <c r="A152" t="s">
        <v>49</v>
      </c>
      <c s="34" t="s">
        <v>193</v>
      </c>
      <c s="34" t="s">
        <v>3496</v>
      </c>
      <c s="35" t="s">
        <v>51</v>
      </c>
      <c s="6" t="s">
        <v>3497</v>
      </c>
      <c s="36" t="s">
        <v>98</v>
      </c>
      <c s="37">
        <v>12.17</v>
      </c>
      <c s="36">
        <v>0</v>
      </c>
      <c s="36">
        <f>ROUND(G152*H152,6)</f>
      </c>
      <c r="L152" s="38">
        <v>0</v>
      </c>
      <c s="32">
        <f>ROUND(ROUND(L152,2)*ROUND(G152,3),2)</f>
      </c>
      <c s="36" t="s">
        <v>2573</v>
      </c>
      <c>
        <f>(M152*21)/100</f>
      </c>
      <c t="s">
        <v>27</v>
      </c>
    </row>
    <row r="153" spans="1:5" ht="12.75">
      <c r="A153" s="35" t="s">
        <v>55</v>
      </c>
      <c r="E153" s="39" t="s">
        <v>51</v>
      </c>
    </row>
    <row r="154" spans="1:5" ht="38.25">
      <c r="A154" s="35" t="s">
        <v>56</v>
      </c>
      <c r="E154" s="40" t="s">
        <v>3587</v>
      </c>
    </row>
    <row r="155" spans="1:5" ht="229.5">
      <c r="A155" t="s">
        <v>57</v>
      </c>
      <c r="E155" s="39" t="s">
        <v>3499</v>
      </c>
    </row>
    <row r="156" spans="1:16" ht="12.75">
      <c r="A156" t="s">
        <v>49</v>
      </c>
      <c s="34" t="s">
        <v>197</v>
      </c>
      <c s="34" t="s">
        <v>3338</v>
      </c>
      <c s="35" t="s">
        <v>51</v>
      </c>
      <c s="6" t="s">
        <v>3339</v>
      </c>
      <c s="36" t="s">
        <v>150</v>
      </c>
      <c s="37">
        <v>300.1</v>
      </c>
      <c s="36">
        <v>0</v>
      </c>
      <c s="36">
        <f>ROUND(G156*H156,6)</f>
      </c>
      <c r="L156" s="38">
        <v>0</v>
      </c>
      <c s="32">
        <f>ROUND(ROUND(L156,2)*ROUND(G156,3),2)</f>
      </c>
      <c s="36" t="s">
        <v>2573</v>
      </c>
      <c>
        <f>(M156*21)/100</f>
      </c>
      <c t="s">
        <v>27</v>
      </c>
    </row>
    <row r="157" spans="1:5" ht="12.75">
      <c r="A157" s="35" t="s">
        <v>55</v>
      </c>
      <c r="E157" s="39" t="s">
        <v>51</v>
      </c>
    </row>
    <row r="158" spans="1:5" ht="25.5">
      <c r="A158" s="35" t="s">
        <v>56</v>
      </c>
      <c r="E158" s="40" t="s">
        <v>3588</v>
      </c>
    </row>
    <row r="159" spans="1:5" ht="89.25">
      <c r="A159" t="s">
        <v>57</v>
      </c>
      <c r="E159" s="39" t="s">
        <v>3341</v>
      </c>
    </row>
    <row r="160" spans="1:16" ht="12.75">
      <c r="A160" t="s">
        <v>49</v>
      </c>
      <c s="34" t="s">
        <v>202</v>
      </c>
      <c s="34" t="s">
        <v>3500</v>
      </c>
      <c s="35" t="s">
        <v>51</v>
      </c>
      <c s="6" t="s">
        <v>3501</v>
      </c>
      <c s="36" t="s">
        <v>150</v>
      </c>
      <c s="37">
        <v>134.5</v>
      </c>
      <c s="36">
        <v>0</v>
      </c>
      <c s="36">
        <f>ROUND(G160*H160,6)</f>
      </c>
      <c r="L160" s="38">
        <v>0</v>
      </c>
      <c s="32">
        <f>ROUND(ROUND(L160,2)*ROUND(G160,3),2)</f>
      </c>
      <c s="36" t="s">
        <v>2573</v>
      </c>
      <c>
        <f>(M160*21)/100</f>
      </c>
      <c t="s">
        <v>27</v>
      </c>
    </row>
    <row r="161" spans="1:5" ht="12.75">
      <c r="A161" s="35" t="s">
        <v>55</v>
      </c>
      <c r="E161" s="39" t="s">
        <v>51</v>
      </c>
    </row>
    <row r="162" spans="1:5" ht="63.75">
      <c r="A162" s="35" t="s">
        <v>56</v>
      </c>
      <c r="E162" s="40" t="s">
        <v>3589</v>
      </c>
    </row>
    <row r="163" spans="1:5" ht="76.5">
      <c r="A163" t="s">
        <v>57</v>
      </c>
      <c r="E163" s="39" t="s">
        <v>3503</v>
      </c>
    </row>
    <row r="164" spans="1:16" ht="12.75">
      <c r="A164" t="s">
        <v>49</v>
      </c>
      <c s="34" t="s">
        <v>207</v>
      </c>
      <c s="34" t="s">
        <v>3505</v>
      </c>
      <c s="35" t="s">
        <v>51</v>
      </c>
      <c s="6" t="s">
        <v>3506</v>
      </c>
      <c s="36" t="s">
        <v>107</v>
      </c>
      <c s="37">
        <v>14</v>
      </c>
      <c s="36">
        <v>0</v>
      </c>
      <c s="36">
        <f>ROUND(G164*H164,6)</f>
      </c>
      <c r="L164" s="38">
        <v>0</v>
      </c>
      <c s="32">
        <f>ROUND(ROUND(L164,2)*ROUND(G164,3),2)</f>
      </c>
      <c s="36" t="s">
        <v>2573</v>
      </c>
      <c>
        <f>(M164*21)/100</f>
      </c>
      <c t="s">
        <v>27</v>
      </c>
    </row>
    <row r="165" spans="1:5" ht="12.75">
      <c r="A165" s="35" t="s">
        <v>55</v>
      </c>
      <c r="E165" s="39" t="s">
        <v>51</v>
      </c>
    </row>
    <row r="166" spans="1:5" ht="51">
      <c r="A166" s="35" t="s">
        <v>56</v>
      </c>
      <c r="E166" s="40" t="s">
        <v>3590</v>
      </c>
    </row>
    <row r="167" spans="1:5" ht="89.25">
      <c r="A167" t="s">
        <v>57</v>
      </c>
      <c r="E167" s="39" t="s">
        <v>3508</v>
      </c>
    </row>
    <row r="168" spans="1:16" ht="12.75">
      <c r="A168" t="s">
        <v>49</v>
      </c>
      <c s="34" t="s">
        <v>210</v>
      </c>
      <c s="34" t="s">
        <v>3509</v>
      </c>
      <c s="35" t="s">
        <v>51</v>
      </c>
      <c s="6" t="s">
        <v>3510</v>
      </c>
      <c s="36" t="s">
        <v>107</v>
      </c>
      <c s="37">
        <v>4</v>
      </c>
      <c s="36">
        <v>0</v>
      </c>
      <c s="36">
        <f>ROUND(G168*H168,6)</f>
      </c>
      <c r="L168" s="38">
        <v>0</v>
      </c>
      <c s="32">
        <f>ROUND(ROUND(L168,2)*ROUND(G168,3),2)</f>
      </c>
      <c s="36" t="s">
        <v>2573</v>
      </c>
      <c>
        <f>(M168*21)/100</f>
      </c>
      <c t="s">
        <v>27</v>
      </c>
    </row>
    <row r="169" spans="1:5" ht="12.75">
      <c r="A169" s="35" t="s">
        <v>55</v>
      </c>
      <c r="E169" s="39" t="s">
        <v>51</v>
      </c>
    </row>
    <row r="170" spans="1:5" ht="38.25">
      <c r="A170" s="35" t="s">
        <v>56</v>
      </c>
      <c r="E170" s="40" t="s">
        <v>3591</v>
      </c>
    </row>
    <row r="171" spans="1:5" ht="89.25">
      <c r="A171" t="s">
        <v>57</v>
      </c>
      <c r="E171" s="39" t="s">
        <v>3508</v>
      </c>
    </row>
    <row r="172" spans="1:16" ht="12.75">
      <c r="A172" t="s">
        <v>49</v>
      </c>
      <c s="34" t="s">
        <v>213</v>
      </c>
      <c s="34" t="s">
        <v>3512</v>
      </c>
      <c s="35" t="s">
        <v>51</v>
      </c>
      <c s="6" t="s">
        <v>3513</v>
      </c>
      <c s="36" t="s">
        <v>98</v>
      </c>
      <c s="37">
        <v>2.72</v>
      </c>
      <c s="36">
        <v>0</v>
      </c>
      <c s="36">
        <f>ROUND(G172*H172,6)</f>
      </c>
      <c r="L172" s="38">
        <v>0</v>
      </c>
      <c s="32">
        <f>ROUND(ROUND(L172,2)*ROUND(G172,3),2)</f>
      </c>
      <c s="36" t="s">
        <v>2573</v>
      </c>
      <c>
        <f>(M172*21)/100</f>
      </c>
      <c t="s">
        <v>27</v>
      </c>
    </row>
    <row r="173" spans="1:5" ht="12.75">
      <c r="A173" s="35" t="s">
        <v>55</v>
      </c>
      <c r="E173" s="39" t="s">
        <v>51</v>
      </c>
    </row>
    <row r="174" spans="1:5" ht="38.25">
      <c r="A174" s="35" t="s">
        <v>56</v>
      </c>
      <c r="E174" s="40" t="s">
        <v>3592</v>
      </c>
    </row>
    <row r="175" spans="1:5" ht="25.5">
      <c r="A175" t="s">
        <v>57</v>
      </c>
      <c r="E175" s="39" t="s">
        <v>3515</v>
      </c>
    </row>
    <row r="176" spans="1:16" ht="12.75">
      <c r="A176" t="s">
        <v>49</v>
      </c>
      <c s="34" t="s">
        <v>217</v>
      </c>
      <c s="34" t="s">
        <v>3516</v>
      </c>
      <c s="35" t="s">
        <v>51</v>
      </c>
      <c s="6" t="s">
        <v>3517</v>
      </c>
      <c s="36" t="s">
        <v>150</v>
      </c>
      <c s="37">
        <v>500</v>
      </c>
      <c s="36">
        <v>0</v>
      </c>
      <c s="36">
        <f>ROUND(G176*H176,6)</f>
      </c>
      <c r="L176" s="38">
        <v>0</v>
      </c>
      <c s="32">
        <f>ROUND(ROUND(L176,2)*ROUND(G176,3),2)</f>
      </c>
      <c s="36" t="s">
        <v>2573</v>
      </c>
      <c>
        <f>(M176*21)/100</f>
      </c>
      <c t="s">
        <v>27</v>
      </c>
    </row>
    <row r="177" spans="1:5" ht="12.75">
      <c r="A177" s="35" t="s">
        <v>55</v>
      </c>
      <c r="E177" s="39" t="s">
        <v>51</v>
      </c>
    </row>
    <row r="178" spans="1:5" ht="38.25">
      <c r="A178" s="35" t="s">
        <v>56</v>
      </c>
      <c r="E178" s="40" t="s">
        <v>3593</v>
      </c>
    </row>
    <row r="179" spans="1:5" ht="178.5">
      <c r="A179" t="s">
        <v>57</v>
      </c>
      <c r="E179" s="39" t="s">
        <v>3519</v>
      </c>
    </row>
    <row r="180" spans="1:16" ht="25.5">
      <c r="A180" t="s">
        <v>49</v>
      </c>
      <c s="34" t="s">
        <v>220</v>
      </c>
      <c s="34" t="s">
        <v>3520</v>
      </c>
      <c s="35" t="s">
        <v>51</v>
      </c>
      <c s="6" t="s">
        <v>3521</v>
      </c>
      <c s="36" t="s">
        <v>2321</v>
      </c>
      <c s="37">
        <v>1204.248</v>
      </c>
      <c s="36">
        <v>0</v>
      </c>
      <c s="36">
        <f>ROUND(G180*H180,6)</f>
      </c>
      <c r="L180" s="38">
        <v>0</v>
      </c>
      <c s="32">
        <f>ROUND(ROUND(L180,2)*ROUND(G180,3),2)</f>
      </c>
      <c s="36" t="s">
        <v>2573</v>
      </c>
      <c>
        <f>(M180*21)/100</f>
      </c>
      <c t="s">
        <v>27</v>
      </c>
    </row>
    <row r="181" spans="1:5" ht="12.75">
      <c r="A181" s="35" t="s">
        <v>55</v>
      </c>
      <c r="E181" s="39" t="s">
        <v>51</v>
      </c>
    </row>
    <row r="182" spans="1:5" ht="63.75">
      <c r="A182" s="35" t="s">
        <v>56</v>
      </c>
      <c r="E182" s="40" t="s">
        <v>3594</v>
      </c>
    </row>
    <row r="183" spans="1:5" ht="127.5">
      <c r="A183" t="s">
        <v>57</v>
      </c>
      <c r="E183" s="39" t="s">
        <v>2860</v>
      </c>
    </row>
    <row r="184" spans="1:16" ht="12.75">
      <c r="A184" t="s">
        <v>49</v>
      </c>
      <c s="34" t="s">
        <v>224</v>
      </c>
      <c s="34" t="s">
        <v>3595</v>
      </c>
      <c s="35" t="s">
        <v>51</v>
      </c>
      <c s="6" t="s">
        <v>3596</v>
      </c>
      <c s="36" t="s">
        <v>115</v>
      </c>
      <c s="37">
        <v>4.83</v>
      </c>
      <c s="36">
        <v>0</v>
      </c>
      <c s="36">
        <f>ROUND(G184*H184,6)</f>
      </c>
      <c r="L184" s="38">
        <v>0</v>
      </c>
      <c s="32">
        <f>ROUND(ROUND(L184,2)*ROUND(G184,3),2)</f>
      </c>
      <c s="36" t="s">
        <v>2573</v>
      </c>
      <c>
        <f>(M184*21)/100</f>
      </c>
      <c t="s">
        <v>27</v>
      </c>
    </row>
    <row r="185" spans="1:5" ht="12.75">
      <c r="A185" s="35" t="s">
        <v>55</v>
      </c>
      <c r="E185" s="39" t="s">
        <v>51</v>
      </c>
    </row>
    <row r="186" spans="1:5" ht="25.5">
      <c r="A186" s="35" t="s">
        <v>56</v>
      </c>
      <c r="E186" s="40" t="s">
        <v>3597</v>
      </c>
    </row>
    <row r="187" spans="1:5" ht="114.75">
      <c r="A187" t="s">
        <v>57</v>
      </c>
      <c r="E187" s="39" t="s">
        <v>3395</v>
      </c>
    </row>
    <row r="188" spans="1:16" ht="25.5">
      <c r="A188" t="s">
        <v>49</v>
      </c>
      <c s="34" t="s">
        <v>228</v>
      </c>
      <c s="34" t="s">
        <v>3523</v>
      </c>
      <c s="35" t="s">
        <v>51</v>
      </c>
      <c s="6" t="s">
        <v>3524</v>
      </c>
      <c s="36" t="s">
        <v>150</v>
      </c>
      <c s="37">
        <v>25</v>
      </c>
      <c s="36">
        <v>0</v>
      </c>
      <c s="36">
        <f>ROUND(G188*H188,6)</f>
      </c>
      <c r="L188" s="38">
        <v>0</v>
      </c>
      <c s="32">
        <f>ROUND(ROUND(L188,2)*ROUND(G188,3),2)</f>
      </c>
      <c s="36" t="s">
        <v>2573</v>
      </c>
      <c>
        <f>(M188*21)/100</f>
      </c>
      <c t="s">
        <v>27</v>
      </c>
    </row>
    <row r="189" spans="1:5" ht="12.75">
      <c r="A189" s="35" t="s">
        <v>55</v>
      </c>
      <c r="E189" s="39" t="s">
        <v>51</v>
      </c>
    </row>
    <row r="190" spans="1:5" ht="38.25">
      <c r="A190" s="35" t="s">
        <v>56</v>
      </c>
      <c r="E190" s="40" t="s">
        <v>3598</v>
      </c>
    </row>
    <row r="191" spans="1:5" ht="229.5">
      <c r="A191" t="s">
        <v>57</v>
      </c>
      <c r="E191" s="39" t="s">
        <v>3526</v>
      </c>
    </row>
    <row r="192" spans="1:16" ht="25.5">
      <c r="A192" t="s">
        <v>49</v>
      </c>
      <c s="34" t="s">
        <v>231</v>
      </c>
      <c s="34" t="s">
        <v>3527</v>
      </c>
      <c s="35" t="s">
        <v>51</v>
      </c>
      <c s="6" t="s">
        <v>3528</v>
      </c>
      <c s="36" t="s">
        <v>150</v>
      </c>
      <c s="37">
        <v>435</v>
      </c>
      <c s="36">
        <v>0</v>
      </c>
      <c s="36">
        <f>ROUND(G192*H192,6)</f>
      </c>
      <c r="L192" s="38">
        <v>0</v>
      </c>
      <c s="32">
        <f>ROUND(ROUND(L192,2)*ROUND(G192,3),2)</f>
      </c>
      <c s="36" t="s">
        <v>2573</v>
      </c>
      <c>
        <f>(M192*21)/100</f>
      </c>
      <c t="s">
        <v>27</v>
      </c>
    </row>
    <row r="193" spans="1:5" ht="12.75">
      <c r="A193" s="35" t="s">
        <v>55</v>
      </c>
      <c r="E193" s="39" t="s">
        <v>51</v>
      </c>
    </row>
    <row r="194" spans="1:5" ht="38.25">
      <c r="A194" s="35" t="s">
        <v>56</v>
      </c>
      <c r="E194" s="40" t="s">
        <v>3599</v>
      </c>
    </row>
    <row r="195" spans="1:5" ht="229.5">
      <c r="A195" t="s">
        <v>57</v>
      </c>
      <c r="E195" s="39" t="s">
        <v>3526</v>
      </c>
    </row>
    <row r="196" spans="1:16" ht="12.75">
      <c r="A196" t="s">
        <v>49</v>
      </c>
      <c s="34" t="s">
        <v>235</v>
      </c>
      <c s="34" t="s">
        <v>3530</v>
      </c>
      <c s="35" t="s">
        <v>51</v>
      </c>
      <c s="6" t="s">
        <v>3531</v>
      </c>
      <c s="36" t="s">
        <v>107</v>
      </c>
      <c s="37">
        <v>4</v>
      </c>
      <c s="36">
        <v>0</v>
      </c>
      <c s="36">
        <f>ROUND(G196*H196,6)</f>
      </c>
      <c r="L196" s="38">
        <v>0</v>
      </c>
      <c s="32">
        <f>ROUND(ROUND(L196,2)*ROUND(G196,3),2)</f>
      </c>
      <c s="36" t="s">
        <v>2573</v>
      </c>
      <c>
        <f>(M196*21)/100</f>
      </c>
      <c t="s">
        <v>27</v>
      </c>
    </row>
    <row r="197" spans="1:5" ht="12.75">
      <c r="A197" s="35" t="s">
        <v>55</v>
      </c>
      <c r="E197" s="39" t="s">
        <v>51</v>
      </c>
    </row>
    <row r="198" spans="1:5" ht="38.25">
      <c r="A198" s="35" t="s">
        <v>56</v>
      </c>
      <c r="E198" s="40" t="s">
        <v>3600</v>
      </c>
    </row>
    <row r="199" spans="1:5" ht="89.25">
      <c r="A199" t="s">
        <v>57</v>
      </c>
      <c r="E199" s="39" t="s">
        <v>3508</v>
      </c>
    </row>
    <row r="200" spans="1:16" ht="12.75">
      <c r="A200" t="s">
        <v>49</v>
      </c>
      <c s="34" t="s">
        <v>239</v>
      </c>
      <c s="34" t="s">
        <v>3533</v>
      </c>
      <c s="35" t="s">
        <v>51</v>
      </c>
      <c s="6" t="s">
        <v>3601</v>
      </c>
      <c s="36" t="s">
        <v>107</v>
      </c>
      <c s="37">
        <v>4</v>
      </c>
      <c s="36">
        <v>0</v>
      </c>
      <c s="36">
        <f>ROUND(G200*H200,6)</f>
      </c>
      <c r="L200" s="38">
        <v>0</v>
      </c>
      <c s="32">
        <f>ROUND(ROUND(L200,2)*ROUND(G200,3),2)</f>
      </c>
      <c s="36" t="s">
        <v>2573</v>
      </c>
      <c>
        <f>(M200*21)/100</f>
      </c>
      <c t="s">
        <v>27</v>
      </c>
    </row>
    <row r="201" spans="1:5" ht="12.75">
      <c r="A201" s="35" t="s">
        <v>55</v>
      </c>
      <c r="E201" s="39" t="s">
        <v>51</v>
      </c>
    </row>
    <row r="202" spans="1:5" ht="38.25">
      <c r="A202" s="35" t="s">
        <v>56</v>
      </c>
      <c r="E202" s="40" t="s">
        <v>3600</v>
      </c>
    </row>
    <row r="203" spans="1:5" ht="89.25">
      <c r="A203" t="s">
        <v>57</v>
      </c>
      <c r="E203" s="39" t="s">
        <v>3508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3399</v>
      </c>
      <c s="41">
        <f>Rekapitulace!C80</f>
      </c>
      <c s="20" t="s">
        <v>0</v>
      </c>
      <c t="s">
        <v>23</v>
      </c>
      <c t="s">
        <v>27</v>
      </c>
    </row>
    <row r="4" spans="1:16" ht="32" customHeight="1">
      <c r="A4" s="24" t="s">
        <v>20</v>
      </c>
      <c s="25" t="s">
        <v>28</v>
      </c>
      <c s="27" t="s">
        <v>3399</v>
      </c>
      <c r="E4" s="26" t="s">
        <v>3400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3604</v>
      </c>
      <c r="E8" s="30" t="s">
        <v>3603</v>
      </c>
      <c r="J8" s="29">
        <f>0+J9+J26+J39</f>
      </c>
      <c s="29">
        <f>0+K9+K26+K39</f>
      </c>
      <c s="29">
        <f>0+L9+L26+L39</f>
      </c>
      <c s="29">
        <f>0+M9+M26+M39</f>
      </c>
    </row>
    <row r="9" spans="1:13" ht="12.75">
      <c r="A9" t="s">
        <v>46</v>
      </c>
      <c r="C9" s="31" t="s">
        <v>2570</v>
      </c>
      <c r="E9" s="33" t="s">
        <v>2571</v>
      </c>
      <c r="J9" s="32">
        <f>0</f>
      </c>
      <c s="32">
        <f>0</f>
      </c>
      <c s="32">
        <f>0+L10+L14+L18+L22</f>
      </c>
      <c s="32">
        <f>0+M10+M14+M18+M22</f>
      </c>
    </row>
    <row r="10" spans="1:16" ht="12.75">
      <c r="A10" t="s">
        <v>49</v>
      </c>
      <c s="34" t="s">
        <v>47</v>
      </c>
      <c s="34" t="s">
        <v>2970</v>
      </c>
      <c s="35" t="s">
        <v>51</v>
      </c>
      <c s="6" t="s">
        <v>2971</v>
      </c>
      <c s="36" t="s">
        <v>53</v>
      </c>
      <c s="37">
        <v>189</v>
      </c>
      <c s="36">
        <v>0</v>
      </c>
      <c s="36">
        <f>ROUND(G10*H10,6)</f>
      </c>
      <c r="L10" s="38">
        <v>0</v>
      </c>
      <c s="32">
        <f>ROUND(ROUND(L10,2)*ROUND(G10,3),2)</f>
      </c>
      <c s="36" t="s">
        <v>2573</v>
      </c>
      <c>
        <f>(M10*21)/100</f>
      </c>
      <c t="s">
        <v>27</v>
      </c>
    </row>
    <row r="11" spans="1:5" ht="12.75">
      <c r="A11" s="35" t="s">
        <v>55</v>
      </c>
      <c r="E11" s="39" t="s">
        <v>51</v>
      </c>
    </row>
    <row r="12" spans="1:5" ht="76.5">
      <c r="A12" s="35" t="s">
        <v>56</v>
      </c>
      <c r="E12" s="40" t="s">
        <v>3605</v>
      </c>
    </row>
    <row r="13" spans="1:5" ht="140.25">
      <c r="A13" t="s">
        <v>57</v>
      </c>
      <c r="E13" s="39" t="s">
        <v>2575</v>
      </c>
    </row>
    <row r="14" spans="1:16" ht="12.75">
      <c r="A14" t="s">
        <v>49</v>
      </c>
      <c s="34" t="s">
        <v>27</v>
      </c>
      <c s="34" t="s">
        <v>2973</v>
      </c>
      <c s="35" t="s">
        <v>51</v>
      </c>
      <c s="6" t="s">
        <v>2974</v>
      </c>
      <c s="36" t="s">
        <v>53</v>
      </c>
      <c s="37">
        <v>441</v>
      </c>
      <c s="36">
        <v>0</v>
      </c>
      <c s="36">
        <f>ROUND(G14*H14,6)</f>
      </c>
      <c r="L14" s="38">
        <v>0</v>
      </c>
      <c s="32">
        <f>ROUND(ROUND(L14,2)*ROUND(G14,3),2)</f>
      </c>
      <c s="36" t="s">
        <v>2573</v>
      </c>
      <c>
        <f>(M14*21)/100</f>
      </c>
      <c t="s">
        <v>27</v>
      </c>
    </row>
    <row r="15" spans="1:5" ht="12.75">
      <c r="A15" s="35" t="s">
        <v>55</v>
      </c>
      <c r="E15" s="39" t="s">
        <v>51</v>
      </c>
    </row>
    <row r="16" spans="1:5" ht="76.5">
      <c r="A16" s="35" t="s">
        <v>56</v>
      </c>
      <c r="E16" s="40" t="s">
        <v>3606</v>
      </c>
    </row>
    <row r="17" spans="1:5" ht="140.25">
      <c r="A17" t="s">
        <v>57</v>
      </c>
      <c r="E17" s="39" t="s">
        <v>2575</v>
      </c>
    </row>
    <row r="18" spans="1:16" ht="25.5">
      <c r="A18" t="s">
        <v>49</v>
      </c>
      <c s="34" t="s">
        <v>26</v>
      </c>
      <c s="34" t="s">
        <v>3404</v>
      </c>
      <c s="35" t="s">
        <v>51</v>
      </c>
      <c s="6" t="s">
        <v>1873</v>
      </c>
      <c s="36" t="s">
        <v>53</v>
      </c>
      <c s="37">
        <v>17.82</v>
      </c>
      <c s="36">
        <v>0</v>
      </c>
      <c s="36">
        <f>ROUND(G18*H18,6)</f>
      </c>
      <c r="L18" s="38">
        <v>0</v>
      </c>
      <c s="32">
        <f>ROUND(ROUND(L18,2)*ROUND(G18,3),2)</f>
      </c>
      <c s="36" t="s">
        <v>2573</v>
      </c>
      <c>
        <f>(M18*21)/100</f>
      </c>
      <c t="s">
        <v>27</v>
      </c>
    </row>
    <row r="19" spans="1:5" ht="12.75">
      <c r="A19" s="35" t="s">
        <v>55</v>
      </c>
      <c r="E19" s="39" t="s">
        <v>51</v>
      </c>
    </row>
    <row r="20" spans="1:5" ht="51">
      <c r="A20" s="35" t="s">
        <v>56</v>
      </c>
      <c r="E20" s="40" t="s">
        <v>3607</v>
      </c>
    </row>
    <row r="21" spans="1:5" ht="140.25">
      <c r="A21" t="s">
        <v>57</v>
      </c>
      <c r="E21" s="39" t="s">
        <v>2575</v>
      </c>
    </row>
    <row r="22" spans="1:16" ht="25.5">
      <c r="A22" t="s">
        <v>49</v>
      </c>
      <c s="34" t="s">
        <v>63</v>
      </c>
      <c s="34" t="s">
        <v>2572</v>
      </c>
      <c s="35" t="s">
        <v>51</v>
      </c>
      <c s="6" t="s">
        <v>1874</v>
      </c>
      <c s="36" t="s">
        <v>53</v>
      </c>
      <c s="37">
        <v>217.136</v>
      </c>
      <c s="36">
        <v>0</v>
      </c>
      <c s="36">
        <f>ROUND(G22*H22,6)</f>
      </c>
      <c r="L22" s="38">
        <v>0</v>
      </c>
      <c s="32">
        <f>ROUND(ROUND(L22,2)*ROUND(G22,3),2)</f>
      </c>
      <c s="36" t="s">
        <v>2573</v>
      </c>
      <c>
        <f>(M22*21)/100</f>
      </c>
      <c t="s">
        <v>27</v>
      </c>
    </row>
    <row r="23" spans="1:5" ht="12.75">
      <c r="A23" s="35" t="s">
        <v>55</v>
      </c>
      <c r="E23" s="39" t="s">
        <v>51</v>
      </c>
    </row>
    <row r="24" spans="1:5" ht="318.75">
      <c r="A24" s="35" t="s">
        <v>56</v>
      </c>
      <c r="E24" s="40" t="s">
        <v>3608</v>
      </c>
    </row>
    <row r="25" spans="1:5" ht="140.25">
      <c r="A25" t="s">
        <v>57</v>
      </c>
      <c r="E25" s="39" t="s">
        <v>2575</v>
      </c>
    </row>
    <row r="26" spans="1:13" ht="12.75">
      <c r="A26" t="s">
        <v>46</v>
      </c>
      <c r="C26" s="31" t="s">
        <v>2600</v>
      </c>
      <c r="E26" s="33" t="s">
        <v>1009</v>
      </c>
      <c r="J26" s="32">
        <f>0</f>
      </c>
      <c s="32">
        <f>0</f>
      </c>
      <c s="32">
        <f>0+L27+L31+L35</f>
      </c>
      <c s="32">
        <f>0+M27+M31+M35</f>
      </c>
    </row>
    <row r="27" spans="1:16" ht="25.5">
      <c r="A27" t="s">
        <v>49</v>
      </c>
      <c s="34" t="s">
        <v>66</v>
      </c>
      <c s="34" t="s">
        <v>3609</v>
      </c>
      <c s="35" t="s">
        <v>51</v>
      </c>
      <c s="6" t="s">
        <v>3610</v>
      </c>
      <c s="36" t="s">
        <v>115</v>
      </c>
      <c s="37">
        <v>8.1</v>
      </c>
      <c s="36">
        <v>0</v>
      </c>
      <c s="36">
        <f>ROUND(G27*H27,6)</f>
      </c>
      <c r="L27" s="38">
        <v>0</v>
      </c>
      <c s="32">
        <f>ROUND(ROUND(L27,2)*ROUND(G27,3),2)</f>
      </c>
      <c s="36" t="s">
        <v>2573</v>
      </c>
      <c>
        <f>(M27*21)/100</f>
      </c>
      <c t="s">
        <v>27</v>
      </c>
    </row>
    <row r="28" spans="1:5" ht="12.75">
      <c r="A28" s="35" t="s">
        <v>55</v>
      </c>
      <c r="E28" s="39" t="s">
        <v>51</v>
      </c>
    </row>
    <row r="29" spans="1:5" ht="51">
      <c r="A29" s="35" t="s">
        <v>56</v>
      </c>
      <c r="E29" s="40" t="s">
        <v>3611</v>
      </c>
    </row>
    <row r="30" spans="1:5" ht="63.75">
      <c r="A30" t="s">
        <v>57</v>
      </c>
      <c r="E30" s="39" t="s">
        <v>116</v>
      </c>
    </row>
    <row r="31" spans="1:16" ht="12.75">
      <c r="A31" t="s">
        <v>49</v>
      </c>
      <c s="34" t="s">
        <v>69</v>
      </c>
      <c s="34" t="s">
        <v>2977</v>
      </c>
      <c s="35" t="s">
        <v>51</v>
      </c>
      <c s="6" t="s">
        <v>2978</v>
      </c>
      <c s="36" t="s">
        <v>115</v>
      </c>
      <c s="37">
        <v>315</v>
      </c>
      <c s="36">
        <v>0</v>
      </c>
      <c s="36">
        <f>ROUND(G31*H31,6)</f>
      </c>
      <c r="L31" s="38">
        <v>0</v>
      </c>
      <c s="32">
        <f>ROUND(ROUND(L31,2)*ROUND(G31,3),2)</f>
      </c>
      <c s="36" t="s">
        <v>2573</v>
      </c>
      <c>
        <f>(M31*21)/100</f>
      </c>
      <c t="s">
        <v>27</v>
      </c>
    </row>
    <row r="32" spans="1:5" ht="12.75">
      <c r="A32" s="35" t="s">
        <v>55</v>
      </c>
      <c r="E32" s="39" t="s">
        <v>51</v>
      </c>
    </row>
    <row r="33" spans="1:5" ht="63.75">
      <c r="A33" s="35" t="s">
        <v>56</v>
      </c>
      <c r="E33" s="40" t="s">
        <v>3612</v>
      </c>
    </row>
    <row r="34" spans="1:5" ht="369.75">
      <c r="A34" t="s">
        <v>57</v>
      </c>
      <c r="E34" s="39" t="s">
        <v>2980</v>
      </c>
    </row>
    <row r="35" spans="1:16" ht="12.75">
      <c r="A35" t="s">
        <v>49</v>
      </c>
      <c s="34" t="s">
        <v>72</v>
      </c>
      <c s="34" t="s">
        <v>2981</v>
      </c>
      <c s="35" t="s">
        <v>51</v>
      </c>
      <c s="6" t="s">
        <v>2982</v>
      </c>
      <c s="36" t="s">
        <v>122</v>
      </c>
      <c s="37">
        <v>1890</v>
      </c>
      <c s="36">
        <v>0</v>
      </c>
      <c s="36">
        <f>ROUND(G35*H35,6)</f>
      </c>
      <c r="L35" s="38">
        <v>0</v>
      </c>
      <c s="32">
        <f>ROUND(ROUND(L35,2)*ROUND(G35,3),2)</f>
      </c>
      <c s="36" t="s">
        <v>2573</v>
      </c>
      <c>
        <f>(M35*21)/100</f>
      </c>
      <c t="s">
        <v>27</v>
      </c>
    </row>
    <row r="36" spans="1:5" ht="12.75">
      <c r="A36" s="35" t="s">
        <v>55</v>
      </c>
      <c r="E36" s="39" t="s">
        <v>51</v>
      </c>
    </row>
    <row r="37" spans="1:5" ht="63.75">
      <c r="A37" s="35" t="s">
        <v>56</v>
      </c>
      <c r="E37" s="40" t="s">
        <v>3613</v>
      </c>
    </row>
    <row r="38" spans="1:5" ht="25.5">
      <c r="A38" t="s">
        <v>57</v>
      </c>
      <c r="E38" s="39" t="s">
        <v>123</v>
      </c>
    </row>
    <row r="39" spans="1:13" ht="12.75">
      <c r="A39" t="s">
        <v>46</v>
      </c>
      <c r="C39" s="31" t="s">
        <v>2785</v>
      </c>
      <c r="E39" s="33" t="s">
        <v>2786</v>
      </c>
      <c r="J39" s="32">
        <f>0</f>
      </c>
      <c s="32">
        <f>0</f>
      </c>
      <c s="32">
        <f>0+L40+L44+L48+L52+L56+L60+L64+L68</f>
      </c>
      <c s="32">
        <f>0+M40+M44+M48+M52+M56+M60+M64+M68</f>
      </c>
    </row>
    <row r="40" spans="1:16" ht="12.75">
      <c r="A40" t="s">
        <v>49</v>
      </c>
      <c s="34" t="s">
        <v>75</v>
      </c>
      <c s="34" t="s">
        <v>3516</v>
      </c>
      <c s="35" t="s">
        <v>51</v>
      </c>
      <c s="6" t="s">
        <v>3517</v>
      </c>
      <c s="36" t="s">
        <v>150</v>
      </c>
      <c s="37">
        <v>180</v>
      </c>
      <c s="36">
        <v>0</v>
      </c>
      <c s="36">
        <f>ROUND(G40*H40,6)</f>
      </c>
      <c r="L40" s="38">
        <v>0</v>
      </c>
      <c s="32">
        <f>ROUND(ROUND(L40,2)*ROUND(G40,3),2)</f>
      </c>
      <c s="36" t="s">
        <v>2573</v>
      </c>
      <c>
        <f>(M40*21)/100</f>
      </c>
      <c t="s">
        <v>27</v>
      </c>
    </row>
    <row r="41" spans="1:5" ht="12.75">
      <c r="A41" s="35" t="s">
        <v>55</v>
      </c>
      <c r="E41" s="39" t="s">
        <v>51</v>
      </c>
    </row>
    <row r="42" spans="1:5" ht="51">
      <c r="A42" s="35" t="s">
        <v>56</v>
      </c>
      <c r="E42" s="40" t="s">
        <v>3614</v>
      </c>
    </row>
    <row r="43" spans="1:5" ht="178.5">
      <c r="A43" t="s">
        <v>57</v>
      </c>
      <c r="E43" s="39" t="s">
        <v>3519</v>
      </c>
    </row>
    <row r="44" spans="1:16" ht="25.5">
      <c r="A44" t="s">
        <v>49</v>
      </c>
      <c s="34" t="s">
        <v>78</v>
      </c>
      <c s="34" t="s">
        <v>3520</v>
      </c>
      <c s="35" t="s">
        <v>51</v>
      </c>
      <c s="6" t="s">
        <v>3521</v>
      </c>
      <c s="36" t="s">
        <v>2321</v>
      </c>
      <c s="37">
        <v>1095.668</v>
      </c>
      <c s="36">
        <v>0</v>
      </c>
      <c s="36">
        <f>ROUND(G44*H44,6)</f>
      </c>
      <c r="L44" s="38">
        <v>0</v>
      </c>
      <c s="32">
        <f>ROUND(ROUND(L44,2)*ROUND(G44,3),2)</f>
      </c>
      <c s="36" t="s">
        <v>2573</v>
      </c>
      <c>
        <f>(M44*21)/100</f>
      </c>
      <c t="s">
        <v>27</v>
      </c>
    </row>
    <row r="45" spans="1:5" ht="12.75">
      <c r="A45" s="35" t="s">
        <v>55</v>
      </c>
      <c r="E45" s="39" t="s">
        <v>51</v>
      </c>
    </row>
    <row r="46" spans="1:5" ht="242.25">
      <c r="A46" s="35" t="s">
        <v>56</v>
      </c>
      <c r="E46" s="40" t="s">
        <v>3615</v>
      </c>
    </row>
    <row r="47" spans="1:5" ht="127.5">
      <c r="A47" t="s">
        <v>57</v>
      </c>
      <c r="E47" s="39" t="s">
        <v>2860</v>
      </c>
    </row>
    <row r="48" spans="1:16" ht="12.75">
      <c r="A48" t="s">
        <v>49</v>
      </c>
      <c s="34" t="s">
        <v>81</v>
      </c>
      <c s="34" t="s">
        <v>3616</v>
      </c>
      <c s="35" t="s">
        <v>51</v>
      </c>
      <c s="6" t="s">
        <v>3617</v>
      </c>
      <c s="36" t="s">
        <v>115</v>
      </c>
      <c s="37">
        <v>0.96</v>
      </c>
      <c s="36">
        <v>0</v>
      </c>
      <c s="36">
        <f>ROUND(G48*H48,6)</f>
      </c>
      <c r="L48" s="38">
        <v>0</v>
      </c>
      <c s="32">
        <f>ROUND(ROUND(L48,2)*ROUND(G48,3),2)</f>
      </c>
      <c s="36" t="s">
        <v>2573</v>
      </c>
      <c>
        <f>(M48*21)/100</f>
      </c>
      <c t="s">
        <v>27</v>
      </c>
    </row>
    <row r="49" spans="1:5" ht="12.75">
      <c r="A49" s="35" t="s">
        <v>55</v>
      </c>
      <c r="E49" s="39" t="s">
        <v>51</v>
      </c>
    </row>
    <row r="50" spans="1:5" ht="51">
      <c r="A50" s="35" t="s">
        <v>56</v>
      </c>
      <c r="E50" s="40" t="s">
        <v>3618</v>
      </c>
    </row>
    <row r="51" spans="1:5" ht="114.75">
      <c r="A51" t="s">
        <v>57</v>
      </c>
      <c r="E51" s="39" t="s">
        <v>3395</v>
      </c>
    </row>
    <row r="52" spans="1:16" ht="12.75">
      <c r="A52" t="s">
        <v>49</v>
      </c>
      <c s="34" t="s">
        <v>84</v>
      </c>
      <c s="34" t="s">
        <v>3619</v>
      </c>
      <c s="35" t="s">
        <v>51</v>
      </c>
      <c s="6" t="s">
        <v>3620</v>
      </c>
      <c s="36" t="s">
        <v>2321</v>
      </c>
      <c s="37">
        <v>12</v>
      </c>
      <c s="36">
        <v>0</v>
      </c>
      <c s="36">
        <f>ROUND(G52*H52,6)</f>
      </c>
      <c r="L52" s="38">
        <v>0</v>
      </c>
      <c s="32">
        <f>ROUND(ROUND(L52,2)*ROUND(G52,3),2)</f>
      </c>
      <c s="36" t="s">
        <v>2573</v>
      </c>
      <c>
        <f>(M52*21)/100</f>
      </c>
      <c t="s">
        <v>27</v>
      </c>
    </row>
    <row r="53" spans="1:5" ht="12.75">
      <c r="A53" s="35" t="s">
        <v>55</v>
      </c>
      <c r="E53" s="39" t="s">
        <v>51</v>
      </c>
    </row>
    <row r="54" spans="1:5" ht="51">
      <c r="A54" s="35" t="s">
        <v>56</v>
      </c>
      <c r="E54" s="40" t="s">
        <v>3621</v>
      </c>
    </row>
    <row r="55" spans="1:5" ht="25.5">
      <c r="A55" t="s">
        <v>57</v>
      </c>
      <c r="E55" s="39" t="s">
        <v>3212</v>
      </c>
    </row>
    <row r="56" spans="1:16" ht="12.75">
      <c r="A56" t="s">
        <v>49</v>
      </c>
      <c s="34" t="s">
        <v>87</v>
      </c>
      <c s="34" t="s">
        <v>3622</v>
      </c>
      <c s="35" t="s">
        <v>51</v>
      </c>
      <c s="6" t="s">
        <v>3623</v>
      </c>
      <c s="36" t="s">
        <v>115</v>
      </c>
      <c s="37">
        <v>21.2</v>
      </c>
      <c s="36">
        <v>0</v>
      </c>
      <c s="36">
        <f>ROUND(G56*H56,6)</f>
      </c>
      <c r="L56" s="38">
        <v>0</v>
      </c>
      <c s="32">
        <f>ROUND(ROUND(L56,2)*ROUND(G56,3),2)</f>
      </c>
      <c s="36" t="s">
        <v>2573</v>
      </c>
      <c>
        <f>(M56*21)/100</f>
      </c>
      <c t="s">
        <v>27</v>
      </c>
    </row>
    <row r="57" spans="1:5" ht="12.75">
      <c r="A57" s="35" t="s">
        <v>55</v>
      </c>
      <c r="E57" s="39" t="s">
        <v>51</v>
      </c>
    </row>
    <row r="58" spans="1:5" ht="63.75">
      <c r="A58" s="35" t="s">
        <v>56</v>
      </c>
      <c r="E58" s="40" t="s">
        <v>3624</v>
      </c>
    </row>
    <row r="59" spans="1:5" ht="114.75">
      <c r="A59" t="s">
        <v>57</v>
      </c>
      <c r="E59" s="39" t="s">
        <v>3395</v>
      </c>
    </row>
    <row r="60" spans="1:16" ht="12.75">
      <c r="A60" t="s">
        <v>49</v>
      </c>
      <c s="34" t="s">
        <v>90</v>
      </c>
      <c s="34" t="s">
        <v>3625</v>
      </c>
      <c s="35" t="s">
        <v>51</v>
      </c>
      <c s="6" t="s">
        <v>3626</v>
      </c>
      <c s="36" t="s">
        <v>2321</v>
      </c>
      <c s="37">
        <v>265</v>
      </c>
      <c s="36">
        <v>0</v>
      </c>
      <c s="36">
        <f>ROUND(G60*H60,6)</f>
      </c>
      <c r="L60" s="38">
        <v>0</v>
      </c>
      <c s="32">
        <f>ROUND(ROUND(L60,2)*ROUND(G60,3),2)</f>
      </c>
      <c s="36" t="s">
        <v>2573</v>
      </c>
      <c>
        <f>(M60*21)/100</f>
      </c>
      <c t="s">
        <v>27</v>
      </c>
    </row>
    <row r="61" spans="1:5" ht="12.75">
      <c r="A61" s="35" t="s">
        <v>55</v>
      </c>
      <c r="E61" s="39" t="s">
        <v>51</v>
      </c>
    </row>
    <row r="62" spans="1:5" ht="63.75">
      <c r="A62" s="35" t="s">
        <v>56</v>
      </c>
      <c r="E62" s="40" t="s">
        <v>3627</v>
      </c>
    </row>
    <row r="63" spans="1:5" ht="25.5">
      <c r="A63" t="s">
        <v>57</v>
      </c>
      <c r="E63" s="39" t="s">
        <v>3212</v>
      </c>
    </row>
    <row r="64" spans="1:16" ht="12.75">
      <c r="A64" t="s">
        <v>49</v>
      </c>
      <c s="34" t="s">
        <v>95</v>
      </c>
      <c s="34" t="s">
        <v>3628</v>
      </c>
      <c s="35" t="s">
        <v>51</v>
      </c>
      <c s="6" t="s">
        <v>3629</v>
      </c>
      <c s="36" t="s">
        <v>53</v>
      </c>
      <c s="37">
        <v>21.473</v>
      </c>
      <c s="36">
        <v>0</v>
      </c>
      <c s="36">
        <f>ROUND(G64*H64,6)</f>
      </c>
      <c r="L64" s="38">
        <v>0</v>
      </c>
      <c s="32">
        <f>ROUND(ROUND(L64,2)*ROUND(G64,3),2)</f>
      </c>
      <c s="36" t="s">
        <v>2573</v>
      </c>
      <c>
        <f>(M64*21)/100</f>
      </c>
      <c t="s">
        <v>27</v>
      </c>
    </row>
    <row r="65" spans="1:5" ht="12.75">
      <c r="A65" s="35" t="s">
        <v>55</v>
      </c>
      <c r="E65" s="39" t="s">
        <v>51</v>
      </c>
    </row>
    <row r="66" spans="1:5" ht="102">
      <c r="A66" s="35" t="s">
        <v>56</v>
      </c>
      <c r="E66" s="40" t="s">
        <v>3630</v>
      </c>
    </row>
    <row r="67" spans="1:5" ht="114.75">
      <c r="A67" t="s">
        <v>57</v>
      </c>
      <c r="E67" s="39" t="s">
        <v>3631</v>
      </c>
    </row>
    <row r="68" spans="1:16" ht="12.75">
      <c r="A68" t="s">
        <v>49</v>
      </c>
      <c s="34" t="s">
        <v>100</v>
      </c>
      <c s="34" t="s">
        <v>3632</v>
      </c>
      <c s="35" t="s">
        <v>51</v>
      </c>
      <c s="6" t="s">
        <v>3633</v>
      </c>
      <c s="36" t="s">
        <v>2321</v>
      </c>
      <c s="37">
        <v>128.838</v>
      </c>
      <c s="36">
        <v>0</v>
      </c>
      <c s="36">
        <f>ROUND(G68*H68,6)</f>
      </c>
      <c r="L68" s="38">
        <v>0</v>
      </c>
      <c s="32">
        <f>ROUND(ROUND(L68,2)*ROUND(G68,3),2)</f>
      </c>
      <c s="36" t="s">
        <v>2573</v>
      </c>
      <c>
        <f>(M68*21)/100</f>
      </c>
      <c t="s">
        <v>27</v>
      </c>
    </row>
    <row r="69" spans="1:5" ht="12.75">
      <c r="A69" s="35" t="s">
        <v>55</v>
      </c>
      <c r="E69" s="39" t="s">
        <v>51</v>
      </c>
    </row>
    <row r="70" spans="1:5" ht="102">
      <c r="A70" s="35" t="s">
        <v>56</v>
      </c>
      <c r="E70" s="40" t="s">
        <v>3634</v>
      </c>
    </row>
    <row r="71" spans="1:5" ht="25.5">
      <c r="A71" t="s">
        <v>57</v>
      </c>
      <c r="E71"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3639</v>
      </c>
      <c r="E8" s="30" t="s">
        <v>3638</v>
      </c>
      <c r="J8" s="29">
        <f>0+J9+J22+J47</f>
      </c>
      <c s="29">
        <f>0+K9+K22+K47</f>
      </c>
      <c s="29">
        <f>0+L9+L22+L47</f>
      </c>
      <c s="29">
        <f>0+M9+M22+M47</f>
      </c>
    </row>
    <row r="9" spans="1:13" ht="12.75">
      <c r="A9" t="s">
        <v>46</v>
      </c>
      <c r="C9" s="31" t="s">
        <v>3640</v>
      </c>
      <c r="E9" s="33" t="s">
        <v>3641</v>
      </c>
      <c r="J9" s="32">
        <f>0</f>
      </c>
      <c s="32">
        <f>0</f>
      </c>
      <c s="32">
        <f>0+L10+L14+L18</f>
      </c>
      <c s="32">
        <f>0+M10+M14+M18</f>
      </c>
    </row>
    <row r="10" spans="1:16" ht="25.5">
      <c r="A10" t="s">
        <v>49</v>
      </c>
      <c s="34" t="s">
        <v>47</v>
      </c>
      <c s="34" t="s">
        <v>1872</v>
      </c>
      <c s="35" t="s">
        <v>51</v>
      </c>
      <c s="6" t="s">
        <v>3642</v>
      </c>
      <c s="36" t="s">
        <v>53</v>
      </c>
      <c s="37">
        <v>103.063</v>
      </c>
      <c s="36">
        <v>0</v>
      </c>
      <c s="36">
        <f>ROUND(G10*H10,6)</f>
      </c>
      <c r="L10" s="38">
        <v>0</v>
      </c>
      <c s="32">
        <f>ROUND(ROUND(L10,2)*ROUND(G10,3),2)</f>
      </c>
      <c s="36" t="s">
        <v>54</v>
      </c>
      <c>
        <f>(M10*21)/100</f>
      </c>
      <c t="s">
        <v>27</v>
      </c>
    </row>
    <row r="11" spans="1:5" ht="12.75">
      <c r="A11" s="35" t="s">
        <v>55</v>
      </c>
      <c r="E11" s="39" t="s">
        <v>3643</v>
      </c>
    </row>
    <row r="12" spans="1:5" ht="127.5">
      <c r="A12" s="35" t="s">
        <v>56</v>
      </c>
      <c r="E12" s="40" t="s">
        <v>3644</v>
      </c>
    </row>
    <row r="13" spans="1:5" ht="140.25">
      <c r="A13" t="s">
        <v>57</v>
      </c>
      <c r="E13" s="39" t="s">
        <v>3645</v>
      </c>
    </row>
    <row r="14" spans="1:16" ht="25.5">
      <c r="A14" t="s">
        <v>49</v>
      </c>
      <c s="34" t="s">
        <v>27</v>
      </c>
      <c s="34" t="s">
        <v>3646</v>
      </c>
      <c s="35" t="s">
        <v>51</v>
      </c>
      <c s="6" t="s">
        <v>3647</v>
      </c>
      <c s="36" t="s">
        <v>53</v>
      </c>
      <c s="37">
        <v>372.054</v>
      </c>
      <c s="36">
        <v>0</v>
      </c>
      <c s="36">
        <f>ROUND(G14*H14,6)</f>
      </c>
      <c r="L14" s="38">
        <v>0</v>
      </c>
      <c s="32">
        <f>ROUND(ROUND(L14,2)*ROUND(G14,3),2)</f>
      </c>
      <c s="36" t="s">
        <v>54</v>
      </c>
      <c>
        <f>(M14*21)/100</f>
      </c>
      <c t="s">
        <v>27</v>
      </c>
    </row>
    <row r="15" spans="1:5" ht="12.75">
      <c r="A15" s="35" t="s">
        <v>55</v>
      </c>
      <c r="E15" s="39" t="s">
        <v>3643</v>
      </c>
    </row>
    <row r="16" spans="1:5" ht="127.5">
      <c r="A16" s="35" t="s">
        <v>56</v>
      </c>
      <c r="E16" s="40" t="s">
        <v>3648</v>
      </c>
    </row>
    <row r="17" spans="1:5" ht="140.25">
      <c r="A17" t="s">
        <v>57</v>
      </c>
      <c r="E17" s="39" t="s">
        <v>3645</v>
      </c>
    </row>
    <row r="18" spans="1:16" ht="25.5">
      <c r="A18" t="s">
        <v>49</v>
      </c>
      <c s="34" t="s">
        <v>26</v>
      </c>
      <c s="34" t="s">
        <v>64</v>
      </c>
      <c s="35" t="s">
        <v>51</v>
      </c>
      <c s="6" t="s">
        <v>65</v>
      </c>
      <c s="36" t="s">
        <v>53</v>
      </c>
      <c s="37">
        <v>7.92</v>
      </c>
      <c s="36">
        <v>0</v>
      </c>
      <c s="36">
        <f>ROUND(G18*H18,6)</f>
      </c>
      <c r="L18" s="38">
        <v>0</v>
      </c>
      <c s="32">
        <f>ROUND(ROUND(L18,2)*ROUND(G18,3),2)</f>
      </c>
      <c s="36" t="s">
        <v>54</v>
      </c>
      <c>
        <f>(M18*21)/100</f>
      </c>
      <c t="s">
        <v>27</v>
      </c>
    </row>
    <row r="19" spans="1:5" ht="12.75">
      <c r="A19" s="35" t="s">
        <v>55</v>
      </c>
      <c r="E19" s="39" t="s">
        <v>51</v>
      </c>
    </row>
    <row r="20" spans="1:5" ht="38.25">
      <c r="A20" s="35" t="s">
        <v>56</v>
      </c>
      <c r="E20" s="40" t="s">
        <v>3649</v>
      </c>
    </row>
    <row r="21" spans="1:5" ht="140.25">
      <c r="A21" t="s">
        <v>57</v>
      </c>
      <c r="E21" s="39" t="s">
        <v>3645</v>
      </c>
    </row>
    <row r="22" spans="1:13" ht="12.75">
      <c r="A22" t="s">
        <v>46</v>
      </c>
      <c r="C22" s="31" t="s">
        <v>47</v>
      </c>
      <c r="E22" s="33" t="s">
        <v>1009</v>
      </c>
      <c r="J22" s="32">
        <f>0</f>
      </c>
      <c s="32">
        <f>0</f>
      </c>
      <c s="32">
        <f>0+L23+L27+L31+L35+L39+L43</f>
      </c>
      <c s="32">
        <f>0+M23+M27+M31+M35+M39+M43</f>
      </c>
    </row>
    <row r="23" spans="1:16" ht="25.5">
      <c r="A23" t="s">
        <v>49</v>
      </c>
      <c s="34" t="s">
        <v>26</v>
      </c>
      <c s="34" t="s">
        <v>3650</v>
      </c>
      <c s="35" t="s">
        <v>51</v>
      </c>
      <c s="6" t="s">
        <v>3651</v>
      </c>
      <c s="36" t="s">
        <v>115</v>
      </c>
      <c s="37">
        <v>206.698</v>
      </c>
      <c s="36">
        <v>0</v>
      </c>
      <c s="36">
        <f>ROUND(G23*H23,6)</f>
      </c>
      <c r="L23" s="38">
        <v>0</v>
      </c>
      <c s="32">
        <f>ROUND(ROUND(L23,2)*ROUND(G23,3),2)</f>
      </c>
      <c s="36" t="s">
        <v>54</v>
      </c>
      <c>
        <f>(M23*21)/100</f>
      </c>
      <c t="s">
        <v>27</v>
      </c>
    </row>
    <row r="24" spans="1:5" ht="12.75">
      <c r="A24" s="35" t="s">
        <v>55</v>
      </c>
      <c r="E24" s="39" t="s">
        <v>51</v>
      </c>
    </row>
    <row r="25" spans="1:5" ht="127.5">
      <c r="A25" s="35" t="s">
        <v>56</v>
      </c>
      <c r="E25" s="40" t="s">
        <v>3652</v>
      </c>
    </row>
    <row r="26" spans="1:5" ht="63.75">
      <c r="A26" t="s">
        <v>57</v>
      </c>
      <c r="E26" s="39" t="s">
        <v>116</v>
      </c>
    </row>
    <row r="27" spans="1:16" ht="25.5">
      <c r="A27" t="s">
        <v>49</v>
      </c>
      <c s="34" t="s">
        <v>63</v>
      </c>
      <c s="34" t="s">
        <v>3653</v>
      </c>
      <c s="35" t="s">
        <v>51</v>
      </c>
      <c s="6" t="s">
        <v>3654</v>
      </c>
      <c s="36" t="s">
        <v>115</v>
      </c>
      <c s="37">
        <v>68.709</v>
      </c>
      <c s="36">
        <v>0</v>
      </c>
      <c s="36">
        <f>ROUND(G27*H27,6)</f>
      </c>
      <c r="L27" s="38">
        <v>0</v>
      </c>
      <c s="32">
        <f>ROUND(ROUND(L27,2)*ROUND(G27,3),2)</f>
      </c>
      <c s="36" t="s">
        <v>54</v>
      </c>
      <c>
        <f>(M27*21)/100</f>
      </c>
      <c t="s">
        <v>27</v>
      </c>
    </row>
    <row r="28" spans="1:5" ht="12.75">
      <c r="A28" s="35" t="s">
        <v>55</v>
      </c>
      <c r="E28" s="39" t="s">
        <v>51</v>
      </c>
    </row>
    <row r="29" spans="1:5" ht="140.25">
      <c r="A29" s="35" t="s">
        <v>56</v>
      </c>
      <c r="E29" s="40" t="s">
        <v>3655</v>
      </c>
    </row>
    <row r="30" spans="1:5" ht="63.75">
      <c r="A30" t="s">
        <v>57</v>
      </c>
      <c r="E30" s="39" t="s">
        <v>116</v>
      </c>
    </row>
    <row r="31" spans="1:16" ht="12.75">
      <c r="A31" t="s">
        <v>49</v>
      </c>
      <c s="34" t="s">
        <v>69</v>
      </c>
      <c s="34" t="s">
        <v>3656</v>
      </c>
      <c s="35" t="s">
        <v>51</v>
      </c>
      <c s="6" t="s">
        <v>3657</v>
      </c>
      <c s="36" t="s">
        <v>115</v>
      </c>
      <c s="37">
        <v>197.688</v>
      </c>
      <c s="36">
        <v>0</v>
      </c>
      <c s="36">
        <f>ROUND(G31*H31,6)</f>
      </c>
      <c r="L31" s="38">
        <v>0</v>
      </c>
      <c s="32">
        <f>ROUND(ROUND(L31,2)*ROUND(G31,3),2)</f>
      </c>
      <c s="36" t="s">
        <v>54</v>
      </c>
      <c>
        <f>(M31*21)/100</f>
      </c>
      <c t="s">
        <v>27</v>
      </c>
    </row>
    <row r="32" spans="1:5" ht="12.75">
      <c r="A32" s="35" t="s">
        <v>55</v>
      </c>
      <c r="E32" s="39" t="s">
        <v>3658</v>
      </c>
    </row>
    <row r="33" spans="1:5" ht="25.5">
      <c r="A33" s="35" t="s">
        <v>56</v>
      </c>
      <c r="E33" s="40" t="s">
        <v>3659</v>
      </c>
    </row>
    <row r="34" spans="1:5" ht="229.5">
      <c r="A34" t="s">
        <v>57</v>
      </c>
      <c r="E34" s="39" t="s">
        <v>3660</v>
      </c>
    </row>
    <row r="35" spans="1:16" ht="12.75">
      <c r="A35" t="s">
        <v>49</v>
      </c>
      <c s="34" t="s">
        <v>72</v>
      </c>
      <c s="34" t="s">
        <v>2255</v>
      </c>
      <c s="35" t="s">
        <v>51</v>
      </c>
      <c s="6" t="s">
        <v>2256</v>
      </c>
      <c s="36" t="s">
        <v>98</v>
      </c>
      <c s="37">
        <v>658.96</v>
      </c>
      <c s="36">
        <v>0</v>
      </c>
      <c s="36">
        <f>ROUND(G35*H35,6)</f>
      </c>
      <c r="L35" s="38">
        <v>0</v>
      </c>
      <c s="32">
        <f>ROUND(ROUND(L35,2)*ROUND(G35,3),2)</f>
      </c>
      <c s="36" t="s">
        <v>54</v>
      </c>
      <c>
        <f>(M35*21)/100</f>
      </c>
      <c t="s">
        <v>27</v>
      </c>
    </row>
    <row r="36" spans="1:5" ht="12.75">
      <c r="A36" s="35" t="s">
        <v>55</v>
      </c>
      <c r="E36" s="39" t="s">
        <v>3661</v>
      </c>
    </row>
    <row r="37" spans="1:5" ht="12.75">
      <c r="A37" s="35" t="s">
        <v>56</v>
      </c>
      <c r="E37" s="40" t="s">
        <v>3662</v>
      </c>
    </row>
    <row r="38" spans="1:5" ht="12.75">
      <c r="A38" t="s">
        <v>57</v>
      </c>
      <c r="E38" s="39" t="s">
        <v>2258</v>
      </c>
    </row>
    <row r="39" spans="1:16" ht="12.75">
      <c r="A39" t="s">
        <v>49</v>
      </c>
      <c s="34" t="s">
        <v>75</v>
      </c>
      <c s="34" t="s">
        <v>3663</v>
      </c>
      <c s="35" t="s">
        <v>51</v>
      </c>
      <c s="6" t="s">
        <v>3664</v>
      </c>
      <c s="36" t="s">
        <v>98</v>
      </c>
      <c s="37">
        <v>658.96</v>
      </c>
      <c s="36">
        <v>0</v>
      </c>
      <c s="36">
        <f>ROUND(G39*H39,6)</f>
      </c>
      <c r="L39" s="38">
        <v>0</v>
      </c>
      <c s="32">
        <f>ROUND(ROUND(L39,2)*ROUND(G39,3),2)</f>
      </c>
      <c s="36" t="s">
        <v>54</v>
      </c>
      <c>
        <f>(M39*21)/100</f>
      </c>
      <c t="s">
        <v>27</v>
      </c>
    </row>
    <row r="40" spans="1:5" ht="12.75">
      <c r="A40" s="35" t="s">
        <v>55</v>
      </c>
      <c r="E40" s="39" t="s">
        <v>3665</v>
      </c>
    </row>
    <row r="41" spans="1:5" ht="12.75">
      <c r="A41" s="35" t="s">
        <v>56</v>
      </c>
      <c r="E41" s="40" t="s">
        <v>3662</v>
      </c>
    </row>
    <row r="42" spans="1:5" ht="38.25">
      <c r="A42" t="s">
        <v>57</v>
      </c>
      <c r="E42" s="39" t="s">
        <v>3666</v>
      </c>
    </row>
    <row r="43" spans="1:16" ht="12.75">
      <c r="A43" t="s">
        <v>49</v>
      </c>
      <c s="34" t="s">
        <v>78</v>
      </c>
      <c s="34" t="s">
        <v>3667</v>
      </c>
      <c s="35" t="s">
        <v>51</v>
      </c>
      <c s="6" t="s">
        <v>3668</v>
      </c>
      <c s="36" t="s">
        <v>98</v>
      </c>
      <c s="37">
        <v>658.96</v>
      </c>
      <c s="36">
        <v>0</v>
      </c>
      <c s="36">
        <f>ROUND(G43*H43,6)</f>
      </c>
      <c r="L43" s="38">
        <v>0</v>
      </c>
      <c s="32">
        <f>ROUND(ROUND(L43,2)*ROUND(G43,3),2)</f>
      </c>
      <c s="36" t="s">
        <v>54</v>
      </c>
      <c>
        <f>(M43*21)/100</f>
      </c>
      <c t="s">
        <v>27</v>
      </c>
    </row>
    <row r="44" spans="1:5" ht="12.75">
      <c r="A44" s="35" t="s">
        <v>55</v>
      </c>
      <c r="E44" s="39" t="s">
        <v>3669</v>
      </c>
    </row>
    <row r="45" spans="1:5" ht="12.75">
      <c r="A45" s="35" t="s">
        <v>56</v>
      </c>
      <c r="E45" s="40" t="s">
        <v>3662</v>
      </c>
    </row>
    <row r="46" spans="1:5" ht="25.5">
      <c r="A46" t="s">
        <v>57</v>
      </c>
      <c r="E46" s="39" t="s">
        <v>3670</v>
      </c>
    </row>
    <row r="47" spans="1:13" ht="12.75">
      <c r="A47" t="s">
        <v>46</v>
      </c>
      <c r="C47" s="31" t="s">
        <v>78</v>
      </c>
      <c r="E47" s="33" t="s">
        <v>2786</v>
      </c>
      <c r="J47" s="32">
        <f>0</f>
      </c>
      <c s="32">
        <f>0</f>
      </c>
      <c s="32">
        <f>0+L48+L52+L56</f>
      </c>
      <c s="32">
        <f>0+M48+M52+M56</f>
      </c>
    </row>
    <row r="48" spans="1:16" ht="12.75">
      <c r="A48" t="s">
        <v>49</v>
      </c>
      <c s="34" t="s">
        <v>81</v>
      </c>
      <c s="34" t="s">
        <v>3671</v>
      </c>
      <c s="35" t="s">
        <v>51</v>
      </c>
      <c s="6" t="s">
        <v>3672</v>
      </c>
      <c s="36" t="s">
        <v>150</v>
      </c>
      <c s="37">
        <v>14.8</v>
      </c>
      <c s="36">
        <v>0</v>
      </c>
      <c s="36">
        <f>ROUND(G48*H48,6)</f>
      </c>
      <c r="L48" s="38">
        <v>0</v>
      </c>
      <c s="32">
        <f>ROUND(ROUND(L48,2)*ROUND(G48,3),2)</f>
      </c>
      <c s="36" t="s">
        <v>54</v>
      </c>
      <c>
        <f>(M48*21)/100</f>
      </c>
      <c t="s">
        <v>27</v>
      </c>
    </row>
    <row r="49" spans="1:5" ht="12.75">
      <c r="A49" s="35" t="s">
        <v>55</v>
      </c>
      <c r="E49" s="39" t="s">
        <v>51</v>
      </c>
    </row>
    <row r="50" spans="1:5" ht="12.75">
      <c r="A50" s="35" t="s">
        <v>56</v>
      </c>
      <c r="E50" s="40" t="s">
        <v>3673</v>
      </c>
    </row>
    <row r="51" spans="1:5" ht="25.5">
      <c r="A51" t="s">
        <v>57</v>
      </c>
      <c r="E51" s="39" t="s">
        <v>3674</v>
      </c>
    </row>
    <row r="52" spans="1:16" ht="12.75">
      <c r="A52" t="s">
        <v>49</v>
      </c>
      <c s="34" t="s">
        <v>84</v>
      </c>
      <c s="34" t="s">
        <v>3675</v>
      </c>
      <c s="35" t="s">
        <v>51</v>
      </c>
      <c s="6" t="s">
        <v>3676</v>
      </c>
      <c s="36" t="s">
        <v>98</v>
      </c>
      <c s="37">
        <v>15</v>
      </c>
      <c s="36">
        <v>0</v>
      </c>
      <c s="36">
        <f>ROUND(G52*H52,6)</f>
      </c>
      <c r="L52" s="38">
        <v>0</v>
      </c>
      <c s="32">
        <f>ROUND(ROUND(L52,2)*ROUND(G52,3),2)</f>
      </c>
      <c s="36" t="s">
        <v>54</v>
      </c>
      <c>
        <f>(M52*21)/100</f>
      </c>
      <c t="s">
        <v>27</v>
      </c>
    </row>
    <row r="53" spans="1:5" ht="12.75">
      <c r="A53" s="35" t="s">
        <v>55</v>
      </c>
      <c r="E53" s="39" t="s">
        <v>51</v>
      </c>
    </row>
    <row r="54" spans="1:5" ht="12.75">
      <c r="A54" s="35" t="s">
        <v>56</v>
      </c>
      <c r="E54" s="40" t="s">
        <v>3677</v>
      </c>
    </row>
    <row r="55" spans="1:5" ht="178.5">
      <c r="A55" t="s">
        <v>57</v>
      </c>
      <c r="E55" s="39" t="s">
        <v>3678</v>
      </c>
    </row>
    <row r="56" spans="1:16" ht="25.5">
      <c r="A56" t="s">
        <v>49</v>
      </c>
      <c s="34" t="s">
        <v>87</v>
      </c>
      <c s="34" t="s">
        <v>3679</v>
      </c>
      <c s="35" t="s">
        <v>51</v>
      </c>
      <c s="6" t="s">
        <v>3680</v>
      </c>
      <c s="36" t="s">
        <v>2321</v>
      </c>
      <c s="37">
        <v>39.6</v>
      </c>
      <c s="36">
        <v>0</v>
      </c>
      <c s="36">
        <f>ROUND(G56*H56,6)</f>
      </c>
      <c r="L56" s="38">
        <v>0</v>
      </c>
      <c s="32">
        <f>ROUND(ROUND(L56,2)*ROUND(G56,3),2)</f>
      </c>
      <c s="36" t="s">
        <v>54</v>
      </c>
      <c>
        <f>(M56*21)/100</f>
      </c>
      <c t="s">
        <v>27</v>
      </c>
    </row>
    <row r="57" spans="1:5" ht="25.5">
      <c r="A57" s="35" t="s">
        <v>55</v>
      </c>
      <c r="E57" s="39" t="s">
        <v>3681</v>
      </c>
    </row>
    <row r="58" spans="1:5" ht="12.75">
      <c r="A58" s="35" t="s">
        <v>56</v>
      </c>
      <c r="E58" s="40" t="s">
        <v>3682</v>
      </c>
    </row>
    <row r="59" spans="1:5" ht="127.5">
      <c r="A59" t="s">
        <v>57</v>
      </c>
      <c r="E59"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3635</v>
      </c>
      <c s="41">
        <f>Rekapitulace!C84</f>
      </c>
      <c s="20" t="s">
        <v>0</v>
      </c>
      <c t="s">
        <v>23</v>
      </c>
      <c t="s">
        <v>27</v>
      </c>
    </row>
    <row r="4" spans="1:16" ht="32" customHeight="1">
      <c r="A4" s="24" t="s">
        <v>20</v>
      </c>
      <c s="25" t="s">
        <v>28</v>
      </c>
      <c s="27" t="s">
        <v>3635</v>
      </c>
      <c r="E4" s="26" t="s">
        <v>3636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3686</v>
      </c>
      <c r="E8" s="30" t="s">
        <v>3685</v>
      </c>
      <c r="J8" s="29">
        <f>0+J9+J30+J83+J88+J129+J134+J143</f>
      </c>
      <c s="29">
        <f>0+K9+K30+K83+K88+K129+K134+K143</f>
      </c>
      <c s="29">
        <f>0+L9+L30+L83+L88+L129+L134+L143</f>
      </c>
      <c s="29">
        <f>0+M9+M30+M83+M88+M129+M134+M143</f>
      </c>
    </row>
    <row r="9" spans="1:13" ht="12.75">
      <c r="A9" t="s">
        <v>46</v>
      </c>
      <c r="C9" s="31" t="s">
        <v>3640</v>
      </c>
      <c r="E9" s="33" t="s">
        <v>3641</v>
      </c>
      <c r="J9" s="32">
        <f>0</f>
      </c>
      <c s="32">
        <f>0</f>
      </c>
      <c s="32">
        <f>0+L10+L14+L18+L22+L26</f>
      </c>
      <c s="32">
        <f>0+M10+M14+M18+M22+M26</f>
      </c>
    </row>
    <row r="10" spans="1:16" ht="12.75">
      <c r="A10" t="s">
        <v>49</v>
      </c>
      <c s="34" t="s">
        <v>47</v>
      </c>
      <c s="34" t="s">
        <v>2970</v>
      </c>
      <c s="35" t="s">
        <v>51</v>
      </c>
      <c s="6" t="s">
        <v>3196</v>
      </c>
      <c s="36" t="s">
        <v>53</v>
      </c>
      <c s="37">
        <v>214.678</v>
      </c>
      <c s="36">
        <v>0</v>
      </c>
      <c s="36">
        <f>ROUND(G10*H10,6)</f>
      </c>
      <c r="L10" s="38">
        <v>0</v>
      </c>
      <c s="32">
        <f>ROUND(ROUND(L10,2)*ROUND(G10,3),2)</f>
      </c>
      <c s="36" t="s">
        <v>1670</v>
      </c>
      <c>
        <f>(M10*21)/100</f>
      </c>
      <c t="s">
        <v>27</v>
      </c>
    </row>
    <row r="11" spans="1:5" ht="38.25">
      <c r="A11" s="35" t="s">
        <v>55</v>
      </c>
      <c r="E11" s="39" t="s">
        <v>3687</v>
      </c>
    </row>
    <row r="12" spans="1:5" ht="102">
      <c r="A12" s="35" t="s">
        <v>56</v>
      </c>
      <c r="E12" s="40" t="s">
        <v>3688</v>
      </c>
    </row>
    <row r="13" spans="1:5" ht="140.25">
      <c r="A13" t="s">
        <v>57</v>
      </c>
      <c r="E13" s="39" t="s">
        <v>3689</v>
      </c>
    </row>
    <row r="14" spans="1:16" ht="25.5">
      <c r="A14" t="s">
        <v>49</v>
      </c>
      <c s="34" t="s">
        <v>27</v>
      </c>
      <c s="34" t="s">
        <v>1872</v>
      </c>
      <c s="35" t="s">
        <v>51</v>
      </c>
      <c s="6" t="s">
        <v>3642</v>
      </c>
      <c s="36" t="s">
        <v>53</v>
      </c>
      <c s="37">
        <v>33.776</v>
      </c>
      <c s="36">
        <v>0</v>
      </c>
      <c s="36">
        <f>ROUND(G14*H14,6)</f>
      </c>
      <c r="L14" s="38">
        <v>0</v>
      </c>
      <c s="32">
        <f>ROUND(ROUND(L14,2)*ROUND(G14,3),2)</f>
      </c>
      <c s="36" t="s">
        <v>54</v>
      </c>
      <c>
        <f>(M14*21)/100</f>
      </c>
      <c t="s">
        <v>27</v>
      </c>
    </row>
    <row r="15" spans="1:5" ht="12.75">
      <c r="A15" s="35" t="s">
        <v>55</v>
      </c>
      <c r="E15" s="39" t="s">
        <v>3690</v>
      </c>
    </row>
    <row r="16" spans="1:5" ht="127.5">
      <c r="A16" s="35" t="s">
        <v>56</v>
      </c>
      <c r="E16" s="40" t="s">
        <v>3691</v>
      </c>
    </row>
    <row r="17" spans="1:5" ht="140.25">
      <c r="A17" t="s">
        <v>57</v>
      </c>
      <c r="E17" s="39" t="s">
        <v>3645</v>
      </c>
    </row>
    <row r="18" spans="1:16" ht="25.5">
      <c r="A18" t="s">
        <v>49</v>
      </c>
      <c s="34" t="s">
        <v>26</v>
      </c>
      <c s="34" t="s">
        <v>64</v>
      </c>
      <c s="35" t="s">
        <v>51</v>
      </c>
      <c s="6" t="s">
        <v>65</v>
      </c>
      <c s="36" t="s">
        <v>53</v>
      </c>
      <c s="37">
        <v>10.818</v>
      </c>
      <c s="36">
        <v>0</v>
      </c>
      <c s="36">
        <f>ROUND(G18*H18,6)</f>
      </c>
      <c r="L18" s="38">
        <v>0</v>
      </c>
      <c s="32">
        <f>ROUND(ROUND(L18,2)*ROUND(G18,3),2)</f>
      </c>
      <c s="36" t="s">
        <v>54</v>
      </c>
      <c>
        <f>(M18*21)/100</f>
      </c>
      <c t="s">
        <v>27</v>
      </c>
    </row>
    <row r="19" spans="1:5" ht="12.75">
      <c r="A19" s="35" t="s">
        <v>55</v>
      </c>
      <c r="E19" s="39" t="s">
        <v>51</v>
      </c>
    </row>
    <row r="20" spans="1:5" ht="140.25">
      <c r="A20" s="35" t="s">
        <v>56</v>
      </c>
      <c r="E20" s="40" t="s">
        <v>3692</v>
      </c>
    </row>
    <row r="21" spans="1:5" ht="140.25">
      <c r="A21" t="s">
        <v>57</v>
      </c>
      <c r="E21" s="39" t="s">
        <v>3645</v>
      </c>
    </row>
    <row r="22" spans="1:16" ht="25.5">
      <c r="A22" t="s">
        <v>49</v>
      </c>
      <c s="34" t="s">
        <v>63</v>
      </c>
      <c s="34" t="s">
        <v>3646</v>
      </c>
      <c s="35" t="s">
        <v>51</v>
      </c>
      <c s="6" t="s">
        <v>3647</v>
      </c>
      <c s="36" t="s">
        <v>53</v>
      </c>
      <c s="37">
        <v>134.593</v>
      </c>
      <c s="36">
        <v>0</v>
      </c>
      <c s="36">
        <f>ROUND(G22*H22,6)</f>
      </c>
      <c r="L22" s="38">
        <v>0</v>
      </c>
      <c s="32">
        <f>ROUND(ROUND(L22,2)*ROUND(G22,3),2)</f>
      </c>
      <c s="36" t="s">
        <v>54</v>
      </c>
      <c>
        <f>(M22*21)/100</f>
      </c>
      <c t="s">
        <v>27</v>
      </c>
    </row>
    <row r="23" spans="1:5" ht="12.75">
      <c r="A23" s="35" t="s">
        <v>55</v>
      </c>
      <c r="E23" s="39" t="s">
        <v>51</v>
      </c>
    </row>
    <row r="24" spans="1:5" ht="153">
      <c r="A24" s="35" t="s">
        <v>56</v>
      </c>
      <c r="E24" s="40" t="s">
        <v>3693</v>
      </c>
    </row>
    <row r="25" spans="1:5" ht="140.25">
      <c r="A25" t="s">
        <v>57</v>
      </c>
      <c r="E25" s="39" t="s">
        <v>3645</v>
      </c>
    </row>
    <row r="26" spans="1:16" ht="12.75">
      <c r="A26" t="s">
        <v>49</v>
      </c>
      <c s="34" t="s">
        <v>66</v>
      </c>
      <c s="34" t="s">
        <v>3694</v>
      </c>
      <c s="35" t="s">
        <v>3695</v>
      </c>
      <c s="6" t="s">
        <v>3696</v>
      </c>
      <c s="36" t="s">
        <v>53</v>
      </c>
      <c s="37">
        <v>18.083</v>
      </c>
      <c s="36">
        <v>0</v>
      </c>
      <c s="36">
        <f>ROUND(G26*H26,6)</f>
      </c>
      <c r="L26" s="38">
        <v>0</v>
      </c>
      <c s="32">
        <f>ROUND(ROUND(L26,2)*ROUND(G26,3),2)</f>
      </c>
      <c s="36" t="s">
        <v>54</v>
      </c>
      <c>
        <f>(M26*21)/100</f>
      </c>
      <c t="s">
        <v>27</v>
      </c>
    </row>
    <row r="27" spans="1:5" ht="12.75">
      <c r="A27" s="35" t="s">
        <v>55</v>
      </c>
      <c r="E27" s="39" t="s">
        <v>3697</v>
      </c>
    </row>
    <row r="28" spans="1:5" ht="63.75">
      <c r="A28" s="35" t="s">
        <v>56</v>
      </c>
      <c r="E28" s="40" t="s">
        <v>3698</v>
      </c>
    </row>
    <row r="29" spans="1:5" ht="25.5">
      <c r="A29" t="s">
        <v>57</v>
      </c>
      <c r="E29" s="39" t="s">
        <v>3699</v>
      </c>
    </row>
    <row r="30" spans="1:13" ht="12.75">
      <c r="A30" t="s">
        <v>46</v>
      </c>
      <c r="C30" s="31" t="s">
        <v>47</v>
      </c>
      <c r="E30" s="33" t="s">
        <v>1009</v>
      </c>
      <c r="J30" s="32">
        <f>0</f>
      </c>
      <c s="32">
        <f>0</f>
      </c>
      <c s="32">
        <f>0+L31+L35+L39+L43+L47+L51+L55+L59+L63+L67+L71+L75+L79</f>
      </c>
      <c s="32">
        <f>0+M31+M35+M39+M43+M47+M51+M55+M59+M63+M67+M71+M75+M79</f>
      </c>
    </row>
    <row r="31" spans="1:16" ht="12.75">
      <c r="A31" t="s">
        <v>49</v>
      </c>
      <c s="34" t="s">
        <v>69</v>
      </c>
      <c s="34" t="s">
        <v>3700</v>
      </c>
      <c s="35" t="s">
        <v>51</v>
      </c>
      <c s="6" t="s">
        <v>3701</v>
      </c>
      <c s="36" t="s">
        <v>98</v>
      </c>
      <c s="37">
        <v>2</v>
      </c>
      <c s="36">
        <v>0</v>
      </c>
      <c s="36">
        <f>ROUND(G31*H31,6)</f>
      </c>
      <c r="L31" s="38">
        <v>0</v>
      </c>
      <c s="32">
        <f>ROUND(ROUND(L31,2)*ROUND(G31,3),2)</f>
      </c>
      <c s="36" t="s">
        <v>54</v>
      </c>
      <c>
        <f>(M31*21)/100</f>
      </c>
      <c t="s">
        <v>27</v>
      </c>
    </row>
    <row r="32" spans="1:5" ht="25.5">
      <c r="A32" s="35" t="s">
        <v>55</v>
      </c>
      <c r="E32" s="39" t="s">
        <v>3702</v>
      </c>
    </row>
    <row r="33" spans="1:5" ht="12.75">
      <c r="A33" s="35" t="s">
        <v>56</v>
      </c>
      <c r="E33" s="40" t="s">
        <v>51</v>
      </c>
    </row>
    <row r="34" spans="1:5" ht="38.25">
      <c r="A34" t="s">
        <v>57</v>
      </c>
      <c r="E34" s="39" t="s">
        <v>3703</v>
      </c>
    </row>
    <row r="35" spans="1:16" ht="12.75">
      <c r="A35" t="s">
        <v>49</v>
      </c>
      <c s="34" t="s">
        <v>72</v>
      </c>
      <c s="34" t="s">
        <v>3704</v>
      </c>
      <c s="35" t="s">
        <v>51</v>
      </c>
      <c s="6" t="s">
        <v>3705</v>
      </c>
      <c s="36" t="s">
        <v>115</v>
      </c>
      <c s="37">
        <v>0.678</v>
      </c>
      <c s="36">
        <v>0</v>
      </c>
      <c s="36">
        <f>ROUND(G35*H35,6)</f>
      </c>
      <c r="L35" s="38">
        <v>0</v>
      </c>
      <c s="32">
        <f>ROUND(ROUND(L35,2)*ROUND(G35,3),2)</f>
      </c>
      <c s="36" t="s">
        <v>54</v>
      </c>
      <c>
        <f>(M35*21)/100</f>
      </c>
      <c t="s">
        <v>27</v>
      </c>
    </row>
    <row r="36" spans="1:5" ht="12.75">
      <c r="A36" s="35" t="s">
        <v>55</v>
      </c>
      <c r="E36" s="39" t="s">
        <v>51</v>
      </c>
    </row>
    <row r="37" spans="1:5" ht="25.5">
      <c r="A37" s="35" t="s">
        <v>56</v>
      </c>
      <c r="E37" s="40" t="s">
        <v>3706</v>
      </c>
    </row>
    <row r="38" spans="1:5" ht="63.75">
      <c r="A38" t="s">
        <v>57</v>
      </c>
      <c r="E38" s="39" t="s">
        <v>116</v>
      </c>
    </row>
    <row r="39" spans="1:16" ht="25.5">
      <c r="A39" t="s">
        <v>49</v>
      </c>
      <c s="34" t="s">
        <v>75</v>
      </c>
      <c s="34" t="s">
        <v>3707</v>
      </c>
      <c s="35" t="s">
        <v>51</v>
      </c>
      <c s="6" t="s">
        <v>3708</v>
      </c>
      <c s="36" t="s">
        <v>115</v>
      </c>
      <c s="37">
        <v>74.773</v>
      </c>
      <c s="36">
        <v>0</v>
      </c>
      <c s="36">
        <f>ROUND(G39*H39,6)</f>
      </c>
      <c r="L39" s="38">
        <v>0</v>
      </c>
      <c s="32">
        <f>ROUND(ROUND(L39,2)*ROUND(G39,3),2)</f>
      </c>
      <c s="36" t="s">
        <v>54</v>
      </c>
      <c>
        <f>(M39*21)/100</f>
      </c>
      <c t="s">
        <v>27</v>
      </c>
    </row>
    <row r="40" spans="1:5" ht="12.75">
      <c r="A40" s="35" t="s">
        <v>55</v>
      </c>
      <c r="E40" s="39" t="s">
        <v>51</v>
      </c>
    </row>
    <row r="41" spans="1:5" ht="153">
      <c r="A41" s="35" t="s">
        <v>56</v>
      </c>
      <c r="E41" s="40" t="s">
        <v>3709</v>
      </c>
    </row>
    <row r="42" spans="1:5" ht="63.75">
      <c r="A42" t="s">
        <v>57</v>
      </c>
      <c r="E42" s="39" t="s">
        <v>116</v>
      </c>
    </row>
    <row r="43" spans="1:16" ht="25.5">
      <c r="A43" t="s">
        <v>49</v>
      </c>
      <c s="34" t="s">
        <v>78</v>
      </c>
      <c s="34" t="s">
        <v>3710</v>
      </c>
      <c s="35" t="s">
        <v>51</v>
      </c>
      <c s="6" t="s">
        <v>3711</v>
      </c>
      <c s="36" t="s">
        <v>115</v>
      </c>
      <c s="37">
        <v>22.517</v>
      </c>
      <c s="36">
        <v>0</v>
      </c>
      <c s="36">
        <f>ROUND(G43*H43,6)</f>
      </c>
      <c r="L43" s="38">
        <v>0</v>
      </c>
      <c s="32">
        <f>ROUND(ROUND(L43,2)*ROUND(G43,3),2)</f>
      </c>
      <c s="36" t="s">
        <v>54</v>
      </c>
      <c>
        <f>(M43*21)/100</f>
      </c>
      <c t="s">
        <v>27</v>
      </c>
    </row>
    <row r="44" spans="1:5" ht="12.75">
      <c r="A44" s="35" t="s">
        <v>55</v>
      </c>
      <c r="E44" s="39" t="s">
        <v>51</v>
      </c>
    </row>
    <row r="45" spans="1:5" ht="140.25">
      <c r="A45" s="35" t="s">
        <v>56</v>
      </c>
      <c r="E45" s="40" t="s">
        <v>3712</v>
      </c>
    </row>
    <row r="46" spans="1:5" ht="63.75">
      <c r="A46" t="s">
        <v>57</v>
      </c>
      <c r="E46" s="39" t="s">
        <v>116</v>
      </c>
    </row>
    <row r="47" spans="1:16" ht="25.5">
      <c r="A47" t="s">
        <v>49</v>
      </c>
      <c s="34" t="s">
        <v>81</v>
      </c>
      <c s="34" t="s">
        <v>3713</v>
      </c>
      <c s="35" t="s">
        <v>51</v>
      </c>
      <c s="6" t="s">
        <v>3714</v>
      </c>
      <c s="36" t="s">
        <v>150</v>
      </c>
      <c s="37">
        <v>13.2</v>
      </c>
      <c s="36">
        <v>0</v>
      </c>
      <c s="36">
        <f>ROUND(G47*H47,6)</f>
      </c>
      <c r="L47" s="38">
        <v>0</v>
      </c>
      <c s="32">
        <f>ROUND(ROUND(L47,2)*ROUND(G47,3),2)</f>
      </c>
      <c s="36" t="s">
        <v>54</v>
      </c>
      <c>
        <f>(M47*21)/100</f>
      </c>
      <c t="s">
        <v>27</v>
      </c>
    </row>
    <row r="48" spans="1:5" ht="12.75">
      <c r="A48" s="35" t="s">
        <v>55</v>
      </c>
      <c r="E48" s="39" t="s">
        <v>51</v>
      </c>
    </row>
    <row r="49" spans="1:5" ht="63.75">
      <c r="A49" s="35" t="s">
        <v>56</v>
      </c>
      <c r="E49" s="40" t="s">
        <v>3715</v>
      </c>
    </row>
    <row r="50" spans="1:5" ht="63.75">
      <c r="A50" t="s">
        <v>57</v>
      </c>
      <c r="E50" s="39" t="s">
        <v>116</v>
      </c>
    </row>
    <row r="51" spans="1:16" ht="12.75">
      <c r="A51" t="s">
        <v>49</v>
      </c>
      <c s="34" t="s">
        <v>84</v>
      </c>
      <c s="34" t="s">
        <v>3716</v>
      </c>
      <c s="35" t="s">
        <v>51</v>
      </c>
      <c s="6" t="s">
        <v>3717</v>
      </c>
      <c s="36" t="s">
        <v>150</v>
      </c>
      <c s="37">
        <v>7.5</v>
      </c>
      <c s="36">
        <v>0</v>
      </c>
      <c s="36">
        <f>ROUND(G51*H51,6)</f>
      </c>
      <c r="L51" s="38">
        <v>0</v>
      </c>
      <c s="32">
        <f>ROUND(ROUND(L51,2)*ROUND(G51,3),2)</f>
      </c>
      <c s="36" t="s">
        <v>54</v>
      </c>
      <c>
        <f>(M51*21)/100</f>
      </c>
      <c t="s">
        <v>27</v>
      </c>
    </row>
    <row r="52" spans="1:5" ht="12.75">
      <c r="A52" s="35" t="s">
        <v>55</v>
      </c>
      <c r="E52" s="39" t="s">
        <v>3718</v>
      </c>
    </row>
    <row r="53" spans="1:5" ht="25.5">
      <c r="A53" s="35" t="s">
        <v>56</v>
      </c>
      <c r="E53" s="40" t="s">
        <v>3719</v>
      </c>
    </row>
    <row r="54" spans="1:5" ht="63.75">
      <c r="A54" t="s">
        <v>57</v>
      </c>
      <c r="E54" s="39" t="s">
        <v>116</v>
      </c>
    </row>
    <row r="55" spans="1:16" ht="12.75">
      <c r="A55" t="s">
        <v>49</v>
      </c>
      <c s="34" t="s">
        <v>87</v>
      </c>
      <c s="34" t="s">
        <v>2246</v>
      </c>
      <c s="35" t="s">
        <v>51</v>
      </c>
      <c s="6" t="s">
        <v>2247</v>
      </c>
      <c s="36" t="s">
        <v>115</v>
      </c>
      <c s="37">
        <v>10.046</v>
      </c>
      <c s="36">
        <v>0</v>
      </c>
      <c s="36">
        <f>ROUND(G55*H55,6)</f>
      </c>
      <c r="L55" s="38">
        <v>0</v>
      </c>
      <c s="32">
        <f>ROUND(ROUND(L55,2)*ROUND(G55,3),2)</f>
      </c>
      <c s="36" t="s">
        <v>54</v>
      </c>
      <c>
        <f>(M55*21)/100</f>
      </c>
      <c t="s">
        <v>27</v>
      </c>
    </row>
    <row r="56" spans="1:5" ht="12.75">
      <c r="A56" s="35" t="s">
        <v>55</v>
      </c>
      <c r="E56" s="39" t="s">
        <v>51</v>
      </c>
    </row>
    <row r="57" spans="1:5" ht="63.75">
      <c r="A57" s="35" t="s">
        <v>56</v>
      </c>
      <c r="E57" s="40" t="s">
        <v>3720</v>
      </c>
    </row>
    <row r="58" spans="1:5" ht="38.25">
      <c r="A58" t="s">
        <v>57</v>
      </c>
      <c r="E58" s="39" t="s">
        <v>3721</v>
      </c>
    </row>
    <row r="59" spans="1:16" ht="12.75">
      <c r="A59" t="s">
        <v>49</v>
      </c>
      <c s="34" t="s">
        <v>90</v>
      </c>
      <c s="34" t="s">
        <v>3722</v>
      </c>
      <c s="35" t="s">
        <v>51</v>
      </c>
      <c s="6" t="s">
        <v>3723</v>
      </c>
      <c s="36" t="s">
        <v>115</v>
      </c>
      <c s="37">
        <v>123.466</v>
      </c>
      <c s="36">
        <v>0</v>
      </c>
      <c s="36">
        <f>ROUND(G59*H59,6)</f>
      </c>
      <c r="L59" s="38">
        <v>0</v>
      </c>
      <c s="32">
        <f>ROUND(ROUND(L59,2)*ROUND(G59,3),2)</f>
      </c>
      <c s="36" t="s">
        <v>54</v>
      </c>
      <c>
        <f>(M59*21)/100</f>
      </c>
      <c t="s">
        <v>27</v>
      </c>
    </row>
    <row r="60" spans="1:5" ht="12.75">
      <c r="A60" s="35" t="s">
        <v>55</v>
      </c>
      <c r="E60" s="39" t="s">
        <v>51</v>
      </c>
    </row>
    <row r="61" spans="1:5" ht="89.25">
      <c r="A61" s="35" t="s">
        <v>56</v>
      </c>
      <c r="E61" s="40" t="s">
        <v>3724</v>
      </c>
    </row>
    <row r="62" spans="1:5" ht="369.75">
      <c r="A62" t="s">
        <v>57</v>
      </c>
      <c r="E62" s="39" t="s">
        <v>3725</v>
      </c>
    </row>
    <row r="63" spans="1:16" ht="12.75">
      <c r="A63" t="s">
        <v>49</v>
      </c>
      <c s="34" t="s">
        <v>95</v>
      </c>
      <c s="34" t="s">
        <v>3726</v>
      </c>
      <c s="35" t="s">
        <v>51</v>
      </c>
      <c s="6" t="s">
        <v>3727</v>
      </c>
      <c s="36" t="s">
        <v>115</v>
      </c>
      <c s="37">
        <v>120.453</v>
      </c>
      <c s="36">
        <v>0</v>
      </c>
      <c s="36">
        <f>ROUND(G63*H63,6)</f>
      </c>
      <c r="L63" s="38">
        <v>0</v>
      </c>
      <c s="32">
        <f>ROUND(ROUND(L63,2)*ROUND(G63,3),2)</f>
      </c>
      <c s="36" t="s">
        <v>54</v>
      </c>
      <c>
        <f>(M63*21)/100</f>
      </c>
      <c t="s">
        <v>27</v>
      </c>
    </row>
    <row r="64" spans="1:5" ht="12.75">
      <c r="A64" s="35" t="s">
        <v>55</v>
      </c>
      <c r="E64" s="39" t="s">
        <v>3728</v>
      </c>
    </row>
    <row r="65" spans="1:5" ht="89.25">
      <c r="A65" s="35" t="s">
        <v>56</v>
      </c>
      <c r="E65" s="40" t="s">
        <v>3729</v>
      </c>
    </row>
    <row r="66" spans="1:5" ht="280.5">
      <c r="A66" t="s">
        <v>57</v>
      </c>
      <c r="E66" s="39" t="s">
        <v>3730</v>
      </c>
    </row>
    <row r="67" spans="1:16" ht="12.75">
      <c r="A67" t="s">
        <v>49</v>
      </c>
      <c s="34" t="s">
        <v>100</v>
      </c>
      <c s="34" t="s">
        <v>2989</v>
      </c>
      <c s="35" t="s">
        <v>51</v>
      </c>
      <c s="6" t="s">
        <v>2990</v>
      </c>
      <c s="36" t="s">
        <v>98</v>
      </c>
      <c s="37">
        <v>249.661</v>
      </c>
      <c s="36">
        <v>0</v>
      </c>
      <c s="36">
        <f>ROUND(G67*H67,6)</f>
      </c>
      <c r="L67" s="38">
        <v>0</v>
      </c>
      <c s="32">
        <f>ROUND(ROUND(L67,2)*ROUND(G67,3),2)</f>
      </c>
      <c s="36" t="s">
        <v>54</v>
      </c>
      <c>
        <f>(M67*21)/100</f>
      </c>
      <c t="s">
        <v>27</v>
      </c>
    </row>
    <row r="68" spans="1:5" ht="12.75">
      <c r="A68" s="35" t="s">
        <v>55</v>
      </c>
      <c r="E68" s="39" t="s">
        <v>51</v>
      </c>
    </row>
    <row r="69" spans="1:5" ht="63.75">
      <c r="A69" s="35" t="s">
        <v>56</v>
      </c>
      <c r="E69" s="40" t="s">
        <v>3731</v>
      </c>
    </row>
    <row r="70" spans="1:5" ht="25.5">
      <c r="A70" t="s">
        <v>57</v>
      </c>
      <c r="E70" s="39" t="s">
        <v>2992</v>
      </c>
    </row>
    <row r="71" spans="1:16" ht="12.75">
      <c r="A71" t="s">
        <v>49</v>
      </c>
      <c s="34" t="s">
        <v>104</v>
      </c>
      <c s="34" t="s">
        <v>2255</v>
      </c>
      <c s="35" t="s">
        <v>51</v>
      </c>
      <c s="6" t="s">
        <v>2256</v>
      </c>
      <c s="36" t="s">
        <v>98</v>
      </c>
      <c s="37">
        <v>33.785</v>
      </c>
      <c s="36">
        <v>0</v>
      </c>
      <c s="36">
        <f>ROUND(G71*H71,6)</f>
      </c>
      <c r="L71" s="38">
        <v>0</v>
      </c>
      <c s="32">
        <f>ROUND(ROUND(L71,2)*ROUND(G71,3),2)</f>
      </c>
      <c s="36" t="s">
        <v>54</v>
      </c>
      <c>
        <f>(M71*21)/100</f>
      </c>
      <c t="s">
        <v>27</v>
      </c>
    </row>
    <row r="72" spans="1:5" ht="12.75">
      <c r="A72" s="35" t="s">
        <v>55</v>
      </c>
      <c r="E72" s="39" t="s">
        <v>51</v>
      </c>
    </row>
    <row r="73" spans="1:5" ht="12.75">
      <c r="A73" s="35" t="s">
        <v>56</v>
      </c>
      <c r="E73" s="40" t="s">
        <v>3732</v>
      </c>
    </row>
    <row r="74" spans="1:5" ht="12.75">
      <c r="A74" t="s">
        <v>57</v>
      </c>
      <c r="E74" s="39" t="s">
        <v>2258</v>
      </c>
    </row>
    <row r="75" spans="1:16" ht="12.75">
      <c r="A75" t="s">
        <v>49</v>
      </c>
      <c s="34" t="s">
        <v>109</v>
      </c>
      <c s="34" t="s">
        <v>3733</v>
      </c>
      <c s="35" t="s">
        <v>51</v>
      </c>
      <c s="6" t="s">
        <v>3734</v>
      </c>
      <c s="36" t="s">
        <v>98</v>
      </c>
      <c s="37">
        <v>33.785</v>
      </c>
      <c s="36">
        <v>0</v>
      </c>
      <c s="36">
        <f>ROUND(G75*H75,6)</f>
      </c>
      <c r="L75" s="38">
        <v>0</v>
      </c>
      <c s="32">
        <f>ROUND(ROUND(L75,2)*ROUND(G75,3),2)</f>
      </c>
      <c s="36" t="s">
        <v>54</v>
      </c>
      <c>
        <f>(M75*21)/100</f>
      </c>
      <c t="s">
        <v>27</v>
      </c>
    </row>
    <row r="76" spans="1:5" ht="25.5">
      <c r="A76" s="35" t="s">
        <v>55</v>
      </c>
      <c r="E76" s="39" t="s">
        <v>3735</v>
      </c>
    </row>
    <row r="77" spans="1:5" ht="12.75">
      <c r="A77" s="35" t="s">
        <v>56</v>
      </c>
      <c r="E77" s="40" t="s">
        <v>3732</v>
      </c>
    </row>
    <row r="78" spans="1:5" ht="38.25">
      <c r="A78" t="s">
        <v>57</v>
      </c>
      <c r="E78" s="39" t="s">
        <v>3736</v>
      </c>
    </row>
    <row r="79" spans="1:16" ht="12.75">
      <c r="A79" t="s">
        <v>49</v>
      </c>
      <c s="34" t="s">
        <v>112</v>
      </c>
      <c s="34" t="s">
        <v>3667</v>
      </c>
      <c s="35" t="s">
        <v>51</v>
      </c>
      <c s="6" t="s">
        <v>3668</v>
      </c>
      <c s="36" t="s">
        <v>98</v>
      </c>
      <c s="37">
        <v>33.785</v>
      </c>
      <c s="36">
        <v>0</v>
      </c>
      <c s="36">
        <f>ROUND(G79*H79,6)</f>
      </c>
      <c r="L79" s="38">
        <v>0</v>
      </c>
      <c s="32">
        <f>ROUND(ROUND(L79,2)*ROUND(G79,3),2)</f>
      </c>
      <c s="36" t="s">
        <v>54</v>
      </c>
      <c>
        <f>(M79*21)/100</f>
      </c>
      <c t="s">
        <v>27</v>
      </c>
    </row>
    <row r="80" spans="1:5" ht="12.75">
      <c r="A80" s="35" t="s">
        <v>55</v>
      </c>
      <c r="E80" s="39" t="s">
        <v>51</v>
      </c>
    </row>
    <row r="81" spans="1:5" ht="12.75">
      <c r="A81" s="35" t="s">
        <v>56</v>
      </c>
      <c r="E81" s="40" t="s">
        <v>3732</v>
      </c>
    </row>
    <row r="82" spans="1:5" ht="25.5">
      <c r="A82" t="s">
        <v>57</v>
      </c>
      <c r="E82" s="39" t="s">
        <v>3670</v>
      </c>
    </row>
    <row r="83" spans="1:13" ht="12.75">
      <c r="A83" t="s">
        <v>46</v>
      </c>
      <c r="C83" s="31" t="s">
        <v>27</v>
      </c>
      <c r="E83" s="33" t="s">
        <v>2994</v>
      </c>
      <c r="J83" s="32">
        <f>0</f>
      </c>
      <c s="32">
        <f>0</f>
      </c>
      <c s="32">
        <f>0+L84</f>
      </c>
      <c s="32">
        <f>0+M84</f>
      </c>
    </row>
    <row r="84" spans="1:16" ht="12.75">
      <c r="A84" t="s">
        <v>49</v>
      </c>
      <c s="34" t="s">
        <v>119</v>
      </c>
      <c s="34" t="s">
        <v>3737</v>
      </c>
      <c s="35" t="s">
        <v>51</v>
      </c>
      <c s="6" t="s">
        <v>3738</v>
      </c>
      <c s="36" t="s">
        <v>115</v>
      </c>
      <c s="37">
        <v>2.688</v>
      </c>
      <c s="36">
        <v>0</v>
      </c>
      <c s="36">
        <f>ROUND(G84*H84,6)</f>
      </c>
      <c r="L84" s="38">
        <v>0</v>
      </c>
      <c s="32">
        <f>ROUND(ROUND(L84,2)*ROUND(G84,3),2)</f>
      </c>
      <c s="36" t="s">
        <v>54</v>
      </c>
      <c>
        <f>(M84*21)/100</f>
      </c>
      <c t="s">
        <v>27</v>
      </c>
    </row>
    <row r="85" spans="1:5" ht="12.75">
      <c r="A85" s="35" t="s">
        <v>55</v>
      </c>
      <c r="E85" s="39" t="s">
        <v>51</v>
      </c>
    </row>
    <row r="86" spans="1:5" ht="38.25">
      <c r="A86" s="35" t="s">
        <v>56</v>
      </c>
      <c r="E86" s="40" t="s">
        <v>3739</v>
      </c>
    </row>
    <row r="87" spans="1:5" ht="369.75">
      <c r="A87" t="s">
        <v>57</v>
      </c>
      <c r="E87" s="39" t="s">
        <v>3740</v>
      </c>
    </row>
    <row r="88" spans="1:13" ht="12.75">
      <c r="A88" t="s">
        <v>46</v>
      </c>
      <c r="C88" s="31" t="s">
        <v>66</v>
      </c>
      <c r="E88" s="33" t="s">
        <v>2604</v>
      </c>
      <c r="J88" s="32">
        <f>0</f>
      </c>
      <c s="32">
        <f>0</f>
      </c>
      <c s="32">
        <f>0+L89+L93+L97+L101+L105+L109+L113+L117+L121+L125</f>
      </c>
      <c s="32">
        <f>0+M89+M93+M97+M101+M105+M109+M113+M117+M121+M125</f>
      </c>
    </row>
    <row r="89" spans="1:16" ht="25.5">
      <c r="A89" t="s">
        <v>49</v>
      </c>
      <c s="34" t="s">
        <v>124</v>
      </c>
      <c s="34" t="s">
        <v>3741</v>
      </c>
      <c s="35" t="s">
        <v>51</v>
      </c>
      <c s="6" t="s">
        <v>3742</v>
      </c>
      <c s="36" t="s">
        <v>98</v>
      </c>
      <c s="37">
        <v>148.988</v>
      </c>
      <c s="36">
        <v>0</v>
      </c>
      <c s="36">
        <f>ROUND(G89*H89,6)</f>
      </c>
      <c r="L89" s="38">
        <v>0</v>
      </c>
      <c s="32">
        <f>ROUND(ROUND(L89,2)*ROUND(G89,3),2)</f>
      </c>
      <c s="36" t="s">
        <v>54</v>
      </c>
      <c>
        <f>(M89*21)/100</f>
      </c>
      <c t="s">
        <v>27</v>
      </c>
    </row>
    <row r="90" spans="1:5" ht="12.75">
      <c r="A90" s="35" t="s">
        <v>55</v>
      </c>
      <c r="E90" s="39" t="s">
        <v>51</v>
      </c>
    </row>
    <row r="91" spans="1:5" ht="63.75">
      <c r="A91" s="35" t="s">
        <v>56</v>
      </c>
      <c r="E91" s="40" t="s">
        <v>3743</v>
      </c>
    </row>
    <row r="92" spans="1:5" ht="51">
      <c r="A92" t="s">
        <v>57</v>
      </c>
      <c r="E92" s="39" t="s">
        <v>3744</v>
      </c>
    </row>
    <row r="93" spans="1:16" ht="12.75">
      <c r="A93" t="s">
        <v>49</v>
      </c>
      <c s="34" t="s">
        <v>128</v>
      </c>
      <c s="34" t="s">
        <v>3062</v>
      </c>
      <c s="35" t="s">
        <v>51</v>
      </c>
      <c s="6" t="s">
        <v>3063</v>
      </c>
      <c s="36" t="s">
        <v>98</v>
      </c>
      <c s="37">
        <v>42.89</v>
      </c>
      <c s="36">
        <v>0</v>
      </c>
      <c s="36">
        <f>ROUND(G93*H93,6)</f>
      </c>
      <c r="L93" s="38">
        <v>0</v>
      </c>
      <c s="32">
        <f>ROUND(ROUND(L93,2)*ROUND(G93,3),2)</f>
      </c>
      <c s="36" t="s">
        <v>54</v>
      </c>
      <c>
        <f>(M93*21)/100</f>
      </c>
      <c t="s">
        <v>27</v>
      </c>
    </row>
    <row r="94" spans="1:5" ht="12.75">
      <c r="A94" s="35" t="s">
        <v>55</v>
      </c>
      <c r="E94" s="39" t="s">
        <v>51</v>
      </c>
    </row>
    <row r="95" spans="1:5" ht="25.5">
      <c r="A95" s="35" t="s">
        <v>56</v>
      </c>
      <c r="E95" s="40" t="s">
        <v>3745</v>
      </c>
    </row>
    <row r="96" spans="1:5" ht="51">
      <c r="A96" t="s">
        <v>57</v>
      </c>
      <c r="E96" s="39" t="s">
        <v>3746</v>
      </c>
    </row>
    <row r="97" spans="1:16" ht="12.75">
      <c r="A97" t="s">
        <v>49</v>
      </c>
      <c s="34" t="s">
        <v>132</v>
      </c>
      <c s="34" t="s">
        <v>3747</v>
      </c>
      <c s="35" t="s">
        <v>51</v>
      </c>
      <c s="6" t="s">
        <v>3748</v>
      </c>
      <c s="36" t="s">
        <v>98</v>
      </c>
      <c s="37">
        <v>207.953</v>
      </c>
      <c s="36">
        <v>0</v>
      </c>
      <c s="36">
        <f>ROUND(G97*H97,6)</f>
      </c>
      <c r="L97" s="38">
        <v>0</v>
      </c>
      <c s="32">
        <f>ROUND(ROUND(L97,2)*ROUND(G97,3),2)</f>
      </c>
      <c s="36" t="s">
        <v>54</v>
      </c>
      <c>
        <f>(M97*21)/100</f>
      </c>
      <c t="s">
        <v>27</v>
      </c>
    </row>
    <row r="98" spans="1:5" ht="12.75">
      <c r="A98" s="35" t="s">
        <v>55</v>
      </c>
      <c r="E98" s="39" t="s">
        <v>51</v>
      </c>
    </row>
    <row r="99" spans="1:5" ht="89.25">
      <c r="A99" s="35" t="s">
        <v>56</v>
      </c>
      <c r="E99" s="40" t="s">
        <v>3749</v>
      </c>
    </row>
    <row r="100" spans="1:5" ht="51">
      <c r="A100" t="s">
        <v>57</v>
      </c>
      <c r="E100" s="39" t="s">
        <v>3746</v>
      </c>
    </row>
    <row r="101" spans="1:16" ht="12.75">
      <c r="A101" t="s">
        <v>49</v>
      </c>
      <c s="34" t="s">
        <v>137</v>
      </c>
      <c s="34" t="s">
        <v>3750</v>
      </c>
      <c s="35" t="s">
        <v>51</v>
      </c>
      <c s="6" t="s">
        <v>3751</v>
      </c>
      <c s="36" t="s">
        <v>98</v>
      </c>
      <c s="37">
        <v>200.285</v>
      </c>
      <c s="36">
        <v>0</v>
      </c>
      <c s="36">
        <f>ROUND(G101*H101,6)</f>
      </c>
      <c r="L101" s="38">
        <v>0</v>
      </c>
      <c s="32">
        <f>ROUND(ROUND(L101,2)*ROUND(G101,3),2)</f>
      </c>
      <c s="36" t="s">
        <v>54</v>
      </c>
      <c>
        <f>(M101*21)/100</f>
      </c>
      <c t="s">
        <v>27</v>
      </c>
    </row>
    <row r="102" spans="1:5" ht="12.75">
      <c r="A102" s="35" t="s">
        <v>55</v>
      </c>
      <c r="E102" s="39" t="s">
        <v>51</v>
      </c>
    </row>
    <row r="103" spans="1:5" ht="63.75">
      <c r="A103" s="35" t="s">
        <v>56</v>
      </c>
      <c r="E103" s="40" t="s">
        <v>3752</v>
      </c>
    </row>
    <row r="104" spans="1:5" ht="51">
      <c r="A104" t="s">
        <v>57</v>
      </c>
      <c r="E104" s="39" t="s">
        <v>3753</v>
      </c>
    </row>
    <row r="105" spans="1:16" ht="12.75">
      <c r="A105" t="s">
        <v>49</v>
      </c>
      <c s="34" t="s">
        <v>141</v>
      </c>
      <c s="34" t="s">
        <v>3754</v>
      </c>
      <c s="35" t="s">
        <v>51</v>
      </c>
      <c s="6" t="s">
        <v>3755</v>
      </c>
      <c s="36" t="s">
        <v>98</v>
      </c>
      <c s="37">
        <v>200.285</v>
      </c>
      <c s="36">
        <v>0</v>
      </c>
      <c s="36">
        <f>ROUND(G105*H105,6)</f>
      </c>
      <c r="L105" s="38">
        <v>0</v>
      </c>
      <c s="32">
        <f>ROUND(ROUND(L105,2)*ROUND(G105,3),2)</f>
      </c>
      <c s="36" t="s">
        <v>54</v>
      </c>
      <c>
        <f>(M105*21)/100</f>
      </c>
      <c t="s">
        <v>27</v>
      </c>
    </row>
    <row r="106" spans="1:5" ht="12.75">
      <c r="A106" s="35" t="s">
        <v>55</v>
      </c>
      <c r="E106" s="39" t="s">
        <v>51</v>
      </c>
    </row>
    <row r="107" spans="1:5" ht="63.75">
      <c r="A107" s="35" t="s">
        <v>56</v>
      </c>
      <c r="E107" s="40" t="s">
        <v>3752</v>
      </c>
    </row>
    <row r="108" spans="1:5" ht="51">
      <c r="A108" t="s">
        <v>57</v>
      </c>
      <c r="E108" s="39" t="s">
        <v>3753</v>
      </c>
    </row>
    <row r="109" spans="1:16" ht="12.75">
      <c r="A109" t="s">
        <v>49</v>
      </c>
      <c s="34" t="s">
        <v>147</v>
      </c>
      <c s="34" t="s">
        <v>3756</v>
      </c>
      <c s="35" t="s">
        <v>51</v>
      </c>
      <c s="6" t="s">
        <v>3757</v>
      </c>
      <c s="36" t="s">
        <v>98</v>
      </c>
      <c s="37">
        <v>200.285</v>
      </c>
      <c s="36">
        <v>0</v>
      </c>
      <c s="36">
        <f>ROUND(G109*H109,6)</f>
      </c>
      <c r="L109" s="38">
        <v>0</v>
      </c>
      <c s="32">
        <f>ROUND(ROUND(L109,2)*ROUND(G109,3),2)</f>
      </c>
      <c s="36" t="s">
        <v>54</v>
      </c>
      <c>
        <f>(M109*21)/100</f>
      </c>
      <c t="s">
        <v>27</v>
      </c>
    </row>
    <row r="110" spans="1:5" ht="12.75">
      <c r="A110" s="35" t="s">
        <v>55</v>
      </c>
      <c r="E110" s="39" t="s">
        <v>51</v>
      </c>
    </row>
    <row r="111" spans="1:5" ht="76.5">
      <c r="A111" s="35" t="s">
        <v>56</v>
      </c>
      <c r="E111" s="40" t="s">
        <v>3758</v>
      </c>
    </row>
    <row r="112" spans="1:5" ht="140.25">
      <c r="A112" t="s">
        <v>57</v>
      </c>
      <c r="E112" s="39" t="s">
        <v>3759</v>
      </c>
    </row>
    <row r="113" spans="1:16" ht="12.75">
      <c r="A113" t="s">
        <v>49</v>
      </c>
      <c s="34" t="s">
        <v>154</v>
      </c>
      <c s="34" t="s">
        <v>3760</v>
      </c>
      <c s="35" t="s">
        <v>51</v>
      </c>
      <c s="6" t="s">
        <v>3761</v>
      </c>
      <c s="36" t="s">
        <v>98</v>
      </c>
      <c s="37">
        <v>200.285</v>
      </c>
      <c s="36">
        <v>0</v>
      </c>
      <c s="36">
        <f>ROUND(G113*H113,6)</f>
      </c>
      <c r="L113" s="38">
        <v>0</v>
      </c>
      <c s="32">
        <f>ROUND(ROUND(L113,2)*ROUND(G113,3),2)</f>
      </c>
      <c s="36" t="s">
        <v>54</v>
      </c>
      <c>
        <f>(M113*21)/100</f>
      </c>
      <c t="s">
        <v>27</v>
      </c>
    </row>
    <row r="114" spans="1:5" ht="12.75">
      <c r="A114" s="35" t="s">
        <v>55</v>
      </c>
      <c r="E114" s="39" t="s">
        <v>51</v>
      </c>
    </row>
    <row r="115" spans="1:5" ht="76.5">
      <c r="A115" s="35" t="s">
        <v>56</v>
      </c>
      <c r="E115" s="40" t="s">
        <v>3758</v>
      </c>
    </row>
    <row r="116" spans="1:5" ht="140.25">
      <c r="A116" t="s">
        <v>57</v>
      </c>
      <c r="E116" s="39" t="s">
        <v>3759</v>
      </c>
    </row>
    <row r="117" spans="1:16" ht="12.75">
      <c r="A117" t="s">
        <v>49</v>
      </c>
      <c s="34" t="s">
        <v>158</v>
      </c>
      <c s="34" t="s">
        <v>3462</v>
      </c>
      <c s="35" t="s">
        <v>51</v>
      </c>
      <c s="6" t="s">
        <v>3463</v>
      </c>
      <c s="36" t="s">
        <v>98</v>
      </c>
      <c s="37">
        <v>31.38</v>
      </c>
      <c s="36">
        <v>0</v>
      </c>
      <c s="36">
        <f>ROUND(G117*H117,6)</f>
      </c>
      <c r="L117" s="38">
        <v>0</v>
      </c>
      <c s="32">
        <f>ROUND(ROUND(L117,2)*ROUND(G117,3),2)</f>
      </c>
      <c s="36" t="s">
        <v>54</v>
      </c>
      <c>
        <f>(M117*21)/100</f>
      </c>
      <c t="s">
        <v>27</v>
      </c>
    </row>
    <row r="118" spans="1:5" ht="12.75">
      <c r="A118" s="35" t="s">
        <v>55</v>
      </c>
      <c r="E118" s="39" t="s">
        <v>51</v>
      </c>
    </row>
    <row r="119" spans="1:5" ht="25.5">
      <c r="A119" s="35" t="s">
        <v>56</v>
      </c>
      <c r="E119" s="40" t="s">
        <v>3762</v>
      </c>
    </row>
    <row r="120" spans="1:5" ht="153">
      <c r="A120" t="s">
        <v>57</v>
      </c>
      <c r="E120" s="39" t="s">
        <v>3763</v>
      </c>
    </row>
    <row r="121" spans="1:16" ht="25.5">
      <c r="A121" t="s">
        <v>49</v>
      </c>
      <c s="34" t="s">
        <v>162</v>
      </c>
      <c s="34" t="s">
        <v>3764</v>
      </c>
      <c s="35" t="s">
        <v>51</v>
      </c>
      <c s="6" t="s">
        <v>3765</v>
      </c>
      <c s="36" t="s">
        <v>98</v>
      </c>
      <c s="37">
        <v>6.11</v>
      </c>
      <c s="36">
        <v>0</v>
      </c>
      <c s="36">
        <f>ROUND(G121*H121,6)</f>
      </c>
      <c r="L121" s="38">
        <v>0</v>
      </c>
      <c s="32">
        <f>ROUND(ROUND(L121,2)*ROUND(G121,3),2)</f>
      </c>
      <c s="36" t="s">
        <v>54</v>
      </c>
      <c>
        <f>(M121*21)/100</f>
      </c>
      <c t="s">
        <v>27</v>
      </c>
    </row>
    <row r="122" spans="1:5" ht="12.75">
      <c r="A122" s="35" t="s">
        <v>55</v>
      </c>
      <c r="E122" s="39" t="s">
        <v>3766</v>
      </c>
    </row>
    <row r="123" spans="1:5" ht="12.75">
      <c r="A123" s="35" t="s">
        <v>56</v>
      </c>
      <c r="E123" s="40" t="s">
        <v>3767</v>
      </c>
    </row>
    <row r="124" spans="1:5" ht="153">
      <c r="A124" t="s">
        <v>57</v>
      </c>
      <c r="E124" s="39" t="s">
        <v>3763</v>
      </c>
    </row>
    <row r="125" spans="1:16" ht="12.75">
      <c r="A125" t="s">
        <v>49</v>
      </c>
      <c s="34" t="s">
        <v>166</v>
      </c>
      <c s="34" t="s">
        <v>3768</v>
      </c>
      <c s="35" t="s">
        <v>51</v>
      </c>
      <c s="6" t="s">
        <v>3769</v>
      </c>
      <c s="36" t="s">
        <v>150</v>
      </c>
      <c s="37">
        <v>84.7</v>
      </c>
      <c s="36">
        <v>0</v>
      </c>
      <c s="36">
        <f>ROUND(G125*H125,6)</f>
      </c>
      <c r="L125" s="38">
        <v>0</v>
      </c>
      <c s="32">
        <f>ROUND(ROUND(L125,2)*ROUND(G125,3),2)</f>
      </c>
      <c s="36" t="s">
        <v>54</v>
      </c>
      <c>
        <f>(M125*21)/100</f>
      </c>
      <c t="s">
        <v>27</v>
      </c>
    </row>
    <row r="126" spans="1:5" ht="12.75">
      <c r="A126" s="35" t="s">
        <v>55</v>
      </c>
      <c r="E126" s="39" t="s">
        <v>3770</v>
      </c>
    </row>
    <row r="127" spans="1:5" ht="12.75">
      <c r="A127" s="35" t="s">
        <v>56</v>
      </c>
      <c r="E127" s="40" t="s">
        <v>3771</v>
      </c>
    </row>
    <row r="128" spans="1:5" ht="38.25">
      <c r="A128" t="s">
        <v>57</v>
      </c>
      <c r="E128" s="39" t="s">
        <v>3772</v>
      </c>
    </row>
    <row r="129" spans="1:13" ht="12.75">
      <c r="A129" t="s">
        <v>46</v>
      </c>
      <c r="C129" s="31" t="s">
        <v>69</v>
      </c>
      <c r="E129" s="33" t="s">
        <v>3773</v>
      </c>
      <c r="J129" s="32">
        <f>0</f>
      </c>
      <c s="32">
        <f>0</f>
      </c>
      <c s="32">
        <f>0+L130</f>
      </c>
      <c s="32">
        <f>0+M130</f>
      </c>
    </row>
    <row r="130" spans="1:16" ht="12.75">
      <c r="A130" t="s">
        <v>49</v>
      </c>
      <c s="34" t="s">
        <v>170</v>
      </c>
      <c s="34" t="s">
        <v>3774</v>
      </c>
      <c s="35" t="s">
        <v>51</v>
      </c>
      <c s="6" t="s">
        <v>3775</v>
      </c>
      <c s="36" t="s">
        <v>98</v>
      </c>
      <c s="37">
        <v>26.88</v>
      </c>
      <c s="36">
        <v>0</v>
      </c>
      <c s="36">
        <f>ROUND(G130*H130,6)</f>
      </c>
      <c r="L130" s="38">
        <v>0</v>
      </c>
      <c s="32">
        <f>ROUND(ROUND(L130,2)*ROUND(G130,3),2)</f>
      </c>
      <c s="36" t="s">
        <v>54</v>
      </c>
      <c>
        <f>(M130*21)/100</f>
      </c>
      <c t="s">
        <v>27</v>
      </c>
    </row>
    <row r="131" spans="1:5" ht="12.75">
      <c r="A131" s="35" t="s">
        <v>55</v>
      </c>
      <c r="E131" s="39" t="s">
        <v>51</v>
      </c>
    </row>
    <row r="132" spans="1:5" ht="89.25">
      <c r="A132" s="35" t="s">
        <v>56</v>
      </c>
      <c r="E132" s="40" t="s">
        <v>3776</v>
      </c>
    </row>
    <row r="133" spans="1:5" ht="76.5">
      <c r="A133" t="s">
        <v>57</v>
      </c>
      <c r="E133" s="39" t="s">
        <v>3777</v>
      </c>
    </row>
    <row r="134" spans="1:13" ht="12.75">
      <c r="A134" t="s">
        <v>46</v>
      </c>
      <c r="C134" s="31" t="s">
        <v>75</v>
      </c>
      <c r="E134" s="33" t="s">
        <v>3778</v>
      </c>
      <c r="J134" s="32">
        <f>0</f>
      </c>
      <c s="32">
        <f>0</f>
      </c>
      <c s="32">
        <f>0+L135+L139</f>
      </c>
      <c s="32">
        <f>0+M135+M139</f>
      </c>
    </row>
    <row r="135" spans="1:16" ht="12.75">
      <c r="A135" t="s">
        <v>49</v>
      </c>
      <c s="34" t="s">
        <v>174</v>
      </c>
      <c s="34" t="s">
        <v>3779</v>
      </c>
      <c s="35" t="s">
        <v>51</v>
      </c>
      <c s="6" t="s">
        <v>3780</v>
      </c>
      <c s="36" t="s">
        <v>107</v>
      </c>
      <c s="37">
        <v>2</v>
      </c>
      <c s="36">
        <v>0</v>
      </c>
      <c s="36">
        <f>ROUND(G135*H135,6)</f>
      </c>
      <c r="L135" s="38">
        <v>0</v>
      </c>
      <c s="32">
        <f>ROUND(ROUND(L135,2)*ROUND(G135,3),2)</f>
      </c>
      <c s="36" t="s">
        <v>54</v>
      </c>
      <c>
        <f>(M135*21)/100</f>
      </c>
      <c t="s">
        <v>27</v>
      </c>
    </row>
    <row r="136" spans="1:5" ht="12.75">
      <c r="A136" s="35" t="s">
        <v>55</v>
      </c>
      <c r="E136" s="39" t="s">
        <v>3781</v>
      </c>
    </row>
    <row r="137" spans="1:5" ht="63.75">
      <c r="A137" s="35" t="s">
        <v>56</v>
      </c>
      <c r="E137" s="40" t="s">
        <v>3782</v>
      </c>
    </row>
    <row r="138" spans="1:5" ht="25.5">
      <c r="A138" t="s">
        <v>57</v>
      </c>
      <c r="E138" s="39" t="s">
        <v>3783</v>
      </c>
    </row>
    <row r="139" spans="1:16" ht="12.75">
      <c r="A139" t="s">
        <v>49</v>
      </c>
      <c s="34" t="s">
        <v>178</v>
      </c>
      <c s="34" t="s">
        <v>3784</v>
      </c>
      <c s="35" t="s">
        <v>51</v>
      </c>
      <c s="6" t="s">
        <v>3785</v>
      </c>
      <c s="36" t="s">
        <v>107</v>
      </c>
      <c s="37">
        <v>4</v>
      </c>
      <c s="36">
        <v>0</v>
      </c>
      <c s="36">
        <f>ROUND(G139*H139,6)</f>
      </c>
      <c r="L139" s="38">
        <v>0</v>
      </c>
      <c s="32">
        <f>ROUND(ROUND(L139,2)*ROUND(G139,3),2)</f>
      </c>
      <c s="36" t="s">
        <v>54</v>
      </c>
      <c>
        <f>(M139*21)/100</f>
      </c>
      <c t="s">
        <v>27</v>
      </c>
    </row>
    <row r="140" spans="1:5" ht="12.75">
      <c r="A140" s="35" t="s">
        <v>55</v>
      </c>
      <c r="E140" s="39" t="s">
        <v>3786</v>
      </c>
    </row>
    <row r="141" spans="1:5" ht="25.5">
      <c r="A141" s="35" t="s">
        <v>56</v>
      </c>
      <c r="E141" s="40" t="s">
        <v>3787</v>
      </c>
    </row>
    <row r="142" spans="1:5" ht="25.5">
      <c r="A142" t="s">
        <v>57</v>
      </c>
      <c r="E142" s="39" t="s">
        <v>3783</v>
      </c>
    </row>
    <row r="143" spans="1:13" ht="12.75">
      <c r="A143" t="s">
        <v>46</v>
      </c>
      <c r="C143" s="31" t="s">
        <v>78</v>
      </c>
      <c r="E143" s="33" t="s">
        <v>2786</v>
      </c>
      <c r="J143" s="32">
        <f>0</f>
      </c>
      <c s="32">
        <f>0</f>
      </c>
      <c s="32">
        <f>0+L144+L148+L152+L156+L160+L164+L168+L172</f>
      </c>
      <c s="32">
        <f>0+M144+M148+M152+M156+M160+M164+M168+M172</f>
      </c>
    </row>
    <row r="144" spans="1:16" ht="25.5">
      <c r="A144" t="s">
        <v>49</v>
      </c>
      <c s="34" t="s">
        <v>182</v>
      </c>
      <c s="34" t="s">
        <v>3788</v>
      </c>
      <c s="35" t="s">
        <v>51</v>
      </c>
      <c s="6" t="s">
        <v>3789</v>
      </c>
      <c s="36" t="s">
        <v>98</v>
      </c>
      <c s="37">
        <v>1.165</v>
      </c>
      <c s="36">
        <v>0</v>
      </c>
      <c s="36">
        <f>ROUND(G144*H144,6)</f>
      </c>
      <c r="L144" s="38">
        <v>0</v>
      </c>
      <c s="32">
        <f>ROUND(ROUND(L144,2)*ROUND(G144,3),2)</f>
      </c>
      <c s="36" t="s">
        <v>54</v>
      </c>
      <c>
        <f>(M144*21)/100</f>
      </c>
      <c t="s">
        <v>27</v>
      </c>
    </row>
    <row r="145" spans="1:5" ht="12.75">
      <c r="A145" s="35" t="s">
        <v>55</v>
      </c>
      <c r="E145" s="39" t="s">
        <v>51</v>
      </c>
    </row>
    <row r="146" spans="1:5" ht="38.25">
      <c r="A146" s="35" t="s">
        <v>56</v>
      </c>
      <c r="E146" s="40" t="s">
        <v>3790</v>
      </c>
    </row>
    <row r="147" spans="1:5" ht="38.25">
      <c r="A147" t="s">
        <v>57</v>
      </c>
      <c r="E147" s="39" t="s">
        <v>3791</v>
      </c>
    </row>
    <row r="148" spans="1:16" ht="12.75">
      <c r="A148" t="s">
        <v>49</v>
      </c>
      <c s="34" t="s">
        <v>186</v>
      </c>
      <c s="34" t="s">
        <v>3583</v>
      </c>
      <c s="35" t="s">
        <v>51</v>
      </c>
      <c s="6" t="s">
        <v>3584</v>
      </c>
      <c s="36" t="s">
        <v>150</v>
      </c>
      <c s="37">
        <v>30.94</v>
      </c>
      <c s="36">
        <v>0</v>
      </c>
      <c s="36">
        <f>ROUND(G148*H148,6)</f>
      </c>
      <c r="L148" s="38">
        <v>0</v>
      </c>
      <c s="32">
        <f>ROUND(ROUND(L148,2)*ROUND(G148,3),2)</f>
      </c>
      <c s="36" t="s">
        <v>54</v>
      </c>
      <c>
        <f>(M148*21)/100</f>
      </c>
      <c t="s">
        <v>27</v>
      </c>
    </row>
    <row r="149" spans="1:5" ht="12.75">
      <c r="A149" s="35" t="s">
        <v>55</v>
      </c>
      <c r="E149" s="39" t="s">
        <v>51</v>
      </c>
    </row>
    <row r="150" spans="1:5" ht="63.75">
      <c r="A150" s="35" t="s">
        <v>56</v>
      </c>
      <c r="E150" s="40" t="s">
        <v>3792</v>
      </c>
    </row>
    <row r="151" spans="1:5" ht="51">
      <c r="A151" t="s">
        <v>57</v>
      </c>
      <c r="E151" s="39" t="s">
        <v>3793</v>
      </c>
    </row>
    <row r="152" spans="1:16" ht="12.75">
      <c r="A152" t="s">
        <v>49</v>
      </c>
      <c s="34" t="s">
        <v>190</v>
      </c>
      <c s="34" t="s">
        <v>3794</v>
      </c>
      <c s="35" t="s">
        <v>51</v>
      </c>
      <c s="6" t="s">
        <v>3795</v>
      </c>
      <c s="36" t="s">
        <v>150</v>
      </c>
      <c s="37">
        <v>17</v>
      </c>
      <c s="36">
        <v>0</v>
      </c>
      <c s="36">
        <f>ROUND(G152*H152,6)</f>
      </c>
      <c r="L152" s="38">
        <v>0</v>
      </c>
      <c s="32">
        <f>ROUND(ROUND(L152,2)*ROUND(G152,3),2)</f>
      </c>
      <c s="36" t="s">
        <v>54</v>
      </c>
      <c>
        <f>(M152*21)/100</f>
      </c>
      <c t="s">
        <v>27</v>
      </c>
    </row>
    <row r="153" spans="1:5" ht="38.25">
      <c r="A153" s="35" t="s">
        <v>55</v>
      </c>
      <c r="E153" s="39" t="s">
        <v>3796</v>
      </c>
    </row>
    <row r="154" spans="1:5" ht="63.75">
      <c r="A154" s="35" t="s">
        <v>56</v>
      </c>
      <c r="E154" s="40" t="s">
        <v>3797</v>
      </c>
    </row>
    <row r="155" spans="1:5" ht="51">
      <c r="A155" t="s">
        <v>57</v>
      </c>
      <c r="E155" s="39" t="s">
        <v>3793</v>
      </c>
    </row>
    <row r="156" spans="1:16" ht="12.75">
      <c r="A156" t="s">
        <v>49</v>
      </c>
      <c s="34" t="s">
        <v>193</v>
      </c>
      <c s="34" t="s">
        <v>3798</v>
      </c>
      <c s="35" t="s">
        <v>51</v>
      </c>
      <c s="6" t="s">
        <v>3799</v>
      </c>
      <c s="36" t="s">
        <v>150</v>
      </c>
      <c s="37">
        <v>25.1</v>
      </c>
      <c s="36">
        <v>0</v>
      </c>
      <c s="36">
        <f>ROUND(G156*H156,6)</f>
      </c>
      <c r="L156" s="38">
        <v>0</v>
      </c>
      <c s="32">
        <f>ROUND(ROUND(L156,2)*ROUND(G156,3),2)</f>
      </c>
      <c s="36" t="s">
        <v>54</v>
      </c>
      <c>
        <f>(M156*21)/100</f>
      </c>
      <c t="s">
        <v>27</v>
      </c>
    </row>
    <row r="157" spans="1:5" ht="12.75">
      <c r="A157" s="35" t="s">
        <v>55</v>
      </c>
      <c r="E157" s="39" t="s">
        <v>51</v>
      </c>
    </row>
    <row r="158" spans="1:5" ht="89.25">
      <c r="A158" s="35" t="s">
        <v>56</v>
      </c>
      <c r="E158" s="40" t="s">
        <v>3800</v>
      </c>
    </row>
    <row r="159" spans="1:5" ht="51">
      <c r="A159" t="s">
        <v>57</v>
      </c>
      <c r="E159" s="39" t="s">
        <v>3801</v>
      </c>
    </row>
    <row r="160" spans="1:16" ht="12.75">
      <c r="A160" t="s">
        <v>49</v>
      </c>
      <c s="34" t="s">
        <v>197</v>
      </c>
      <c s="34" t="s">
        <v>3671</v>
      </c>
      <c s="35" t="s">
        <v>51</v>
      </c>
      <c s="6" t="s">
        <v>3672</v>
      </c>
      <c s="36" t="s">
        <v>150</v>
      </c>
      <c s="37">
        <v>18.73</v>
      </c>
      <c s="36">
        <v>0</v>
      </c>
      <c s="36">
        <f>ROUND(G160*H160,6)</f>
      </c>
      <c r="L160" s="38">
        <v>0</v>
      </c>
      <c s="32">
        <f>ROUND(ROUND(L160,2)*ROUND(G160,3),2)</f>
      </c>
      <c s="36" t="s">
        <v>54</v>
      </c>
      <c>
        <f>(M160*21)/100</f>
      </c>
      <c t="s">
        <v>27</v>
      </c>
    </row>
    <row r="161" spans="1:5" ht="12.75">
      <c r="A161" s="35" t="s">
        <v>55</v>
      </c>
      <c r="E161" s="39" t="s">
        <v>51</v>
      </c>
    </row>
    <row r="162" spans="1:5" ht="12.75">
      <c r="A162" s="35" t="s">
        <v>56</v>
      </c>
      <c r="E162" s="40" t="s">
        <v>3802</v>
      </c>
    </row>
    <row r="163" spans="1:5" ht="25.5">
      <c r="A163" t="s">
        <v>57</v>
      </c>
      <c r="E163" s="39" t="s">
        <v>3674</v>
      </c>
    </row>
    <row r="164" spans="1:16" ht="12.75">
      <c r="A164" t="s">
        <v>49</v>
      </c>
      <c s="34" t="s">
        <v>202</v>
      </c>
      <c s="34" t="s">
        <v>3803</v>
      </c>
      <c s="35" t="s">
        <v>51</v>
      </c>
      <c s="6" t="s">
        <v>3804</v>
      </c>
      <c s="36" t="s">
        <v>98</v>
      </c>
      <c s="37">
        <v>65.52</v>
      </c>
      <c s="36">
        <v>0</v>
      </c>
      <c s="36">
        <f>ROUND(G164*H164,6)</f>
      </c>
      <c r="L164" s="38">
        <v>0</v>
      </c>
      <c s="32">
        <f>ROUND(ROUND(L164,2)*ROUND(G164,3),2)</f>
      </c>
      <c s="36" t="s">
        <v>54</v>
      </c>
      <c>
        <f>(M164*21)/100</f>
      </c>
      <c t="s">
        <v>27</v>
      </c>
    </row>
    <row r="165" spans="1:5" ht="38.25">
      <c r="A165" s="35" t="s">
        <v>55</v>
      </c>
      <c r="E165" s="39" t="s">
        <v>3805</v>
      </c>
    </row>
    <row r="166" spans="1:5" ht="12.75">
      <c r="A166" s="35" t="s">
        <v>56</v>
      </c>
      <c r="E166" s="40" t="s">
        <v>3806</v>
      </c>
    </row>
    <row r="167" spans="1:5" ht="280.5">
      <c r="A167" t="s">
        <v>57</v>
      </c>
      <c r="E167" s="39" t="s">
        <v>3807</v>
      </c>
    </row>
    <row r="168" spans="1:16" ht="12.75">
      <c r="A168" t="s">
        <v>49</v>
      </c>
      <c s="34" t="s">
        <v>207</v>
      </c>
      <c s="34" t="s">
        <v>3675</v>
      </c>
      <c s="35" t="s">
        <v>51</v>
      </c>
      <c s="6" t="s">
        <v>3676</v>
      </c>
      <c s="36" t="s">
        <v>98</v>
      </c>
      <c s="37">
        <v>15.6</v>
      </c>
      <c s="36">
        <v>0</v>
      </c>
      <c s="36">
        <f>ROUND(G168*H168,6)</f>
      </c>
      <c r="L168" s="38">
        <v>0</v>
      </c>
      <c s="32">
        <f>ROUND(ROUND(L168,2)*ROUND(G168,3),2)</f>
      </c>
      <c s="36" t="s">
        <v>54</v>
      </c>
      <c>
        <f>(M168*21)/100</f>
      </c>
      <c t="s">
        <v>27</v>
      </c>
    </row>
    <row r="169" spans="1:5" ht="12.75">
      <c r="A169" s="35" t="s">
        <v>55</v>
      </c>
      <c r="E169" s="39" t="s">
        <v>51</v>
      </c>
    </row>
    <row r="170" spans="1:5" ht="12.75">
      <c r="A170" s="35" t="s">
        <v>56</v>
      </c>
      <c r="E170" s="40" t="s">
        <v>3808</v>
      </c>
    </row>
    <row r="171" spans="1:5" ht="178.5">
      <c r="A171" t="s">
        <v>57</v>
      </c>
      <c r="E171" s="39" t="s">
        <v>3678</v>
      </c>
    </row>
    <row r="172" spans="1:16" ht="25.5">
      <c r="A172" t="s">
        <v>49</v>
      </c>
      <c s="34" t="s">
        <v>210</v>
      </c>
      <c s="34" t="s">
        <v>3679</v>
      </c>
      <c s="35" t="s">
        <v>51</v>
      </c>
      <c s="6" t="s">
        <v>3680</v>
      </c>
      <c s="36" t="s">
        <v>2321</v>
      </c>
      <c s="37">
        <v>41.184</v>
      </c>
      <c s="36">
        <v>0</v>
      </c>
      <c s="36">
        <f>ROUND(G172*H172,6)</f>
      </c>
      <c r="L172" s="38">
        <v>0</v>
      </c>
      <c s="32">
        <f>ROUND(ROUND(L172,2)*ROUND(G172,3),2)</f>
      </c>
      <c s="36" t="s">
        <v>54</v>
      </c>
      <c>
        <f>(M172*21)/100</f>
      </c>
      <c t="s">
        <v>27</v>
      </c>
    </row>
    <row r="173" spans="1:5" ht="25.5">
      <c r="A173" s="35" t="s">
        <v>55</v>
      </c>
      <c r="E173" s="39" t="s">
        <v>3681</v>
      </c>
    </row>
    <row r="174" spans="1:5" ht="12.75">
      <c r="A174" s="35" t="s">
        <v>56</v>
      </c>
      <c r="E174" s="40" t="s">
        <v>3809</v>
      </c>
    </row>
    <row r="175" spans="1:5" ht="127.5">
      <c r="A175" t="s">
        <v>57</v>
      </c>
      <c r="E175"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3814</v>
      </c>
      <c r="E8" s="30" t="s">
        <v>3813</v>
      </c>
      <c r="J8" s="29">
        <f>0+J9+J34+J67+J80+J125+J150+J175+J180</f>
      </c>
      <c s="29">
        <f>0+K9+K34+K67+K80+K125+K150+K175+K180</f>
      </c>
      <c s="29">
        <f>0+L9+L34+L67+L80+L125+L150+L175+L180</f>
      </c>
      <c s="29">
        <f>0+M9+M34+M67+M80+M125+M150+M175+M180</f>
      </c>
    </row>
    <row r="9" spans="1:13" ht="12.75">
      <c r="A9" t="s">
        <v>46</v>
      </c>
      <c r="C9" s="31" t="s">
        <v>3640</v>
      </c>
      <c r="E9" s="33" t="s">
        <v>3641</v>
      </c>
      <c r="J9" s="32">
        <f>0</f>
      </c>
      <c s="32">
        <f>0</f>
      </c>
      <c s="32">
        <f>0+L10+L14+L18+L22+L26+L30</f>
      </c>
      <c s="32">
        <f>0+M10+M14+M18+M22+M26+M30</f>
      </c>
    </row>
    <row r="10" spans="1:16" ht="25.5">
      <c r="A10" t="s">
        <v>49</v>
      </c>
      <c s="34" t="s">
        <v>27</v>
      </c>
      <c s="34" t="s">
        <v>64</v>
      </c>
      <c s="35" t="s">
        <v>51</v>
      </c>
      <c s="6" t="s">
        <v>65</v>
      </c>
      <c s="36" t="s">
        <v>53</v>
      </c>
      <c s="37">
        <v>713.34</v>
      </c>
      <c s="36">
        <v>0</v>
      </c>
      <c s="36">
        <f>ROUND(G10*H10,6)</f>
      </c>
      <c r="L10" s="38">
        <v>0</v>
      </c>
      <c s="32">
        <f>ROUND(ROUND(L10,2)*ROUND(G10,3),2)</f>
      </c>
      <c s="36" t="s">
        <v>54</v>
      </c>
      <c>
        <f>(M10*21)/100</f>
      </c>
      <c t="s">
        <v>27</v>
      </c>
    </row>
    <row r="11" spans="1:5" ht="12.75">
      <c r="A11" s="35" t="s">
        <v>55</v>
      </c>
      <c r="E11" s="39" t="s">
        <v>51</v>
      </c>
    </row>
    <row r="12" spans="1:5" ht="25.5">
      <c r="A12" s="35" t="s">
        <v>56</v>
      </c>
      <c r="E12" s="40" t="s">
        <v>3815</v>
      </c>
    </row>
    <row r="13" spans="1:5" ht="140.25">
      <c r="A13" t="s">
        <v>57</v>
      </c>
      <c r="E13" s="39" t="s">
        <v>3816</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3819</v>
      </c>
      <c s="35" t="s">
        <v>51</v>
      </c>
      <c s="6" t="s">
        <v>3820</v>
      </c>
      <c s="36" t="s">
        <v>2275</v>
      </c>
      <c s="37">
        <v>1</v>
      </c>
      <c s="36">
        <v>0</v>
      </c>
      <c s="36">
        <f>ROUND(G18*H18,6)</f>
      </c>
      <c r="L18" s="38">
        <v>0</v>
      </c>
      <c s="32">
        <f>ROUND(ROUND(L18,2)*ROUND(G18,3),2)</f>
      </c>
      <c s="36" t="s">
        <v>54</v>
      </c>
      <c>
        <f>(M18*21)/100</f>
      </c>
      <c t="s">
        <v>27</v>
      </c>
    </row>
    <row r="19" spans="1:5" ht="38.25">
      <c r="A19" s="35" t="s">
        <v>55</v>
      </c>
      <c r="E19" s="39" t="s">
        <v>3821</v>
      </c>
    </row>
    <row r="20" spans="1:5" ht="12.75">
      <c r="A20" s="35" t="s">
        <v>56</v>
      </c>
      <c r="E20" s="40" t="s">
        <v>51</v>
      </c>
    </row>
    <row r="21" spans="1:5" ht="12.75">
      <c r="A21" t="s">
        <v>57</v>
      </c>
      <c r="E21" s="39" t="s">
        <v>2277</v>
      </c>
    </row>
    <row r="22" spans="1:16" ht="12.75">
      <c r="A22" t="s">
        <v>49</v>
      </c>
      <c s="34" t="s">
        <v>66</v>
      </c>
      <c s="34" t="s">
        <v>3822</v>
      </c>
      <c s="35" t="s">
        <v>51</v>
      </c>
      <c s="6" t="s">
        <v>3823</v>
      </c>
      <c s="36" t="s">
        <v>107</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51">
      <c r="A25" t="s">
        <v>57</v>
      </c>
      <c r="E25" s="39" t="s">
        <v>3824</v>
      </c>
    </row>
    <row r="26" spans="1:16" ht="12.75">
      <c r="A26" t="s">
        <v>49</v>
      </c>
      <c s="34" t="s">
        <v>257</v>
      </c>
      <c s="34" t="s">
        <v>2970</v>
      </c>
      <c s="35" t="s">
        <v>51</v>
      </c>
      <c s="6" t="s">
        <v>3196</v>
      </c>
      <c s="36" t="s">
        <v>53</v>
      </c>
      <c s="37">
        <v>83.972</v>
      </c>
      <c s="36">
        <v>0</v>
      </c>
      <c s="36">
        <f>ROUND(G26*H26,6)</f>
      </c>
      <c r="L26" s="38">
        <v>0</v>
      </c>
      <c s="32">
        <f>ROUND(ROUND(L26,2)*ROUND(G26,3),2)</f>
      </c>
      <c s="36" t="s">
        <v>1670</v>
      </c>
      <c>
        <f>(M26*21)/100</f>
      </c>
      <c t="s">
        <v>27</v>
      </c>
    </row>
    <row r="27" spans="1:5" ht="12.75">
      <c r="A27" s="35" t="s">
        <v>55</v>
      </c>
      <c r="E27" s="39" t="s">
        <v>51</v>
      </c>
    </row>
    <row r="28" spans="1:5" ht="89.25">
      <c r="A28" s="35" t="s">
        <v>56</v>
      </c>
      <c r="E28" s="40" t="s">
        <v>3825</v>
      </c>
    </row>
    <row r="29" spans="1:5" ht="140.25">
      <c r="A29" t="s">
        <v>57</v>
      </c>
      <c r="E29" s="39" t="s">
        <v>3826</v>
      </c>
    </row>
    <row r="30" spans="1:16" ht="12.75">
      <c r="A30" t="s">
        <v>49</v>
      </c>
      <c s="34" t="s">
        <v>261</v>
      </c>
      <c s="34" t="s">
        <v>2973</v>
      </c>
      <c s="35" t="s">
        <v>51</v>
      </c>
      <c s="6" t="s">
        <v>3198</v>
      </c>
      <c s="36" t="s">
        <v>53</v>
      </c>
      <c s="37">
        <v>35.988</v>
      </c>
      <c s="36">
        <v>0</v>
      </c>
      <c s="36">
        <f>ROUND(G30*H30,6)</f>
      </c>
      <c r="L30" s="38">
        <v>0</v>
      </c>
      <c s="32">
        <f>ROUND(ROUND(L30,2)*ROUND(G30,3),2)</f>
      </c>
      <c s="36" t="s">
        <v>1670</v>
      </c>
      <c>
        <f>(M30*21)/100</f>
      </c>
      <c t="s">
        <v>27</v>
      </c>
    </row>
    <row r="31" spans="1:5" ht="12.75">
      <c r="A31" s="35" t="s">
        <v>55</v>
      </c>
      <c r="E31" s="39" t="s">
        <v>51</v>
      </c>
    </row>
    <row r="32" spans="1:5" ht="89.25">
      <c r="A32" s="35" t="s">
        <v>56</v>
      </c>
      <c r="E32" s="40" t="s">
        <v>3827</v>
      </c>
    </row>
    <row r="33" spans="1:5" ht="140.25">
      <c r="A33" t="s">
        <v>57</v>
      </c>
      <c r="E33" s="39" t="s">
        <v>3826</v>
      </c>
    </row>
    <row r="34" spans="1:13" ht="12.75">
      <c r="A34" t="s">
        <v>46</v>
      </c>
      <c r="C34" s="31" t="s">
        <v>47</v>
      </c>
      <c r="E34" s="33" t="s">
        <v>1009</v>
      </c>
      <c r="J34" s="32">
        <f>0</f>
      </c>
      <c s="32">
        <f>0</f>
      </c>
      <c s="32">
        <f>0+L35+L39+L43+L47+L51+L55+L59+L63</f>
      </c>
      <c s="32">
        <f>0+M35+M39+M43+M47+M51+M55+M59+M63</f>
      </c>
    </row>
    <row r="35" spans="1:16" ht="12.75">
      <c r="A35" t="s">
        <v>49</v>
      </c>
      <c s="34" t="s">
        <v>69</v>
      </c>
      <c s="34" t="s">
        <v>96</v>
      </c>
      <c s="35" t="s">
        <v>51</v>
      </c>
      <c s="6" t="s">
        <v>97</v>
      </c>
      <c s="36" t="s">
        <v>98</v>
      </c>
      <c s="37">
        <v>640</v>
      </c>
      <c s="36">
        <v>0</v>
      </c>
      <c s="36">
        <f>ROUND(G35*H35,6)</f>
      </c>
      <c r="L35" s="38">
        <v>0</v>
      </c>
      <c s="32">
        <f>ROUND(ROUND(L35,2)*ROUND(G35,3),2)</f>
      </c>
      <c s="36" t="s">
        <v>54</v>
      </c>
      <c>
        <f>(M35*21)/100</f>
      </c>
      <c t="s">
        <v>27</v>
      </c>
    </row>
    <row r="36" spans="1:5" ht="12.75">
      <c r="A36" s="35" t="s">
        <v>55</v>
      </c>
      <c r="E36" s="39" t="s">
        <v>3828</v>
      </c>
    </row>
    <row r="37" spans="1:5" ht="76.5">
      <c r="A37" s="35" t="s">
        <v>56</v>
      </c>
      <c r="E37" s="40" t="s">
        <v>3829</v>
      </c>
    </row>
    <row r="38" spans="1:5" ht="38.25">
      <c r="A38" t="s">
        <v>57</v>
      </c>
      <c r="E38" s="39" t="s">
        <v>3830</v>
      </c>
    </row>
    <row r="39" spans="1:16" ht="12.75">
      <c r="A39" t="s">
        <v>49</v>
      </c>
      <c s="34" t="s">
        <v>72</v>
      </c>
      <c s="34" t="s">
        <v>3831</v>
      </c>
      <c s="35" t="s">
        <v>51</v>
      </c>
      <c s="6" t="s">
        <v>3832</v>
      </c>
      <c s="36" t="s">
        <v>115</v>
      </c>
      <c s="37">
        <v>13.366</v>
      </c>
      <c s="36">
        <v>0</v>
      </c>
      <c s="36">
        <f>ROUND(G39*H39,6)</f>
      </c>
      <c r="L39" s="38">
        <v>0</v>
      </c>
      <c s="32">
        <f>ROUND(ROUND(L39,2)*ROUND(G39,3),2)</f>
      </c>
      <c s="36" t="s">
        <v>54</v>
      </c>
      <c>
        <f>(M39*21)/100</f>
      </c>
      <c t="s">
        <v>27</v>
      </c>
    </row>
    <row r="40" spans="1:5" ht="12.75">
      <c r="A40" s="35" t="s">
        <v>55</v>
      </c>
      <c r="E40" s="39" t="s">
        <v>51</v>
      </c>
    </row>
    <row r="41" spans="1:5" ht="140.25">
      <c r="A41" s="35" t="s">
        <v>56</v>
      </c>
      <c r="E41" s="40" t="s">
        <v>3833</v>
      </c>
    </row>
    <row r="42" spans="1:5" ht="38.25">
      <c r="A42" t="s">
        <v>57</v>
      </c>
      <c r="E42" s="39" t="s">
        <v>3834</v>
      </c>
    </row>
    <row r="43" spans="1:16" ht="12.75">
      <c r="A43" t="s">
        <v>49</v>
      </c>
      <c s="34" t="s">
        <v>75</v>
      </c>
      <c s="34" t="s">
        <v>3835</v>
      </c>
      <c s="35" t="s">
        <v>51</v>
      </c>
      <c s="6" t="s">
        <v>3836</v>
      </c>
      <c s="36" t="s">
        <v>115</v>
      </c>
      <c s="37">
        <v>59.98</v>
      </c>
      <c s="36">
        <v>0</v>
      </c>
      <c s="36">
        <f>ROUND(G43*H43,6)</f>
      </c>
      <c r="L43" s="38">
        <v>0</v>
      </c>
      <c s="32">
        <f>ROUND(ROUND(L43,2)*ROUND(G43,3),2)</f>
      </c>
      <c s="36" t="s">
        <v>54</v>
      </c>
      <c>
        <f>(M43*21)/100</f>
      </c>
      <c t="s">
        <v>27</v>
      </c>
    </row>
    <row r="44" spans="1:5" ht="12.75">
      <c r="A44" s="35" t="s">
        <v>55</v>
      </c>
      <c r="E44" s="39" t="s">
        <v>51</v>
      </c>
    </row>
    <row r="45" spans="1:5" ht="165.75">
      <c r="A45" s="35" t="s">
        <v>56</v>
      </c>
      <c r="E45" s="40" t="s">
        <v>3837</v>
      </c>
    </row>
    <row r="46" spans="1:5" ht="369.75">
      <c r="A46" t="s">
        <v>57</v>
      </c>
      <c r="E46" s="39" t="s">
        <v>3838</v>
      </c>
    </row>
    <row r="47" spans="1:16" ht="12.75">
      <c r="A47" t="s">
        <v>49</v>
      </c>
      <c s="34" t="s">
        <v>78</v>
      </c>
      <c s="34" t="s">
        <v>2981</v>
      </c>
      <c s="35" t="s">
        <v>51</v>
      </c>
      <c s="6" t="s">
        <v>2982</v>
      </c>
      <c s="36" t="s">
        <v>122</v>
      </c>
      <c s="37">
        <v>719.76</v>
      </c>
      <c s="36">
        <v>0</v>
      </c>
      <c s="36">
        <f>ROUND(G47*H47,6)</f>
      </c>
      <c r="L47" s="38">
        <v>0</v>
      </c>
      <c s="32">
        <f>ROUND(ROUND(L47,2)*ROUND(G47,3),2)</f>
      </c>
      <c s="36" t="s">
        <v>54</v>
      </c>
      <c>
        <f>(M47*21)/100</f>
      </c>
      <c t="s">
        <v>27</v>
      </c>
    </row>
    <row r="48" spans="1:5" ht="12.75">
      <c r="A48" s="35" t="s">
        <v>55</v>
      </c>
      <c r="E48" s="39" t="s">
        <v>51</v>
      </c>
    </row>
    <row r="49" spans="1:5" ht="12.75">
      <c r="A49" s="35" t="s">
        <v>56</v>
      </c>
      <c r="E49" s="40" t="s">
        <v>3839</v>
      </c>
    </row>
    <row r="50" spans="1:5" ht="25.5">
      <c r="A50" t="s">
        <v>57</v>
      </c>
      <c r="E50" s="39" t="s">
        <v>123</v>
      </c>
    </row>
    <row r="51" spans="1:16" ht="12.75">
      <c r="A51" t="s">
        <v>49</v>
      </c>
      <c s="34" t="s">
        <v>81</v>
      </c>
      <c s="34" t="s">
        <v>3840</v>
      </c>
      <c s="35" t="s">
        <v>51</v>
      </c>
      <c s="6" t="s">
        <v>3841</v>
      </c>
      <c s="36" t="s">
        <v>115</v>
      </c>
      <c s="37">
        <v>59.98</v>
      </c>
      <c s="36">
        <v>0</v>
      </c>
      <c s="36">
        <f>ROUND(G51*H51,6)</f>
      </c>
      <c r="L51" s="38">
        <v>0</v>
      </c>
      <c s="32">
        <f>ROUND(ROUND(L51,2)*ROUND(G51,3),2)</f>
      </c>
      <c s="36" t="s">
        <v>54</v>
      </c>
      <c>
        <f>(M51*21)/100</f>
      </c>
      <c t="s">
        <v>27</v>
      </c>
    </row>
    <row r="52" spans="1:5" ht="12.75">
      <c r="A52" s="35" t="s">
        <v>55</v>
      </c>
      <c r="E52" s="39" t="s">
        <v>51</v>
      </c>
    </row>
    <row r="53" spans="1:5" ht="12.75">
      <c r="A53" s="35" t="s">
        <v>56</v>
      </c>
      <c r="E53" s="40" t="s">
        <v>3842</v>
      </c>
    </row>
    <row r="54" spans="1:5" ht="191.25">
      <c r="A54" t="s">
        <v>57</v>
      </c>
      <c r="E54" s="39" t="s">
        <v>3843</v>
      </c>
    </row>
    <row r="55" spans="1:16" ht="12.75">
      <c r="A55" t="s">
        <v>49</v>
      </c>
      <c s="34" t="s">
        <v>84</v>
      </c>
      <c s="34" t="s">
        <v>3733</v>
      </c>
      <c s="35" t="s">
        <v>51</v>
      </c>
      <c s="6" t="s">
        <v>3734</v>
      </c>
      <c s="36" t="s">
        <v>98</v>
      </c>
      <c s="37">
        <v>89.107</v>
      </c>
      <c s="36">
        <v>0</v>
      </c>
      <c s="36">
        <f>ROUND(G55*H55,6)</f>
      </c>
      <c r="L55" s="38">
        <v>0</v>
      </c>
      <c s="32">
        <f>ROUND(ROUND(L55,2)*ROUND(G55,3),2)</f>
      </c>
      <c s="36" t="s">
        <v>54</v>
      </c>
      <c>
        <f>(M55*21)/100</f>
      </c>
      <c t="s">
        <v>27</v>
      </c>
    </row>
    <row r="56" spans="1:5" ht="12.75">
      <c r="A56" s="35" t="s">
        <v>55</v>
      </c>
      <c r="E56" s="39" t="s">
        <v>51</v>
      </c>
    </row>
    <row r="57" spans="1:5" ht="25.5">
      <c r="A57" s="35" t="s">
        <v>56</v>
      </c>
      <c r="E57" s="40" t="s">
        <v>3844</v>
      </c>
    </row>
    <row r="58" spans="1:5" ht="38.25">
      <c r="A58" t="s">
        <v>57</v>
      </c>
      <c r="E58" s="39" t="s">
        <v>3845</v>
      </c>
    </row>
    <row r="59" spans="1:16" ht="12.75">
      <c r="A59" t="s">
        <v>49</v>
      </c>
      <c s="34" t="s">
        <v>87</v>
      </c>
      <c s="34" t="s">
        <v>2262</v>
      </c>
      <c s="35" t="s">
        <v>51</v>
      </c>
      <c s="6" t="s">
        <v>2263</v>
      </c>
      <c s="36" t="s">
        <v>98</v>
      </c>
      <c s="37">
        <v>89.107</v>
      </c>
      <c s="36">
        <v>0</v>
      </c>
      <c s="36">
        <f>ROUND(G59*H59,6)</f>
      </c>
      <c r="L59" s="38">
        <v>0</v>
      </c>
      <c s="32">
        <f>ROUND(ROUND(L59,2)*ROUND(G59,3),2)</f>
      </c>
      <c s="36" t="s">
        <v>54</v>
      </c>
      <c>
        <f>(M59*21)/100</f>
      </c>
      <c t="s">
        <v>27</v>
      </c>
    </row>
    <row r="60" spans="1:5" ht="12.75">
      <c r="A60" s="35" t="s">
        <v>55</v>
      </c>
      <c r="E60" s="39" t="s">
        <v>51</v>
      </c>
    </row>
    <row r="61" spans="1:5" ht="12.75">
      <c r="A61" s="35" t="s">
        <v>56</v>
      </c>
      <c r="E61" s="40" t="s">
        <v>3846</v>
      </c>
    </row>
    <row r="62" spans="1:5" ht="25.5">
      <c r="A62" t="s">
        <v>57</v>
      </c>
      <c r="E62" s="39" t="s">
        <v>2264</v>
      </c>
    </row>
    <row r="63" spans="1:16" ht="12.75">
      <c r="A63" t="s">
        <v>49</v>
      </c>
      <c s="34" t="s">
        <v>90</v>
      </c>
      <c s="34" t="s">
        <v>3847</v>
      </c>
      <c s="35" t="s">
        <v>51</v>
      </c>
      <c s="6" t="s">
        <v>3848</v>
      </c>
      <c s="36" t="s">
        <v>98</v>
      </c>
      <c s="37">
        <v>89.107</v>
      </c>
      <c s="36">
        <v>0</v>
      </c>
      <c s="36">
        <f>ROUND(G63*H63,6)</f>
      </c>
      <c r="L63" s="38">
        <v>0</v>
      </c>
      <c s="32">
        <f>ROUND(ROUND(L63,2)*ROUND(G63,3),2)</f>
      </c>
      <c s="36" t="s">
        <v>54</v>
      </c>
      <c>
        <f>(M63*21)/100</f>
      </c>
      <c t="s">
        <v>27</v>
      </c>
    </row>
    <row r="64" spans="1:5" ht="12.75">
      <c r="A64" s="35" t="s">
        <v>55</v>
      </c>
      <c r="E64" s="39" t="s">
        <v>51</v>
      </c>
    </row>
    <row r="65" spans="1:5" ht="12.75">
      <c r="A65" s="35" t="s">
        <v>56</v>
      </c>
      <c r="E65" s="40" t="s">
        <v>3846</v>
      </c>
    </row>
    <row r="66" spans="1:5" ht="38.25">
      <c r="A66" t="s">
        <v>57</v>
      </c>
      <c r="E66" s="39" t="s">
        <v>3849</v>
      </c>
    </row>
    <row r="67" spans="1:13" ht="12.75">
      <c r="A67" t="s">
        <v>46</v>
      </c>
      <c r="C67" s="31" t="s">
        <v>26</v>
      </c>
      <c r="E67" s="33" t="s">
        <v>3259</v>
      </c>
      <c r="J67" s="32">
        <f>0</f>
      </c>
      <c s="32">
        <f>0</f>
      </c>
      <c s="32">
        <f>0+L68+L72+L76</f>
      </c>
      <c s="32">
        <f>0+M68+M72+M76</f>
      </c>
    </row>
    <row r="68" spans="1:16" ht="12.75">
      <c r="A68" t="s">
        <v>49</v>
      </c>
      <c s="34" t="s">
        <v>95</v>
      </c>
      <c s="34" t="s">
        <v>3850</v>
      </c>
      <c s="35" t="s">
        <v>51</v>
      </c>
      <c s="6" t="s">
        <v>3851</v>
      </c>
      <c s="36" t="s">
        <v>115</v>
      </c>
      <c s="37">
        <v>98.358</v>
      </c>
      <c s="36">
        <v>0</v>
      </c>
      <c s="36">
        <f>ROUND(G68*H68,6)</f>
      </c>
      <c r="L68" s="38">
        <v>0</v>
      </c>
      <c s="32">
        <f>ROUND(ROUND(L68,2)*ROUND(G68,3),2)</f>
      </c>
      <c s="36" t="s">
        <v>54</v>
      </c>
      <c>
        <f>(M68*21)/100</f>
      </c>
      <c t="s">
        <v>27</v>
      </c>
    </row>
    <row r="69" spans="1:5" ht="12.75">
      <c r="A69" s="35" t="s">
        <v>55</v>
      </c>
      <c r="E69" s="39" t="s">
        <v>3852</v>
      </c>
    </row>
    <row r="70" spans="1:5" ht="102">
      <c r="A70" s="35" t="s">
        <v>56</v>
      </c>
      <c r="E70" s="40" t="s">
        <v>3853</v>
      </c>
    </row>
    <row r="71" spans="1:5" ht="369.75">
      <c r="A71" t="s">
        <v>57</v>
      </c>
      <c r="E71" s="39" t="s">
        <v>3854</v>
      </c>
    </row>
    <row r="72" spans="1:16" ht="12.75">
      <c r="A72" t="s">
        <v>49</v>
      </c>
      <c s="34" t="s">
        <v>100</v>
      </c>
      <c s="34" t="s">
        <v>3855</v>
      </c>
      <c s="35" t="s">
        <v>51</v>
      </c>
      <c s="6" t="s">
        <v>3856</v>
      </c>
      <c s="36" t="s">
        <v>53</v>
      </c>
      <c s="37">
        <v>9.836</v>
      </c>
      <c s="36">
        <v>0</v>
      </c>
      <c s="36">
        <f>ROUND(G72*H72,6)</f>
      </c>
      <c r="L72" s="38">
        <v>0</v>
      </c>
      <c s="32">
        <f>ROUND(ROUND(L72,2)*ROUND(G72,3),2)</f>
      </c>
      <c s="36" t="s">
        <v>54</v>
      </c>
      <c>
        <f>(M72*21)/100</f>
      </c>
      <c t="s">
        <v>27</v>
      </c>
    </row>
    <row r="73" spans="1:5" ht="12.75">
      <c r="A73" s="35" t="s">
        <v>55</v>
      </c>
      <c r="E73" s="39" t="s">
        <v>51</v>
      </c>
    </row>
    <row r="74" spans="1:5" ht="25.5">
      <c r="A74" s="35" t="s">
        <v>56</v>
      </c>
      <c r="E74" s="40" t="s">
        <v>3857</v>
      </c>
    </row>
    <row r="75" spans="1:5" ht="267.75">
      <c r="A75" t="s">
        <v>57</v>
      </c>
      <c r="E75" s="39" t="s">
        <v>3858</v>
      </c>
    </row>
    <row r="76" spans="1:16" ht="12.75">
      <c r="A76" t="s">
        <v>49</v>
      </c>
      <c s="34" t="s">
        <v>265</v>
      </c>
      <c s="34" t="s">
        <v>3859</v>
      </c>
      <c s="35" t="s">
        <v>51</v>
      </c>
      <c s="6" t="s">
        <v>3860</v>
      </c>
      <c s="36" t="s">
        <v>1725</v>
      </c>
      <c s="37">
        <v>34848</v>
      </c>
      <c s="36">
        <v>0</v>
      </c>
      <c s="36">
        <f>ROUND(G76*H76,6)</f>
      </c>
      <c r="L76" s="38">
        <v>0</v>
      </c>
      <c s="32">
        <f>ROUND(ROUND(L76,2)*ROUND(G76,3),2)</f>
      </c>
      <c s="36" t="s">
        <v>3861</v>
      </c>
      <c>
        <f>(M76*21)/100</f>
      </c>
      <c t="s">
        <v>27</v>
      </c>
    </row>
    <row r="77" spans="1:5" ht="25.5">
      <c r="A77" s="35" t="s">
        <v>55</v>
      </c>
      <c r="E77" s="39" t="s">
        <v>3862</v>
      </c>
    </row>
    <row r="78" spans="1:5" ht="38.25">
      <c r="A78" s="35" t="s">
        <v>56</v>
      </c>
      <c r="E78" s="40" t="s">
        <v>3863</v>
      </c>
    </row>
    <row r="79" spans="1:5" ht="306">
      <c r="A79" t="s">
        <v>57</v>
      </c>
      <c r="E79" s="39" t="s">
        <v>3864</v>
      </c>
    </row>
    <row r="80" spans="1:13" ht="12.75">
      <c r="A80" t="s">
        <v>46</v>
      </c>
      <c r="C80" s="31" t="s">
        <v>63</v>
      </c>
      <c r="E80" s="33" t="s">
        <v>3279</v>
      </c>
      <c r="J80" s="32">
        <f>0</f>
      </c>
      <c s="32">
        <f>0</f>
      </c>
      <c s="32">
        <f>0+L81+L85+L89+L93+L97+L101+L105+L109+L113+L117+L121</f>
      </c>
      <c s="32">
        <f>0+M81+M85+M89+M93+M97+M101+M105+M109+M113+M117+M121</f>
      </c>
    </row>
    <row r="81" spans="1:16" ht="12.75">
      <c r="A81" t="s">
        <v>49</v>
      </c>
      <c s="34" t="s">
        <v>104</v>
      </c>
      <c s="34" t="s">
        <v>3865</v>
      </c>
      <c s="35" t="s">
        <v>1838</v>
      </c>
      <c s="6" t="s">
        <v>3866</v>
      </c>
      <c s="36" t="s">
        <v>53</v>
      </c>
      <c s="37">
        <v>41.6</v>
      </c>
      <c s="36">
        <v>0</v>
      </c>
      <c s="36">
        <f>ROUND(G81*H81,6)</f>
      </c>
      <c r="L81" s="38">
        <v>0</v>
      </c>
      <c s="32">
        <f>ROUND(ROUND(L81,2)*ROUND(G81,3),2)</f>
      </c>
      <c s="36" t="s">
        <v>1670</v>
      </c>
      <c>
        <f>(M81*21)/100</f>
      </c>
      <c t="s">
        <v>27</v>
      </c>
    </row>
    <row r="82" spans="1:5" ht="89.25">
      <c r="A82" s="35" t="s">
        <v>55</v>
      </c>
      <c r="E82" s="39" t="s">
        <v>3867</v>
      </c>
    </row>
    <row r="83" spans="1:5" ht="25.5">
      <c r="A83" s="35" t="s">
        <v>56</v>
      </c>
      <c r="E83" s="40" t="s">
        <v>3868</v>
      </c>
    </row>
    <row r="84" spans="1:5" ht="280.5">
      <c r="A84" t="s">
        <v>57</v>
      </c>
      <c r="E84" s="39" t="s">
        <v>3869</v>
      </c>
    </row>
    <row r="85" spans="1:16" ht="12.75">
      <c r="A85" t="s">
        <v>49</v>
      </c>
      <c s="34" t="s">
        <v>109</v>
      </c>
      <c s="34" t="s">
        <v>3870</v>
      </c>
      <c s="35" t="s">
        <v>51</v>
      </c>
      <c s="6" t="s">
        <v>3871</v>
      </c>
      <c s="36" t="s">
        <v>107</v>
      </c>
      <c s="37">
        <v>52</v>
      </c>
      <c s="36">
        <v>0</v>
      </c>
      <c s="36">
        <f>ROUND(G85*H85,6)</f>
      </c>
      <c r="L85" s="38">
        <v>0</v>
      </c>
      <c s="32">
        <f>ROUND(ROUND(L85,2)*ROUND(G85,3),2)</f>
      </c>
      <c s="36" t="s">
        <v>54</v>
      </c>
      <c>
        <f>(M85*21)/100</f>
      </c>
      <c t="s">
        <v>27</v>
      </c>
    </row>
    <row r="86" spans="1:5" ht="12.75">
      <c r="A86" s="35" t="s">
        <v>55</v>
      </c>
      <c r="E86" s="39" t="s">
        <v>3872</v>
      </c>
    </row>
    <row r="87" spans="1:5" ht="12.75">
      <c r="A87" s="35" t="s">
        <v>56</v>
      </c>
      <c r="E87" s="40" t="s">
        <v>3873</v>
      </c>
    </row>
    <row r="88" spans="1:5" ht="89.25">
      <c r="A88" t="s">
        <v>57</v>
      </c>
      <c r="E88" s="39" t="s">
        <v>3874</v>
      </c>
    </row>
    <row r="89" spans="1:16" ht="12.75">
      <c r="A89" t="s">
        <v>49</v>
      </c>
      <c s="34" t="s">
        <v>112</v>
      </c>
      <c s="34" t="s">
        <v>3875</v>
      </c>
      <c s="35" t="s">
        <v>51</v>
      </c>
      <c s="6" t="s">
        <v>3876</v>
      </c>
      <c s="36" t="s">
        <v>115</v>
      </c>
      <c s="37">
        <v>0.66</v>
      </c>
      <c s="36">
        <v>0</v>
      </c>
      <c s="36">
        <f>ROUND(G89*H89,6)</f>
      </c>
      <c r="L89" s="38">
        <v>0</v>
      </c>
      <c s="32">
        <f>ROUND(ROUND(L89,2)*ROUND(G89,3),2)</f>
      </c>
      <c s="36" t="s">
        <v>54</v>
      </c>
      <c>
        <f>(M89*21)/100</f>
      </c>
      <c t="s">
        <v>27</v>
      </c>
    </row>
    <row r="90" spans="1:5" ht="25.5">
      <c r="A90" s="35" t="s">
        <v>55</v>
      </c>
      <c r="E90" s="39" t="s">
        <v>3877</v>
      </c>
    </row>
    <row r="91" spans="1:5" ht="25.5">
      <c r="A91" s="35" t="s">
        <v>56</v>
      </c>
      <c r="E91" s="40" t="s">
        <v>3878</v>
      </c>
    </row>
    <row r="92" spans="1:5" ht="229.5">
      <c r="A92" t="s">
        <v>57</v>
      </c>
      <c r="E92" s="39" t="s">
        <v>3879</v>
      </c>
    </row>
    <row r="93" spans="1:16" ht="25.5">
      <c r="A93" t="s">
        <v>49</v>
      </c>
      <c s="34" t="s">
        <v>119</v>
      </c>
      <c s="34" t="s">
        <v>3880</v>
      </c>
      <c s="35" t="s">
        <v>1838</v>
      </c>
      <c s="6" t="s">
        <v>3881</v>
      </c>
      <c s="36" t="s">
        <v>98</v>
      </c>
      <c s="37">
        <v>292.6</v>
      </c>
      <c s="36">
        <v>0</v>
      </c>
      <c s="36">
        <f>ROUND(G93*H93,6)</f>
      </c>
      <c r="L93" s="38">
        <v>0</v>
      </c>
      <c s="32">
        <f>ROUND(ROUND(L93,2)*ROUND(G93,3),2)</f>
      </c>
      <c s="36" t="s">
        <v>1670</v>
      </c>
      <c>
        <f>(M93*21)/100</f>
      </c>
      <c t="s">
        <v>27</v>
      </c>
    </row>
    <row r="94" spans="1:5" ht="63.75">
      <c r="A94" s="35" t="s">
        <v>55</v>
      </c>
      <c r="E94" s="39" t="s">
        <v>3882</v>
      </c>
    </row>
    <row r="95" spans="1:5" ht="12.75">
      <c r="A95" s="35" t="s">
        <v>56</v>
      </c>
      <c r="E95" s="40" t="s">
        <v>3883</v>
      </c>
    </row>
    <row r="96" spans="1:5" ht="293.25">
      <c r="A96" t="s">
        <v>57</v>
      </c>
      <c r="E96" s="39" t="s">
        <v>3884</v>
      </c>
    </row>
    <row r="97" spans="1:16" ht="12.75">
      <c r="A97" t="s">
        <v>49</v>
      </c>
      <c s="34" t="s">
        <v>124</v>
      </c>
      <c s="34" t="s">
        <v>3885</v>
      </c>
      <c s="35" t="s">
        <v>51</v>
      </c>
      <c s="6" t="s">
        <v>3886</v>
      </c>
      <c s="36" t="s">
        <v>107</v>
      </c>
      <c s="37">
        <v>104</v>
      </c>
      <c s="36">
        <v>0</v>
      </c>
      <c s="36">
        <f>ROUND(G97*H97,6)</f>
      </c>
      <c r="L97" s="38">
        <v>0</v>
      </c>
      <c s="32">
        <f>ROUND(ROUND(L97,2)*ROUND(G97,3),2)</f>
      </c>
      <c s="36" t="s">
        <v>54</v>
      </c>
      <c>
        <f>(M97*21)/100</f>
      </c>
      <c t="s">
        <v>27</v>
      </c>
    </row>
    <row r="98" spans="1:5" ht="38.25">
      <c r="A98" s="35" t="s">
        <v>55</v>
      </c>
      <c r="E98" s="39" t="s">
        <v>3887</v>
      </c>
    </row>
    <row r="99" spans="1:5" ht="12.75">
      <c r="A99" s="35" t="s">
        <v>56</v>
      </c>
      <c r="E99" s="40" t="s">
        <v>3888</v>
      </c>
    </row>
    <row r="100" spans="1:5" ht="229.5">
      <c r="A100" t="s">
        <v>57</v>
      </c>
      <c r="E100" s="39" t="s">
        <v>3889</v>
      </c>
    </row>
    <row r="101" spans="1:16" ht="12.75">
      <c r="A101" t="s">
        <v>49</v>
      </c>
      <c s="34" t="s">
        <v>128</v>
      </c>
      <c s="34" t="s">
        <v>3890</v>
      </c>
      <c s="35" t="s">
        <v>51</v>
      </c>
      <c s="6" t="s">
        <v>3891</v>
      </c>
      <c s="36" t="s">
        <v>107</v>
      </c>
      <c s="37">
        <v>104</v>
      </c>
      <c s="36">
        <v>0</v>
      </c>
      <c s="36">
        <f>ROUND(G101*H101,6)</f>
      </c>
      <c r="L101" s="38">
        <v>0</v>
      </c>
      <c s="32">
        <f>ROUND(ROUND(L101,2)*ROUND(G101,3),2)</f>
      </c>
      <c s="36" t="s">
        <v>54</v>
      </c>
      <c>
        <f>(M101*21)/100</f>
      </c>
      <c t="s">
        <v>27</v>
      </c>
    </row>
    <row r="102" spans="1:5" ht="38.25">
      <c r="A102" s="35" t="s">
        <v>55</v>
      </c>
      <c r="E102" s="39" t="s">
        <v>3892</v>
      </c>
    </row>
    <row r="103" spans="1:5" ht="12.75">
      <c r="A103" s="35" t="s">
        <v>56</v>
      </c>
      <c r="E103" s="40" t="s">
        <v>3888</v>
      </c>
    </row>
    <row r="104" spans="1:5" ht="229.5">
      <c r="A104" t="s">
        <v>57</v>
      </c>
      <c r="E104" s="39" t="s">
        <v>3889</v>
      </c>
    </row>
    <row r="105" spans="1:16" ht="12.75">
      <c r="A105" t="s">
        <v>49</v>
      </c>
      <c s="34" t="s">
        <v>132</v>
      </c>
      <c s="34" t="s">
        <v>3450</v>
      </c>
      <c s="35" t="s">
        <v>51</v>
      </c>
      <c s="6" t="s">
        <v>3451</v>
      </c>
      <c s="36" t="s">
        <v>115</v>
      </c>
      <c s="37">
        <v>42.16</v>
      </c>
      <c s="36">
        <v>0</v>
      </c>
      <c s="36">
        <f>ROUND(G105*H105,6)</f>
      </c>
      <c r="L105" s="38">
        <v>0</v>
      </c>
      <c s="32">
        <f>ROUND(ROUND(L105,2)*ROUND(G105,3),2)</f>
      </c>
      <c s="36" t="s">
        <v>54</v>
      </c>
      <c>
        <f>(M105*21)/100</f>
      </c>
      <c t="s">
        <v>27</v>
      </c>
    </row>
    <row r="106" spans="1:5" ht="12.75">
      <c r="A106" s="35" t="s">
        <v>55</v>
      </c>
      <c r="E106" s="39" t="s">
        <v>51</v>
      </c>
    </row>
    <row r="107" spans="1:5" ht="25.5">
      <c r="A107" s="35" t="s">
        <v>56</v>
      </c>
      <c r="E107" s="40" t="s">
        <v>3893</v>
      </c>
    </row>
    <row r="108" spans="1:5" ht="369.75">
      <c r="A108" t="s">
        <v>57</v>
      </c>
      <c r="E108" s="39" t="s">
        <v>3854</v>
      </c>
    </row>
    <row r="109" spans="1:16" ht="12.75">
      <c r="A109" t="s">
        <v>49</v>
      </c>
      <c s="34" t="s">
        <v>137</v>
      </c>
      <c s="34" t="s">
        <v>3453</v>
      </c>
      <c s="35" t="s">
        <v>51</v>
      </c>
      <c s="6" t="s">
        <v>3454</v>
      </c>
      <c s="36" t="s">
        <v>115</v>
      </c>
      <c s="37">
        <v>17.82</v>
      </c>
      <c s="36">
        <v>0</v>
      </c>
      <c s="36">
        <f>ROUND(G109*H109,6)</f>
      </c>
      <c r="L109" s="38">
        <v>0</v>
      </c>
      <c s="32">
        <f>ROUND(ROUND(L109,2)*ROUND(G109,3),2)</f>
      </c>
      <c s="36" t="s">
        <v>54</v>
      </c>
      <c>
        <f>(M109*21)/100</f>
      </c>
      <c t="s">
        <v>27</v>
      </c>
    </row>
    <row r="110" spans="1:5" ht="12.75">
      <c r="A110" s="35" t="s">
        <v>55</v>
      </c>
      <c r="E110" s="39" t="s">
        <v>51</v>
      </c>
    </row>
    <row r="111" spans="1:5" ht="114.75">
      <c r="A111" s="35" t="s">
        <v>56</v>
      </c>
      <c r="E111" s="40" t="s">
        <v>3894</v>
      </c>
    </row>
    <row r="112" spans="1:5" ht="369.75">
      <c r="A112" t="s">
        <v>57</v>
      </c>
      <c r="E112" s="39" t="s">
        <v>3854</v>
      </c>
    </row>
    <row r="113" spans="1:16" ht="12.75">
      <c r="A113" t="s">
        <v>49</v>
      </c>
      <c s="34" t="s">
        <v>141</v>
      </c>
      <c s="34" t="s">
        <v>3895</v>
      </c>
      <c s="35" t="s">
        <v>51</v>
      </c>
      <c s="6" t="s">
        <v>3896</v>
      </c>
      <c s="36" t="s">
        <v>115</v>
      </c>
      <c s="37">
        <v>250.2</v>
      </c>
      <c s="36">
        <v>0</v>
      </c>
      <c s="36">
        <f>ROUND(G113*H113,6)</f>
      </c>
      <c r="L113" s="38">
        <v>0</v>
      </c>
      <c s="32">
        <f>ROUND(ROUND(L113,2)*ROUND(G113,3),2)</f>
      </c>
      <c s="36" t="s">
        <v>54</v>
      </c>
      <c>
        <f>(M113*21)/100</f>
      </c>
      <c t="s">
        <v>27</v>
      </c>
    </row>
    <row r="114" spans="1:5" ht="12.75">
      <c r="A114" s="35" t="s">
        <v>55</v>
      </c>
      <c r="E114" s="39" t="s">
        <v>51</v>
      </c>
    </row>
    <row r="115" spans="1:5" ht="25.5">
      <c r="A115" s="35" t="s">
        <v>56</v>
      </c>
      <c r="E115" s="40" t="s">
        <v>3897</v>
      </c>
    </row>
    <row r="116" spans="1:5" ht="369.75">
      <c r="A116" t="s">
        <v>57</v>
      </c>
      <c r="E116" s="39" t="s">
        <v>3854</v>
      </c>
    </row>
    <row r="117" spans="1:16" ht="12.75">
      <c r="A117" t="s">
        <v>49</v>
      </c>
      <c s="34" t="s">
        <v>147</v>
      </c>
      <c s="34" t="s">
        <v>3898</v>
      </c>
      <c s="35" t="s">
        <v>51</v>
      </c>
      <c s="6" t="s">
        <v>3899</v>
      </c>
      <c s="36" t="s">
        <v>53</v>
      </c>
      <c s="37">
        <v>12.285</v>
      </c>
      <c s="36">
        <v>0</v>
      </c>
      <c s="36">
        <f>ROUND(G117*H117,6)</f>
      </c>
      <c r="L117" s="38">
        <v>0</v>
      </c>
      <c s="32">
        <f>ROUND(ROUND(L117,2)*ROUND(G117,3),2)</f>
      </c>
      <c s="36" t="s">
        <v>54</v>
      </c>
      <c>
        <f>(M117*21)/100</f>
      </c>
      <c t="s">
        <v>27</v>
      </c>
    </row>
    <row r="118" spans="1:5" ht="25.5">
      <c r="A118" s="35" t="s">
        <v>55</v>
      </c>
      <c r="E118" s="39" t="s">
        <v>3900</v>
      </c>
    </row>
    <row r="119" spans="1:5" ht="127.5">
      <c r="A119" s="35" t="s">
        <v>56</v>
      </c>
      <c r="E119" s="40" t="s">
        <v>3901</v>
      </c>
    </row>
    <row r="120" spans="1:5" ht="191.25">
      <c r="A120" t="s">
        <v>57</v>
      </c>
      <c r="E120" s="39" t="s">
        <v>3902</v>
      </c>
    </row>
    <row r="121" spans="1:16" ht="12.75">
      <c r="A121" t="s">
        <v>49</v>
      </c>
      <c s="34" t="s">
        <v>154</v>
      </c>
      <c s="34" t="s">
        <v>3283</v>
      </c>
      <c s="35" t="s">
        <v>51</v>
      </c>
      <c s="6" t="s">
        <v>3284</v>
      </c>
      <c s="36" t="s">
        <v>115</v>
      </c>
      <c s="37">
        <v>17.82</v>
      </c>
      <c s="36">
        <v>0</v>
      </c>
      <c s="36">
        <f>ROUND(G121*H121,6)</f>
      </c>
      <c r="L121" s="38">
        <v>0</v>
      </c>
      <c s="32">
        <f>ROUND(ROUND(L121,2)*ROUND(G121,3),2)</f>
      </c>
      <c s="36" t="s">
        <v>54</v>
      </c>
      <c>
        <f>(M121*21)/100</f>
      </c>
      <c t="s">
        <v>27</v>
      </c>
    </row>
    <row r="122" spans="1:5" ht="12.75">
      <c r="A122" s="35" t="s">
        <v>55</v>
      </c>
      <c r="E122" s="39" t="s">
        <v>51</v>
      </c>
    </row>
    <row r="123" spans="1:5" ht="114.75">
      <c r="A123" s="35" t="s">
        <v>56</v>
      </c>
      <c r="E123" s="40" t="s">
        <v>3894</v>
      </c>
    </row>
    <row r="124" spans="1:5" ht="114.75">
      <c r="A124" t="s">
        <v>57</v>
      </c>
      <c r="E124" s="39" t="s">
        <v>3903</v>
      </c>
    </row>
    <row r="125" spans="1:13" ht="12.75">
      <c r="A125" t="s">
        <v>46</v>
      </c>
      <c r="C125" s="31" t="s">
        <v>69</v>
      </c>
      <c r="E125" s="33" t="s">
        <v>3773</v>
      </c>
      <c r="J125" s="32">
        <f>0</f>
      </c>
      <c s="32">
        <f>0</f>
      </c>
      <c s="32">
        <f>0+L126+L130+L134+L138+L142+L146</f>
      </c>
      <c s="32">
        <f>0+M126+M130+M134+M138+M142+M146</f>
      </c>
    </row>
    <row r="126" spans="1:16" ht="25.5">
      <c r="A126" t="s">
        <v>49</v>
      </c>
      <c s="34" t="s">
        <v>158</v>
      </c>
      <c s="34" t="s">
        <v>3904</v>
      </c>
      <c s="35" t="s">
        <v>51</v>
      </c>
      <c s="6" t="s">
        <v>3905</v>
      </c>
      <c s="36" t="s">
        <v>98</v>
      </c>
      <c s="37">
        <v>2651.726</v>
      </c>
      <c s="36">
        <v>0</v>
      </c>
      <c s="36">
        <f>ROUND(G126*H126,6)</f>
      </c>
      <c r="L126" s="38">
        <v>0</v>
      </c>
      <c s="32">
        <f>ROUND(ROUND(L126,2)*ROUND(G126,3),2)</f>
      </c>
      <c s="36" t="s">
        <v>54</v>
      </c>
      <c>
        <f>(M126*21)/100</f>
      </c>
      <c t="s">
        <v>27</v>
      </c>
    </row>
    <row r="127" spans="1:5" ht="38.25">
      <c r="A127" s="35" t="s">
        <v>55</v>
      </c>
      <c r="E127" s="39" t="s">
        <v>3906</v>
      </c>
    </row>
    <row r="128" spans="1:5" ht="216.75">
      <c r="A128" s="35" t="s">
        <v>56</v>
      </c>
      <c r="E128" s="40" t="s">
        <v>3907</v>
      </c>
    </row>
    <row r="129" spans="1:5" ht="76.5">
      <c r="A129" t="s">
        <v>57</v>
      </c>
      <c r="E129" s="39" t="s">
        <v>3908</v>
      </c>
    </row>
    <row r="130" spans="1:16" ht="25.5">
      <c r="A130" t="s">
        <v>49</v>
      </c>
      <c s="34" t="s">
        <v>162</v>
      </c>
      <c s="34" t="s">
        <v>3909</v>
      </c>
      <c s="35" t="s">
        <v>51</v>
      </c>
      <c s="6" t="s">
        <v>3910</v>
      </c>
      <c s="36" t="s">
        <v>98</v>
      </c>
      <c s="37">
        <v>883.909</v>
      </c>
      <c s="36">
        <v>0</v>
      </c>
      <c s="36">
        <f>ROUND(G130*H130,6)</f>
      </c>
      <c r="L130" s="38">
        <v>0</v>
      </c>
      <c s="32">
        <f>ROUND(ROUND(L130,2)*ROUND(G130,3),2)</f>
      </c>
      <c s="36" t="s">
        <v>54</v>
      </c>
      <c>
        <f>(M130*21)/100</f>
      </c>
      <c t="s">
        <v>27</v>
      </c>
    </row>
    <row r="131" spans="1:5" ht="38.25">
      <c r="A131" s="35" t="s">
        <v>55</v>
      </c>
      <c r="E131" s="39" t="s">
        <v>3911</v>
      </c>
    </row>
    <row r="132" spans="1:5" ht="216.75">
      <c r="A132" s="35" t="s">
        <v>56</v>
      </c>
      <c r="E132" s="40" t="s">
        <v>3912</v>
      </c>
    </row>
    <row r="133" spans="1:5" ht="76.5">
      <c r="A133" t="s">
        <v>57</v>
      </c>
      <c r="E133" s="39" t="s">
        <v>3908</v>
      </c>
    </row>
    <row r="134" spans="1:16" ht="25.5">
      <c r="A134" t="s">
        <v>49</v>
      </c>
      <c s="34" t="s">
        <v>166</v>
      </c>
      <c s="34" t="s">
        <v>3913</v>
      </c>
      <c s="35" t="s">
        <v>51</v>
      </c>
      <c s="6" t="s">
        <v>3914</v>
      </c>
      <c s="36" t="s">
        <v>98</v>
      </c>
      <c s="37">
        <v>5170.8</v>
      </c>
      <c s="36">
        <v>0</v>
      </c>
      <c s="36">
        <f>ROUND(G134*H134,6)</f>
      </c>
      <c r="L134" s="38">
        <v>0</v>
      </c>
      <c s="32">
        <f>ROUND(ROUND(L134,2)*ROUND(G134,3),2)</f>
      </c>
      <c s="36" t="s">
        <v>54</v>
      </c>
      <c>
        <f>(M134*21)/100</f>
      </c>
      <c t="s">
        <v>27</v>
      </c>
    </row>
    <row r="135" spans="1:5" ht="25.5">
      <c r="A135" s="35" t="s">
        <v>55</v>
      </c>
      <c r="E135" s="39" t="s">
        <v>3915</v>
      </c>
    </row>
    <row r="136" spans="1:5" ht="25.5">
      <c r="A136" s="35" t="s">
        <v>56</v>
      </c>
      <c r="E136" s="40" t="s">
        <v>3916</v>
      </c>
    </row>
    <row r="137" spans="1:5" ht="76.5">
      <c r="A137" t="s">
        <v>57</v>
      </c>
      <c r="E137" s="39" t="s">
        <v>3908</v>
      </c>
    </row>
    <row r="138" spans="1:16" ht="12.75">
      <c r="A138" t="s">
        <v>49</v>
      </c>
      <c s="34" t="s">
        <v>170</v>
      </c>
      <c s="34" t="s">
        <v>3917</v>
      </c>
      <c s="35" t="s">
        <v>51</v>
      </c>
      <c s="6" t="s">
        <v>3918</v>
      </c>
      <c s="36" t="s">
        <v>98</v>
      </c>
      <c s="37">
        <v>22897.672</v>
      </c>
      <c s="36">
        <v>0</v>
      </c>
      <c s="36">
        <f>ROUND(G138*H138,6)</f>
      </c>
      <c r="L138" s="38">
        <v>0</v>
      </c>
      <c s="32">
        <f>ROUND(ROUND(L138,2)*ROUND(G138,3),2)</f>
      </c>
      <c s="36" t="s">
        <v>54</v>
      </c>
      <c>
        <f>(M138*21)/100</f>
      </c>
      <c t="s">
        <v>27</v>
      </c>
    </row>
    <row r="139" spans="1:5" ht="12.75">
      <c r="A139" s="35" t="s">
        <v>55</v>
      </c>
      <c r="E139" s="39" t="s">
        <v>3919</v>
      </c>
    </row>
    <row r="140" spans="1:5" ht="255">
      <c r="A140" s="35" t="s">
        <v>56</v>
      </c>
      <c r="E140" s="40" t="s">
        <v>3920</v>
      </c>
    </row>
    <row r="141" spans="1:5" ht="76.5">
      <c r="A141" t="s">
        <v>57</v>
      </c>
      <c r="E141" s="39" t="s">
        <v>3908</v>
      </c>
    </row>
    <row r="142" spans="1:16" ht="12.75">
      <c r="A142" t="s">
        <v>49</v>
      </c>
      <c s="34" t="s">
        <v>174</v>
      </c>
      <c s="34" t="s">
        <v>3921</v>
      </c>
      <c s="35" t="s">
        <v>51</v>
      </c>
      <c s="6" t="s">
        <v>3922</v>
      </c>
      <c s="36" t="s">
        <v>98</v>
      </c>
      <c s="37">
        <v>14181.498</v>
      </c>
      <c s="36">
        <v>0</v>
      </c>
      <c s="36">
        <f>ROUND(G142*H142,6)</f>
      </c>
      <c r="L142" s="38">
        <v>0</v>
      </c>
      <c s="32">
        <f>ROUND(ROUND(L142,2)*ROUND(G142,3),2)</f>
      </c>
      <c s="36" t="s">
        <v>54</v>
      </c>
      <c>
        <f>(M142*21)/100</f>
      </c>
      <c t="s">
        <v>27</v>
      </c>
    </row>
    <row r="143" spans="1:5" ht="25.5">
      <c r="A143" s="35" t="s">
        <v>55</v>
      </c>
      <c r="E143" s="39" t="s">
        <v>3923</v>
      </c>
    </row>
    <row r="144" spans="1:5" ht="229.5">
      <c r="A144" s="35" t="s">
        <v>56</v>
      </c>
      <c r="E144" s="40" t="s">
        <v>3924</v>
      </c>
    </row>
    <row r="145" spans="1:5" ht="76.5">
      <c r="A145" t="s">
        <v>57</v>
      </c>
      <c r="E145" s="39" t="s">
        <v>3908</v>
      </c>
    </row>
    <row r="146" spans="1:16" ht="12.75">
      <c r="A146" t="s">
        <v>49</v>
      </c>
      <c s="34" t="s">
        <v>178</v>
      </c>
      <c s="34" t="s">
        <v>3925</v>
      </c>
      <c s="35" t="s">
        <v>51</v>
      </c>
      <c s="6" t="s">
        <v>3926</v>
      </c>
      <c s="36" t="s">
        <v>98</v>
      </c>
      <c s="37">
        <v>883.909</v>
      </c>
      <c s="36">
        <v>0</v>
      </c>
      <c s="36">
        <f>ROUND(G146*H146,6)</f>
      </c>
      <c r="L146" s="38">
        <v>0</v>
      </c>
      <c s="32">
        <f>ROUND(ROUND(L146,2)*ROUND(G146,3),2)</f>
      </c>
      <c s="36" t="s">
        <v>54</v>
      </c>
      <c>
        <f>(M146*21)/100</f>
      </c>
      <c t="s">
        <v>27</v>
      </c>
    </row>
    <row r="147" spans="1:5" ht="12.75">
      <c r="A147" s="35" t="s">
        <v>55</v>
      </c>
      <c r="E147" s="39" t="s">
        <v>3927</v>
      </c>
    </row>
    <row r="148" spans="1:5" ht="267.75">
      <c r="A148" s="35" t="s">
        <v>56</v>
      </c>
      <c r="E148" s="40" t="s">
        <v>3928</v>
      </c>
    </row>
    <row r="149" spans="1:5" ht="63.75">
      <c r="A149" t="s">
        <v>57</v>
      </c>
      <c r="E149" s="39" t="s">
        <v>3929</v>
      </c>
    </row>
    <row r="150" spans="1:13" ht="12.75">
      <c r="A150" t="s">
        <v>46</v>
      </c>
      <c r="C150" s="31" t="s">
        <v>72</v>
      </c>
      <c r="E150" s="33" t="s">
        <v>3930</v>
      </c>
      <c r="J150" s="32">
        <f>0</f>
      </c>
      <c s="32">
        <f>0</f>
      </c>
      <c s="32">
        <f>0+L151+L155+L159+L163+L167+L171</f>
      </c>
      <c s="32">
        <f>0+M151+M155+M159+M163+M167+M171</f>
      </c>
    </row>
    <row r="151" spans="1:16" ht="25.5">
      <c r="A151" t="s">
        <v>49</v>
      </c>
      <c s="34" t="s">
        <v>182</v>
      </c>
      <c s="34" t="s">
        <v>3931</v>
      </c>
      <c s="35" t="s">
        <v>1838</v>
      </c>
      <c s="6" t="s">
        <v>3932</v>
      </c>
      <c s="36" t="s">
        <v>98</v>
      </c>
      <c s="37">
        <v>5004</v>
      </c>
      <c s="36">
        <v>0</v>
      </c>
      <c s="36">
        <f>ROUND(G151*H151,6)</f>
      </c>
      <c r="L151" s="38">
        <v>0</v>
      </c>
      <c s="32">
        <f>ROUND(ROUND(L151,2)*ROUND(G151,3),2)</f>
      </c>
      <c s="36" t="s">
        <v>54</v>
      </c>
      <c>
        <f>(M151*21)/100</f>
      </c>
      <c t="s">
        <v>27</v>
      </c>
    </row>
    <row r="152" spans="1:5" ht="12.75">
      <c r="A152" s="35" t="s">
        <v>55</v>
      </c>
      <c r="E152" s="39" t="s">
        <v>3933</v>
      </c>
    </row>
    <row r="153" spans="1:5" ht="12.75">
      <c r="A153" s="35" t="s">
        <v>56</v>
      </c>
      <c r="E153" s="40" t="s">
        <v>3934</v>
      </c>
    </row>
    <row r="154" spans="1:5" ht="191.25">
      <c r="A154" t="s">
        <v>57</v>
      </c>
      <c r="E154" s="39" t="s">
        <v>3935</v>
      </c>
    </row>
    <row r="155" spans="1:16" ht="12.75">
      <c r="A155" t="s">
        <v>49</v>
      </c>
      <c s="34" t="s">
        <v>186</v>
      </c>
      <c s="34" t="s">
        <v>3936</v>
      </c>
      <c s="35" t="s">
        <v>51</v>
      </c>
      <c s="6" t="s">
        <v>3937</v>
      </c>
      <c s="36" t="s">
        <v>98</v>
      </c>
      <c s="37">
        <v>5004</v>
      </c>
      <c s="36">
        <v>0</v>
      </c>
      <c s="36">
        <f>ROUND(G155*H155,6)</f>
      </c>
      <c r="L155" s="38">
        <v>0</v>
      </c>
      <c s="32">
        <f>ROUND(ROUND(L155,2)*ROUND(G155,3),2)</f>
      </c>
      <c s="36" t="s">
        <v>54</v>
      </c>
      <c>
        <f>(M155*21)/100</f>
      </c>
      <c t="s">
        <v>27</v>
      </c>
    </row>
    <row r="156" spans="1:5" ht="12.75">
      <c r="A156" s="35" t="s">
        <v>55</v>
      </c>
      <c r="E156" s="39" t="s">
        <v>51</v>
      </c>
    </row>
    <row r="157" spans="1:5" ht="25.5">
      <c r="A157" s="35" t="s">
        <v>56</v>
      </c>
      <c r="E157" s="40" t="s">
        <v>3938</v>
      </c>
    </row>
    <row r="158" spans="1:5" ht="191.25">
      <c r="A158" t="s">
        <v>57</v>
      </c>
      <c r="E158" s="39" t="s">
        <v>3935</v>
      </c>
    </row>
    <row r="159" spans="1:16" ht="12.75">
      <c r="A159" t="s">
        <v>49</v>
      </c>
      <c s="34" t="s">
        <v>190</v>
      </c>
      <c s="34" t="s">
        <v>3939</v>
      </c>
      <c s="35" t="s">
        <v>51</v>
      </c>
      <c s="6" t="s">
        <v>3940</v>
      </c>
      <c s="36" t="s">
        <v>98</v>
      </c>
      <c s="37">
        <v>5004</v>
      </c>
      <c s="36">
        <v>0</v>
      </c>
      <c s="36">
        <f>ROUND(G159*H159,6)</f>
      </c>
      <c r="L159" s="38">
        <v>0</v>
      </c>
      <c s="32">
        <f>ROUND(ROUND(L159,2)*ROUND(G159,3),2)</f>
      </c>
      <c s="36" t="s">
        <v>54</v>
      </c>
      <c>
        <f>(M159*21)/100</f>
      </c>
      <c t="s">
        <v>27</v>
      </c>
    </row>
    <row r="160" spans="1:5" ht="12.75">
      <c r="A160" s="35" t="s">
        <v>55</v>
      </c>
      <c r="E160" s="39" t="s">
        <v>3941</v>
      </c>
    </row>
    <row r="161" spans="1:5" ht="25.5">
      <c r="A161" s="35" t="s">
        <v>56</v>
      </c>
      <c r="E161" s="40" t="s">
        <v>3938</v>
      </c>
    </row>
    <row r="162" spans="1:5" ht="204">
      <c r="A162" t="s">
        <v>57</v>
      </c>
      <c r="E162" s="39" t="s">
        <v>3942</v>
      </c>
    </row>
    <row r="163" spans="1:16" ht="12.75">
      <c r="A163" t="s">
        <v>49</v>
      </c>
      <c s="34" t="s">
        <v>193</v>
      </c>
      <c s="34" t="s">
        <v>3943</v>
      </c>
      <c s="35" t="s">
        <v>51</v>
      </c>
      <c s="6" t="s">
        <v>3944</v>
      </c>
      <c s="36" t="s">
        <v>98</v>
      </c>
      <c s="37">
        <v>5004</v>
      </c>
      <c s="36">
        <v>0</v>
      </c>
      <c s="36">
        <f>ROUND(G163*H163,6)</f>
      </c>
      <c r="L163" s="38">
        <v>0</v>
      </c>
      <c s="32">
        <f>ROUND(ROUND(L163,2)*ROUND(G163,3),2)</f>
      </c>
      <c s="36" t="s">
        <v>54</v>
      </c>
      <c>
        <f>(M163*21)/100</f>
      </c>
      <c t="s">
        <v>27</v>
      </c>
    </row>
    <row r="164" spans="1:5" ht="12.75">
      <c r="A164" s="35" t="s">
        <v>55</v>
      </c>
      <c r="E164" s="39" t="s">
        <v>51</v>
      </c>
    </row>
    <row r="165" spans="1:5" ht="25.5">
      <c r="A165" s="35" t="s">
        <v>56</v>
      </c>
      <c r="E165" s="40" t="s">
        <v>3945</v>
      </c>
    </row>
    <row r="166" spans="1:5" ht="38.25">
      <c r="A166" t="s">
        <v>57</v>
      </c>
      <c r="E166" s="39" t="s">
        <v>3946</v>
      </c>
    </row>
    <row r="167" spans="1:16" ht="12.75">
      <c r="A167" t="s">
        <v>49</v>
      </c>
      <c s="34" t="s">
        <v>197</v>
      </c>
      <c s="34" t="s">
        <v>3947</v>
      </c>
      <c s="35" t="s">
        <v>51</v>
      </c>
      <c s="6" t="s">
        <v>3948</v>
      </c>
      <c s="36" t="s">
        <v>98</v>
      </c>
      <c s="37">
        <v>24.8</v>
      </c>
      <c s="36">
        <v>0</v>
      </c>
      <c s="36">
        <f>ROUND(G167*H167,6)</f>
      </c>
      <c r="L167" s="38">
        <v>0</v>
      </c>
      <c s="32">
        <f>ROUND(ROUND(L167,2)*ROUND(G167,3),2)</f>
      </c>
      <c s="36" t="s">
        <v>54</v>
      </c>
      <c>
        <f>(M167*21)/100</f>
      </c>
      <c t="s">
        <v>27</v>
      </c>
    </row>
    <row r="168" spans="1:5" ht="12.75">
      <c r="A168" s="35" t="s">
        <v>55</v>
      </c>
      <c r="E168" s="39" t="s">
        <v>51</v>
      </c>
    </row>
    <row r="169" spans="1:5" ht="25.5">
      <c r="A169" s="35" t="s">
        <v>56</v>
      </c>
      <c r="E169" s="40" t="s">
        <v>3949</v>
      </c>
    </row>
    <row r="170" spans="1:5" ht="63.75">
      <c r="A170" t="s">
        <v>57</v>
      </c>
      <c r="E170" s="39" t="s">
        <v>3950</v>
      </c>
    </row>
    <row r="171" spans="1:16" ht="12.75">
      <c r="A171" t="s">
        <v>49</v>
      </c>
      <c s="34" t="s">
        <v>202</v>
      </c>
      <c s="34" t="s">
        <v>3951</v>
      </c>
      <c s="35" t="s">
        <v>51</v>
      </c>
      <c s="6" t="s">
        <v>3952</v>
      </c>
      <c s="36" t="s">
        <v>98</v>
      </c>
      <c s="37">
        <v>17726.872</v>
      </c>
      <c s="36">
        <v>0</v>
      </c>
      <c s="36">
        <f>ROUND(G171*H171,6)</f>
      </c>
      <c r="L171" s="38">
        <v>0</v>
      </c>
      <c s="32">
        <f>ROUND(ROUND(L171,2)*ROUND(G171,3),2)</f>
      </c>
      <c s="36" t="s">
        <v>54</v>
      </c>
      <c>
        <f>(M171*21)/100</f>
      </c>
      <c t="s">
        <v>27</v>
      </c>
    </row>
    <row r="172" spans="1:5" ht="12.75">
      <c r="A172" s="35" t="s">
        <v>55</v>
      </c>
      <c r="E172" s="39" t="s">
        <v>3953</v>
      </c>
    </row>
    <row r="173" spans="1:5" ht="216.75">
      <c r="A173" s="35" t="s">
        <v>56</v>
      </c>
      <c r="E173" s="40" t="s">
        <v>3954</v>
      </c>
    </row>
    <row r="174" spans="1:5" ht="51">
      <c r="A174" t="s">
        <v>57</v>
      </c>
      <c r="E174" s="39" t="s">
        <v>3955</v>
      </c>
    </row>
    <row r="175" spans="1:13" ht="12.75">
      <c r="A175" t="s">
        <v>46</v>
      </c>
      <c r="C175" s="31" t="s">
        <v>75</v>
      </c>
      <c r="E175" s="33" t="s">
        <v>3778</v>
      </c>
      <c r="J175" s="32">
        <f>0</f>
      </c>
      <c s="32">
        <f>0</f>
      </c>
      <c s="32">
        <f>0+L176</f>
      </c>
      <c s="32">
        <f>0+M176</f>
      </c>
    </row>
    <row r="176" spans="1:16" ht="12.75">
      <c r="A176" t="s">
        <v>49</v>
      </c>
      <c s="34" t="s">
        <v>207</v>
      </c>
      <c s="34" t="s">
        <v>3956</v>
      </c>
      <c s="35" t="s">
        <v>51</v>
      </c>
      <c s="6" t="s">
        <v>3957</v>
      </c>
      <c s="36" t="s">
        <v>150</v>
      </c>
      <c s="37">
        <v>52</v>
      </c>
      <c s="36">
        <v>0</v>
      </c>
      <c s="36">
        <f>ROUND(G176*H176,6)</f>
      </c>
      <c r="L176" s="38">
        <v>0</v>
      </c>
      <c s="32">
        <f>ROUND(ROUND(L176,2)*ROUND(G176,3),2)</f>
      </c>
      <c s="36" t="s">
        <v>54</v>
      </c>
      <c>
        <f>(M176*21)/100</f>
      </c>
      <c t="s">
        <v>27</v>
      </c>
    </row>
    <row r="177" spans="1:5" ht="12.75">
      <c r="A177" s="35" t="s">
        <v>55</v>
      </c>
      <c r="E177" s="39" t="s">
        <v>3958</v>
      </c>
    </row>
    <row r="178" spans="1:5" ht="12.75">
      <c r="A178" s="35" t="s">
        <v>56</v>
      </c>
      <c r="E178" s="40" t="s">
        <v>3959</v>
      </c>
    </row>
    <row r="179" spans="1:5" ht="178.5">
      <c r="A179" t="s">
        <v>57</v>
      </c>
      <c r="E179" s="39" t="s">
        <v>3960</v>
      </c>
    </row>
    <row r="180" spans="1:13" ht="12.75">
      <c r="A180" t="s">
        <v>46</v>
      </c>
      <c r="C180" s="31" t="s">
        <v>78</v>
      </c>
      <c r="E180" s="33" t="s">
        <v>2786</v>
      </c>
      <c r="J180" s="32">
        <f>0</f>
      </c>
      <c s="32">
        <f>0</f>
      </c>
      <c s="32">
        <f>0+L181+L185+L189+L193+L197+L201+L205+L209+L213+L217+L221</f>
      </c>
      <c s="32">
        <f>0+M181+M185+M189+M193+M197+M201+M205+M209+M213+M217+M221</f>
      </c>
    </row>
    <row r="181" spans="1:16" ht="12.75">
      <c r="A181" t="s">
        <v>49</v>
      </c>
      <c s="34" t="s">
        <v>217</v>
      </c>
      <c s="34" t="s">
        <v>3961</v>
      </c>
      <c s="35" t="s">
        <v>51</v>
      </c>
      <c s="6" t="s">
        <v>3962</v>
      </c>
      <c s="36" t="s">
        <v>107</v>
      </c>
      <c s="37">
        <v>4</v>
      </c>
      <c s="36">
        <v>0</v>
      </c>
      <c s="36">
        <f>ROUND(G181*H181,6)</f>
      </c>
      <c r="L181" s="38">
        <v>0</v>
      </c>
      <c s="32">
        <f>ROUND(ROUND(L181,2)*ROUND(G181,3),2)</f>
      </c>
      <c s="36" t="s">
        <v>54</v>
      </c>
      <c>
        <f>(M181*21)/100</f>
      </c>
      <c t="s">
        <v>27</v>
      </c>
    </row>
    <row r="182" spans="1:5" ht="12.75">
      <c r="A182" s="35" t="s">
        <v>55</v>
      </c>
      <c r="E182" s="39" t="s">
        <v>51</v>
      </c>
    </row>
    <row r="183" spans="1:5" ht="25.5">
      <c r="A183" s="35" t="s">
        <v>56</v>
      </c>
      <c r="E183" s="40" t="s">
        <v>3963</v>
      </c>
    </row>
    <row r="184" spans="1:5" ht="25.5">
      <c r="A184" t="s">
        <v>57</v>
      </c>
      <c r="E184" s="39" t="s">
        <v>3964</v>
      </c>
    </row>
    <row r="185" spans="1:16" ht="12.75">
      <c r="A185" t="s">
        <v>49</v>
      </c>
      <c s="34" t="s">
        <v>220</v>
      </c>
      <c s="34" t="s">
        <v>3965</v>
      </c>
      <c s="35" t="s">
        <v>51</v>
      </c>
      <c s="6" t="s">
        <v>3966</v>
      </c>
      <c s="36" t="s">
        <v>150</v>
      </c>
      <c s="37">
        <v>168</v>
      </c>
      <c s="36">
        <v>0</v>
      </c>
      <c s="36">
        <f>ROUND(G185*H185,6)</f>
      </c>
      <c r="L185" s="38">
        <v>0</v>
      </c>
      <c s="32">
        <f>ROUND(ROUND(L185,2)*ROUND(G185,3),2)</f>
      </c>
      <c s="36" t="s">
        <v>54</v>
      </c>
      <c>
        <f>(M185*21)/100</f>
      </c>
      <c t="s">
        <v>27</v>
      </c>
    </row>
    <row r="186" spans="1:5" ht="12.75">
      <c r="A186" s="35" t="s">
        <v>55</v>
      </c>
      <c r="E186" s="39" t="s">
        <v>3967</v>
      </c>
    </row>
    <row r="187" spans="1:5" ht="12.75">
      <c r="A187" s="35" t="s">
        <v>56</v>
      </c>
      <c r="E187" s="40" t="s">
        <v>3968</v>
      </c>
    </row>
    <row r="188" spans="1:5" ht="293.25">
      <c r="A188" t="s">
        <v>57</v>
      </c>
      <c r="E188" s="39" t="s">
        <v>3969</v>
      </c>
    </row>
    <row r="189" spans="1:16" ht="12.75">
      <c r="A189" t="s">
        <v>49</v>
      </c>
      <c s="34" t="s">
        <v>224</v>
      </c>
      <c s="34" t="s">
        <v>3970</v>
      </c>
      <c s="35" t="s">
        <v>51</v>
      </c>
      <c s="6" t="s">
        <v>3971</v>
      </c>
      <c s="36" t="s">
        <v>1725</v>
      </c>
      <c s="37">
        <v>1538.6</v>
      </c>
      <c s="36">
        <v>0</v>
      </c>
      <c s="36">
        <f>ROUND(G189*H189,6)</f>
      </c>
      <c r="L189" s="38">
        <v>0</v>
      </c>
      <c s="32">
        <f>ROUND(ROUND(L189,2)*ROUND(G189,3),2)</f>
      </c>
      <c s="36" t="s">
        <v>54</v>
      </c>
      <c>
        <f>(M189*21)/100</f>
      </c>
      <c t="s">
        <v>27</v>
      </c>
    </row>
    <row r="190" spans="1:5" ht="12.75">
      <c r="A190" s="35" t="s">
        <v>55</v>
      </c>
      <c r="E190" s="39" t="s">
        <v>51</v>
      </c>
    </row>
    <row r="191" spans="1:5" ht="25.5">
      <c r="A191" s="35" t="s">
        <v>56</v>
      </c>
      <c r="E191" s="40" t="s">
        <v>3972</v>
      </c>
    </row>
    <row r="192" spans="1:5" ht="357">
      <c r="A192" t="s">
        <v>57</v>
      </c>
      <c r="E192" s="39" t="s">
        <v>3973</v>
      </c>
    </row>
    <row r="193" spans="1:16" ht="12.75">
      <c r="A193" t="s">
        <v>49</v>
      </c>
      <c s="34" t="s">
        <v>228</v>
      </c>
      <c s="34" t="s">
        <v>3974</v>
      </c>
      <c s="35" t="s">
        <v>51</v>
      </c>
      <c s="6" t="s">
        <v>3975</v>
      </c>
      <c s="36" t="s">
        <v>98</v>
      </c>
      <c s="37">
        <v>22897.672</v>
      </c>
      <c s="36">
        <v>0</v>
      </c>
      <c s="36">
        <f>ROUND(G193*H193,6)</f>
      </c>
      <c r="L193" s="38">
        <v>0</v>
      </c>
      <c s="32">
        <f>ROUND(ROUND(L193,2)*ROUND(G193,3),2)</f>
      </c>
      <c s="36" t="s">
        <v>54</v>
      </c>
      <c>
        <f>(M193*21)/100</f>
      </c>
      <c t="s">
        <v>27</v>
      </c>
    </row>
    <row r="194" spans="1:5" ht="12.75">
      <c r="A194" s="35" t="s">
        <v>55</v>
      </c>
      <c r="E194" s="39" t="s">
        <v>3976</v>
      </c>
    </row>
    <row r="195" spans="1:5" ht="267.75">
      <c r="A195" s="35" t="s">
        <v>56</v>
      </c>
      <c r="E195" s="40" t="s">
        <v>3977</v>
      </c>
    </row>
    <row r="196" spans="1:5" ht="25.5">
      <c r="A196" t="s">
        <v>57</v>
      </c>
      <c r="E196" s="39" t="s">
        <v>3978</v>
      </c>
    </row>
    <row r="197" spans="1:16" ht="12.75">
      <c r="A197" t="s">
        <v>49</v>
      </c>
      <c s="34" t="s">
        <v>231</v>
      </c>
      <c s="34" t="s">
        <v>3979</v>
      </c>
      <c s="35" t="s">
        <v>51</v>
      </c>
      <c s="6" t="s">
        <v>3980</v>
      </c>
      <c s="36" t="s">
        <v>3981</v>
      </c>
      <c s="37">
        <v>6708</v>
      </c>
      <c s="36">
        <v>0</v>
      </c>
      <c s="36">
        <f>ROUND(G197*H197,6)</f>
      </c>
      <c r="L197" s="38">
        <v>0</v>
      </c>
      <c s="32">
        <f>ROUND(ROUND(L197,2)*ROUND(G197,3),2)</f>
      </c>
      <c s="36" t="s">
        <v>54</v>
      </c>
      <c>
        <f>(M197*21)/100</f>
      </c>
      <c t="s">
        <v>27</v>
      </c>
    </row>
    <row r="198" spans="1:5" ht="12.75">
      <c r="A198" s="35" t="s">
        <v>55</v>
      </c>
      <c r="E198" s="39" t="s">
        <v>3982</v>
      </c>
    </row>
    <row r="199" spans="1:5" ht="51">
      <c r="A199" s="35" t="s">
        <v>56</v>
      </c>
      <c r="E199" s="40" t="s">
        <v>3983</v>
      </c>
    </row>
    <row r="200" spans="1:5" ht="25.5">
      <c r="A200" t="s">
        <v>57</v>
      </c>
      <c r="E200" s="39" t="s">
        <v>3984</v>
      </c>
    </row>
    <row r="201" spans="1:16" ht="12.75">
      <c r="A201" t="s">
        <v>49</v>
      </c>
      <c s="34" t="s">
        <v>235</v>
      </c>
      <c s="34" t="s">
        <v>3985</v>
      </c>
      <c s="35" t="s">
        <v>51</v>
      </c>
      <c s="6" t="s">
        <v>3986</v>
      </c>
      <c s="36" t="s">
        <v>98</v>
      </c>
      <c s="37">
        <v>4732</v>
      </c>
      <c s="36">
        <v>0</v>
      </c>
      <c s="36">
        <f>ROUND(G201*H201,6)</f>
      </c>
      <c r="L201" s="38">
        <v>0</v>
      </c>
      <c s="32">
        <f>ROUND(ROUND(L201,2)*ROUND(G201,3),2)</f>
      </c>
      <c s="36" t="s">
        <v>54</v>
      </c>
      <c>
        <f>(M201*21)/100</f>
      </c>
      <c t="s">
        <v>27</v>
      </c>
    </row>
    <row r="202" spans="1:5" ht="12.75">
      <c r="A202" s="35" t="s">
        <v>55</v>
      </c>
      <c r="E202" s="39" t="s">
        <v>3987</v>
      </c>
    </row>
    <row r="203" spans="1:5" ht="12.75">
      <c r="A203" s="35" t="s">
        <v>56</v>
      </c>
      <c r="E203" s="40" t="s">
        <v>3988</v>
      </c>
    </row>
    <row r="204" spans="1:5" ht="25.5">
      <c r="A204" t="s">
        <v>57</v>
      </c>
      <c r="E204" s="39" t="s">
        <v>3984</v>
      </c>
    </row>
    <row r="205" spans="1:16" ht="12.75">
      <c r="A205" t="s">
        <v>49</v>
      </c>
      <c s="34" t="s">
        <v>239</v>
      </c>
      <c s="34" t="s">
        <v>3989</v>
      </c>
      <c s="35" t="s">
        <v>51</v>
      </c>
      <c s="6" t="s">
        <v>3990</v>
      </c>
      <c s="36" t="s">
        <v>115</v>
      </c>
      <c s="37">
        <v>285.336</v>
      </c>
      <c s="36">
        <v>0</v>
      </c>
      <c s="36">
        <f>ROUND(G205*H205,6)</f>
      </c>
      <c r="L205" s="38">
        <v>0</v>
      </c>
      <c s="32">
        <f>ROUND(ROUND(L205,2)*ROUND(G205,3),2)</f>
      </c>
      <c s="36" t="s">
        <v>54</v>
      </c>
      <c>
        <f>(M205*21)/100</f>
      </c>
      <c t="s">
        <v>27</v>
      </c>
    </row>
    <row r="206" spans="1:5" ht="25.5">
      <c r="A206" s="35" t="s">
        <v>55</v>
      </c>
      <c r="E206" s="39" t="s">
        <v>3991</v>
      </c>
    </row>
    <row r="207" spans="1:5" ht="127.5">
      <c r="A207" s="35" t="s">
        <v>56</v>
      </c>
      <c r="E207" s="40" t="s">
        <v>3992</v>
      </c>
    </row>
    <row r="208" spans="1:5" ht="114.75">
      <c r="A208" t="s">
        <v>57</v>
      </c>
      <c r="E208" s="39" t="s">
        <v>3993</v>
      </c>
    </row>
    <row r="209" spans="1:16" ht="12.75">
      <c r="A209" t="s">
        <v>49</v>
      </c>
      <c s="34" t="s">
        <v>243</v>
      </c>
      <c s="34" t="s">
        <v>3625</v>
      </c>
      <c s="35" t="s">
        <v>51</v>
      </c>
      <c s="6" t="s">
        <v>3626</v>
      </c>
      <c s="36" t="s">
        <v>2321</v>
      </c>
      <c s="37">
        <v>8560.08</v>
      </c>
      <c s="36">
        <v>0</v>
      </c>
      <c s="36">
        <f>ROUND(G209*H209,6)</f>
      </c>
      <c r="L209" s="38">
        <v>0</v>
      </c>
      <c s="32">
        <f>ROUND(ROUND(L209,2)*ROUND(G209,3),2)</f>
      </c>
      <c s="36" t="s">
        <v>54</v>
      </c>
      <c>
        <f>(M209*21)/100</f>
      </c>
      <c t="s">
        <v>27</v>
      </c>
    </row>
    <row r="210" spans="1:5" ht="12.75">
      <c r="A210" s="35" t="s">
        <v>55</v>
      </c>
      <c r="E210" s="39" t="s">
        <v>51</v>
      </c>
    </row>
    <row r="211" spans="1:5" ht="12.75">
      <c r="A211" s="35" t="s">
        <v>56</v>
      </c>
      <c r="E211" s="40" t="s">
        <v>3994</v>
      </c>
    </row>
    <row r="212" spans="1:5" ht="25.5">
      <c r="A212" t="s">
        <v>57</v>
      </c>
      <c r="E212" s="39" t="s">
        <v>3212</v>
      </c>
    </row>
    <row r="213" spans="1:16" ht="12.75">
      <c r="A213" t="s">
        <v>49</v>
      </c>
      <c s="34" t="s">
        <v>247</v>
      </c>
      <c s="34" t="s">
        <v>3995</v>
      </c>
      <c s="35" t="s">
        <v>51</v>
      </c>
      <c s="6" t="s">
        <v>3996</v>
      </c>
      <c s="36" t="s">
        <v>107</v>
      </c>
      <c s="37">
        <v>208</v>
      </c>
      <c s="36">
        <v>0</v>
      </c>
      <c s="36">
        <f>ROUND(G213*H213,6)</f>
      </c>
      <c r="L213" s="38">
        <v>0</v>
      </c>
      <c s="32">
        <f>ROUND(ROUND(L213,2)*ROUND(G213,3),2)</f>
      </c>
      <c s="36" t="s">
        <v>54</v>
      </c>
      <c>
        <f>(M213*21)/100</f>
      </c>
      <c t="s">
        <v>27</v>
      </c>
    </row>
    <row r="214" spans="1:5" ht="12.75">
      <c r="A214" s="35" t="s">
        <v>55</v>
      </c>
      <c r="E214" s="39" t="s">
        <v>3997</v>
      </c>
    </row>
    <row r="215" spans="1:5" ht="12.75">
      <c r="A215" s="35" t="s">
        <v>56</v>
      </c>
      <c r="E215" s="40" t="s">
        <v>3998</v>
      </c>
    </row>
    <row r="216" spans="1:5" ht="89.25">
      <c r="A216" t="s">
        <v>57</v>
      </c>
      <c r="E216" s="39" t="s">
        <v>3999</v>
      </c>
    </row>
    <row r="217" spans="1:16" ht="12.75">
      <c r="A217" t="s">
        <v>49</v>
      </c>
      <c s="34" t="s">
        <v>250</v>
      </c>
      <c s="34" t="s">
        <v>4000</v>
      </c>
      <c s="35" t="s">
        <v>51</v>
      </c>
      <c s="6" t="s">
        <v>4001</v>
      </c>
      <c s="36" t="s">
        <v>98</v>
      </c>
      <c s="37">
        <v>5004</v>
      </c>
      <c s="36">
        <v>0</v>
      </c>
      <c s="36">
        <f>ROUND(G217*H217,6)</f>
      </c>
      <c r="L217" s="38">
        <v>0</v>
      </c>
      <c s="32">
        <f>ROUND(ROUND(L217,2)*ROUND(G217,3),2)</f>
      </c>
      <c s="36" t="s">
        <v>54</v>
      </c>
      <c>
        <f>(M217*21)/100</f>
      </c>
      <c t="s">
        <v>27</v>
      </c>
    </row>
    <row r="218" spans="1:5" ht="12.75">
      <c r="A218" s="35" t="s">
        <v>55</v>
      </c>
      <c r="E218" s="39" t="s">
        <v>4002</v>
      </c>
    </row>
    <row r="219" spans="1:5" ht="25.5">
      <c r="A219" s="35" t="s">
        <v>56</v>
      </c>
      <c r="E219" s="40" t="s">
        <v>4003</v>
      </c>
    </row>
    <row r="220" spans="1:5" ht="89.25">
      <c r="A220" t="s">
        <v>57</v>
      </c>
      <c r="E220" s="39" t="s">
        <v>3999</v>
      </c>
    </row>
    <row r="221" spans="1:16" ht="12.75">
      <c r="A221" t="s">
        <v>49</v>
      </c>
      <c s="34" t="s">
        <v>253</v>
      </c>
      <c s="34" t="s">
        <v>4004</v>
      </c>
      <c s="35" t="s">
        <v>1838</v>
      </c>
      <c s="6" t="s">
        <v>4005</v>
      </c>
      <c s="36" t="s">
        <v>150</v>
      </c>
      <c s="37">
        <v>790</v>
      </c>
      <c s="36">
        <v>0</v>
      </c>
      <c s="36">
        <f>ROUND(G221*H221,6)</f>
      </c>
      <c r="L221" s="38">
        <v>0</v>
      </c>
      <c s="32">
        <f>ROUND(ROUND(L221,2)*ROUND(G221,3),2)</f>
      </c>
      <c s="36" t="s">
        <v>1670</v>
      </c>
      <c>
        <f>(M221*21)/100</f>
      </c>
      <c t="s">
        <v>27</v>
      </c>
    </row>
    <row r="222" spans="1:5" ht="12.75">
      <c r="A222" s="35" t="s">
        <v>55</v>
      </c>
      <c r="E222" s="39" t="s">
        <v>4006</v>
      </c>
    </row>
    <row r="223" spans="1:5" ht="38.25">
      <c r="A223" s="35" t="s">
        <v>56</v>
      </c>
      <c r="E223" s="40" t="s">
        <v>4007</v>
      </c>
    </row>
    <row r="224" spans="1:5" ht="357">
      <c r="A224" t="s">
        <v>57</v>
      </c>
      <c r="E224" s="39" t="s">
        <v>3973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4010</v>
      </c>
      <c r="E8" s="30" t="s">
        <v>4009</v>
      </c>
      <c r="J8" s="29">
        <f>0+J9+J30+J55+J68+J89+J106+J119+J144+J169</f>
      </c>
      <c s="29">
        <f>0+K9+K30+K55+K68+K89+K106+K119+K144+K169</f>
      </c>
      <c s="29">
        <f>0+L9+L30+L55+L68+L89+L106+L119+L144+L169</f>
      </c>
      <c s="29">
        <f>0+M9+M30+M55+M68+M89+M106+M119+M144+M169</f>
      </c>
    </row>
    <row r="9" spans="1:13" ht="12.75">
      <c r="A9" t="s">
        <v>46</v>
      </c>
      <c r="C9" s="31" t="s">
        <v>2570</v>
      </c>
      <c r="E9" s="33" t="s">
        <v>2571</v>
      </c>
      <c r="J9" s="32">
        <f>0</f>
      </c>
      <c s="32">
        <f>0</f>
      </c>
      <c s="32">
        <f>0+L10+L14+L18+L22+L26</f>
      </c>
      <c s="32">
        <f>0+M10+M14+M18+M22+M26</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4011</v>
      </c>
    </row>
    <row r="13" spans="1:5" ht="12.75">
      <c r="A13" t="s">
        <v>57</v>
      </c>
      <c r="E13" s="39" t="s">
        <v>2277</v>
      </c>
    </row>
    <row r="14" spans="1:16" ht="12.75">
      <c r="A14" t="s">
        <v>49</v>
      </c>
      <c s="34" t="s">
        <v>27</v>
      </c>
      <c s="34" t="s">
        <v>2970</v>
      </c>
      <c s="35" t="s">
        <v>51</v>
      </c>
      <c s="6" t="s">
        <v>4012</v>
      </c>
      <c s="36" t="s">
        <v>53</v>
      </c>
      <c s="37">
        <v>474.399</v>
      </c>
      <c s="36">
        <v>0</v>
      </c>
      <c s="36">
        <f>ROUND(G14*H14,6)</f>
      </c>
      <c r="L14" s="38">
        <v>0</v>
      </c>
      <c s="32">
        <f>ROUND(ROUND(L14,2)*ROUND(G14,3),2)</f>
      </c>
      <c s="36" t="s">
        <v>2573</v>
      </c>
      <c>
        <f>(M14*21)/100</f>
      </c>
      <c t="s">
        <v>27</v>
      </c>
    </row>
    <row r="15" spans="1:5" ht="12.75">
      <c r="A15" s="35" t="s">
        <v>55</v>
      </c>
      <c r="E15" s="39" t="s">
        <v>51</v>
      </c>
    </row>
    <row r="16" spans="1:5" ht="63.75">
      <c r="A16" s="35" t="s">
        <v>56</v>
      </c>
      <c r="E16" s="40" t="s">
        <v>4013</v>
      </c>
    </row>
    <row r="17" spans="1:5" ht="140.25">
      <c r="A17" t="s">
        <v>57</v>
      </c>
      <c r="E17" s="39" t="s">
        <v>2575</v>
      </c>
    </row>
    <row r="18" spans="1:16" ht="12.75">
      <c r="A18" t="s">
        <v>49</v>
      </c>
      <c s="34" t="s">
        <v>26</v>
      </c>
      <c s="34" t="s">
        <v>2973</v>
      </c>
      <c s="35" t="s">
        <v>51</v>
      </c>
      <c s="6" t="s">
        <v>4014</v>
      </c>
      <c s="36" t="s">
        <v>53</v>
      </c>
      <c s="37">
        <v>203.314</v>
      </c>
      <c s="36">
        <v>0</v>
      </c>
      <c s="36">
        <f>ROUND(G18*H18,6)</f>
      </c>
      <c r="L18" s="38">
        <v>0</v>
      </c>
      <c s="32">
        <f>ROUND(ROUND(L18,2)*ROUND(G18,3),2)</f>
      </c>
      <c s="36" t="s">
        <v>2573</v>
      </c>
      <c>
        <f>(M18*21)/100</f>
      </c>
      <c t="s">
        <v>27</v>
      </c>
    </row>
    <row r="19" spans="1:5" ht="12.75">
      <c r="A19" s="35" t="s">
        <v>55</v>
      </c>
      <c r="E19" s="39" t="s">
        <v>51</v>
      </c>
    </row>
    <row r="20" spans="1:5" ht="63.75">
      <c r="A20" s="35" t="s">
        <v>56</v>
      </c>
      <c r="E20" s="40" t="s">
        <v>4015</v>
      </c>
    </row>
    <row r="21" spans="1:5" ht="140.25">
      <c r="A21" t="s">
        <v>57</v>
      </c>
      <c r="E21" s="39" t="s">
        <v>2575</v>
      </c>
    </row>
    <row r="22" spans="1:16" ht="25.5">
      <c r="A22" t="s">
        <v>49</v>
      </c>
      <c s="34" t="s">
        <v>63</v>
      </c>
      <c s="34" t="s">
        <v>2572</v>
      </c>
      <c s="35" t="s">
        <v>51</v>
      </c>
      <c s="6" t="s">
        <v>1874</v>
      </c>
      <c s="36" t="s">
        <v>53</v>
      </c>
      <c s="37">
        <v>172.675</v>
      </c>
      <c s="36">
        <v>0</v>
      </c>
      <c s="36">
        <f>ROUND(G22*H22,6)</f>
      </c>
      <c r="L22" s="38">
        <v>0</v>
      </c>
      <c s="32">
        <f>ROUND(ROUND(L22,2)*ROUND(G22,3),2)</f>
      </c>
      <c s="36" t="s">
        <v>2573</v>
      </c>
      <c>
        <f>(M22*21)/100</f>
      </c>
      <c t="s">
        <v>27</v>
      </c>
    </row>
    <row r="23" spans="1:5" ht="12.75">
      <c r="A23" s="35" t="s">
        <v>55</v>
      </c>
      <c r="E23" s="39" t="s">
        <v>51</v>
      </c>
    </row>
    <row r="24" spans="1:5" ht="25.5">
      <c r="A24" s="35" t="s">
        <v>56</v>
      </c>
      <c r="E24" s="40" t="s">
        <v>4016</v>
      </c>
    </row>
    <row r="25" spans="1:5" ht="140.25">
      <c r="A25" t="s">
        <v>57</v>
      </c>
      <c r="E25" s="39" t="s">
        <v>2575</v>
      </c>
    </row>
    <row r="26" spans="1:16" ht="25.5">
      <c r="A26" t="s">
        <v>49</v>
      </c>
      <c s="34" t="s">
        <v>66</v>
      </c>
      <c s="34" t="s">
        <v>4017</v>
      </c>
      <c s="35" t="s">
        <v>51</v>
      </c>
      <c s="6" t="s">
        <v>4018</v>
      </c>
      <c s="36" t="s">
        <v>53</v>
      </c>
      <c s="37">
        <v>3.84</v>
      </c>
      <c s="36">
        <v>0</v>
      </c>
      <c s="36">
        <f>ROUND(G26*H26,6)</f>
      </c>
      <c r="L26" s="38">
        <v>0</v>
      </c>
      <c s="32">
        <f>ROUND(ROUND(L26,2)*ROUND(G26,3),2)</f>
      </c>
      <c s="36" t="s">
        <v>2573</v>
      </c>
      <c>
        <f>(M26*21)/100</f>
      </c>
      <c t="s">
        <v>27</v>
      </c>
    </row>
    <row r="27" spans="1:5" ht="12.75">
      <c r="A27" s="35" t="s">
        <v>55</v>
      </c>
      <c r="E27" s="39" t="s">
        <v>51</v>
      </c>
    </row>
    <row r="28" spans="1:5" ht="25.5">
      <c r="A28" s="35" t="s">
        <v>56</v>
      </c>
      <c r="E28" s="40" t="s">
        <v>4019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69</v>
      </c>
      <c s="34" t="s">
        <v>101</v>
      </c>
      <c s="35" t="s">
        <v>51</v>
      </c>
      <c s="6" t="s">
        <v>102</v>
      </c>
      <c s="36" t="s">
        <v>98</v>
      </c>
      <c s="37">
        <v>40</v>
      </c>
      <c s="36">
        <v>0</v>
      </c>
      <c s="36">
        <f>ROUND(G31*H31,6)</f>
      </c>
      <c r="L31" s="38">
        <v>0</v>
      </c>
      <c s="32">
        <f>ROUND(ROUND(L31,2)*ROUND(G31,3),2)</f>
      </c>
      <c s="36" t="s">
        <v>54</v>
      </c>
      <c>
        <f>(M31*21)/100</f>
      </c>
      <c t="s">
        <v>27</v>
      </c>
    </row>
    <row r="32" spans="1:5" ht="12.75">
      <c r="A32" s="35" t="s">
        <v>55</v>
      </c>
      <c r="E32" s="39" t="s">
        <v>51</v>
      </c>
    </row>
    <row r="33" spans="1:5" ht="25.5">
      <c r="A33" s="35" t="s">
        <v>56</v>
      </c>
      <c r="E33" s="40" t="s">
        <v>4020</v>
      </c>
    </row>
    <row r="34" spans="1:5" ht="38.25">
      <c r="A34" t="s">
        <v>57</v>
      </c>
      <c r="E34" s="39" t="s">
        <v>4021</v>
      </c>
    </row>
    <row r="35" spans="1:16" ht="12.75">
      <c r="A35" t="s">
        <v>49</v>
      </c>
      <c s="34" t="s">
        <v>72</v>
      </c>
      <c s="34" t="s">
        <v>4022</v>
      </c>
      <c s="35" t="s">
        <v>51</v>
      </c>
      <c s="6" t="s">
        <v>4023</v>
      </c>
      <c s="36" t="s">
        <v>115</v>
      </c>
      <c s="37">
        <v>1255.024</v>
      </c>
      <c s="36">
        <v>0</v>
      </c>
      <c s="36">
        <f>ROUND(G35*H35,6)</f>
      </c>
      <c r="L35" s="38">
        <v>0</v>
      </c>
      <c s="32">
        <f>ROUND(ROUND(L35,2)*ROUND(G35,3),2)</f>
      </c>
      <c s="36" t="s">
        <v>2573</v>
      </c>
      <c>
        <f>(M35*21)/100</f>
      </c>
      <c t="s">
        <v>27</v>
      </c>
    </row>
    <row r="36" spans="1:5" ht="12.75">
      <c r="A36" s="35" t="s">
        <v>55</v>
      </c>
      <c r="E36" s="39" t="s">
        <v>51</v>
      </c>
    </row>
    <row r="37" spans="1:5" ht="38.25">
      <c r="A37" s="35" t="s">
        <v>56</v>
      </c>
      <c r="E37" s="40" t="s">
        <v>4024</v>
      </c>
    </row>
    <row r="38" spans="1:5" ht="318.75">
      <c r="A38" t="s">
        <v>57</v>
      </c>
      <c r="E38" s="39" t="s">
        <v>4025</v>
      </c>
    </row>
    <row r="39" spans="1:16" ht="12.75">
      <c r="A39" t="s">
        <v>49</v>
      </c>
      <c s="34" t="s">
        <v>75</v>
      </c>
      <c s="34" t="s">
        <v>4026</v>
      </c>
      <c s="35" t="s">
        <v>51</v>
      </c>
      <c s="6" t="s">
        <v>4027</v>
      </c>
      <c s="36" t="s">
        <v>122</v>
      </c>
      <c s="37">
        <v>11295.216</v>
      </c>
      <c s="36">
        <v>0</v>
      </c>
      <c s="36">
        <f>ROUND(G39*H39,6)</f>
      </c>
      <c r="L39" s="38">
        <v>0</v>
      </c>
      <c s="32">
        <f>ROUND(ROUND(L39,2)*ROUND(G39,3),2)</f>
      </c>
      <c s="36" t="s">
        <v>2573</v>
      </c>
      <c>
        <f>(M39*21)/100</f>
      </c>
      <c t="s">
        <v>27</v>
      </c>
    </row>
    <row r="40" spans="1:5" ht="12.75">
      <c r="A40" s="35" t="s">
        <v>55</v>
      </c>
      <c r="E40" s="39" t="s">
        <v>51</v>
      </c>
    </row>
    <row r="41" spans="1:5" ht="25.5">
      <c r="A41" s="35" t="s">
        <v>56</v>
      </c>
      <c r="E41" s="40" t="s">
        <v>4028</v>
      </c>
    </row>
    <row r="42" spans="1:5" ht="25.5">
      <c r="A42" t="s">
        <v>57</v>
      </c>
      <c r="E42" s="39" t="s">
        <v>123</v>
      </c>
    </row>
    <row r="43" spans="1:16" ht="12.75">
      <c r="A43" t="s">
        <v>49</v>
      </c>
      <c s="34" t="s">
        <v>78</v>
      </c>
      <c s="34" t="s">
        <v>945</v>
      </c>
      <c s="35" t="s">
        <v>51</v>
      </c>
      <c s="6" t="s">
        <v>946</v>
      </c>
      <c s="36" t="s">
        <v>115</v>
      </c>
      <c s="37">
        <v>878.517</v>
      </c>
      <c s="36">
        <v>0</v>
      </c>
      <c s="36">
        <f>ROUND(G43*H43,6)</f>
      </c>
      <c r="L43" s="38">
        <v>0</v>
      </c>
      <c s="32">
        <f>ROUND(ROUND(L43,2)*ROUND(G43,3),2)</f>
      </c>
      <c s="36" t="s">
        <v>2573</v>
      </c>
      <c>
        <f>(M43*21)/100</f>
      </c>
      <c t="s">
        <v>27</v>
      </c>
    </row>
    <row r="44" spans="1:5" ht="12.75">
      <c r="A44" s="35" t="s">
        <v>55</v>
      </c>
      <c r="E44" s="39" t="s">
        <v>51</v>
      </c>
    </row>
    <row r="45" spans="1:5" ht="25.5">
      <c r="A45" s="35" t="s">
        <v>56</v>
      </c>
      <c r="E45" s="40" t="s">
        <v>4029</v>
      </c>
    </row>
    <row r="46" spans="1:5" ht="229.5">
      <c r="A46" t="s">
        <v>57</v>
      </c>
      <c r="E46" s="39" t="s">
        <v>2602</v>
      </c>
    </row>
    <row r="47" spans="1:16" ht="12.75">
      <c r="A47" t="s">
        <v>49</v>
      </c>
      <c s="34" t="s">
        <v>81</v>
      </c>
      <c s="34" t="s">
        <v>4030</v>
      </c>
      <c s="35" t="s">
        <v>51</v>
      </c>
      <c s="6" t="s">
        <v>4031</v>
      </c>
      <c s="36" t="s">
        <v>115</v>
      </c>
      <c s="37">
        <v>376.507</v>
      </c>
      <c s="36">
        <v>0</v>
      </c>
      <c s="36">
        <f>ROUND(G47*H47,6)</f>
      </c>
      <c r="L47" s="38">
        <v>0</v>
      </c>
      <c s="32">
        <f>ROUND(ROUND(L47,2)*ROUND(G47,3),2)</f>
      </c>
      <c s="36" t="s">
        <v>2573</v>
      </c>
      <c>
        <f>(M47*21)/100</f>
      </c>
      <c t="s">
        <v>27</v>
      </c>
    </row>
    <row r="48" spans="1:5" ht="12.75">
      <c r="A48" s="35" t="s">
        <v>55</v>
      </c>
      <c r="E48" s="39" t="s">
        <v>51</v>
      </c>
    </row>
    <row r="49" spans="1:5" ht="25.5">
      <c r="A49" s="35" t="s">
        <v>56</v>
      </c>
      <c r="E49" s="40" t="s">
        <v>4032</v>
      </c>
    </row>
    <row r="50" spans="1:5" ht="229.5">
      <c r="A50" t="s">
        <v>57</v>
      </c>
      <c r="E50" s="39" t="s">
        <v>4033</v>
      </c>
    </row>
    <row r="51" spans="1:16" ht="12.75">
      <c r="A51" t="s">
        <v>49</v>
      </c>
      <c s="34" t="s">
        <v>84</v>
      </c>
      <c s="34" t="s">
        <v>3241</v>
      </c>
      <c s="35" t="s">
        <v>51</v>
      </c>
      <c s="6" t="s">
        <v>3242</v>
      </c>
      <c s="36" t="s">
        <v>98</v>
      </c>
      <c s="37">
        <v>800</v>
      </c>
      <c s="36">
        <v>0</v>
      </c>
      <c s="36">
        <f>ROUND(G51*H51,6)</f>
      </c>
      <c r="L51" s="38">
        <v>0</v>
      </c>
      <c s="32">
        <f>ROUND(ROUND(L51,2)*ROUND(G51,3),2)</f>
      </c>
      <c s="36" t="s">
        <v>2573</v>
      </c>
      <c>
        <f>(M51*21)/100</f>
      </c>
      <c t="s">
        <v>27</v>
      </c>
    </row>
    <row r="52" spans="1:5" ht="12.75">
      <c r="A52" s="35" t="s">
        <v>55</v>
      </c>
      <c r="E52" s="39" t="s">
        <v>51</v>
      </c>
    </row>
    <row r="53" spans="1:5" ht="25.5">
      <c r="A53" s="35" t="s">
        <v>56</v>
      </c>
      <c r="E53" s="40" t="s">
        <v>4034</v>
      </c>
    </row>
    <row r="54" spans="1:5" ht="25.5">
      <c r="A54" t="s">
        <v>57</v>
      </c>
      <c r="E54" s="39" t="s">
        <v>3244</v>
      </c>
    </row>
    <row r="55" spans="1:13" ht="12.75">
      <c r="A55" t="s">
        <v>46</v>
      </c>
      <c r="C55" s="31" t="s">
        <v>2993</v>
      </c>
      <c r="E55" s="33" t="s">
        <v>2994</v>
      </c>
      <c r="J55" s="32">
        <f>0</f>
      </c>
      <c s="32">
        <f>0</f>
      </c>
      <c s="32">
        <f>0+L56+L60+L64</f>
      </c>
      <c s="32">
        <f>0+M56+M60+M64</f>
      </c>
    </row>
    <row r="56" spans="1:16" ht="12.75">
      <c r="A56" t="s">
        <v>49</v>
      </c>
      <c s="34" t="s">
        <v>87</v>
      </c>
      <c s="34" t="s">
        <v>4035</v>
      </c>
      <c s="35" t="s">
        <v>51</v>
      </c>
      <c s="6" t="s">
        <v>4036</v>
      </c>
      <c s="36" t="s">
        <v>115</v>
      </c>
      <c s="37">
        <v>7.17</v>
      </c>
      <c s="36">
        <v>0</v>
      </c>
      <c s="36">
        <f>ROUND(G56*H56,6)</f>
      </c>
      <c r="L56" s="38">
        <v>0</v>
      </c>
      <c s="32">
        <f>ROUND(ROUND(L56,2)*ROUND(G56,3),2)</f>
      </c>
      <c s="36" t="s">
        <v>2573</v>
      </c>
      <c>
        <f>(M56*21)/100</f>
      </c>
      <c t="s">
        <v>27</v>
      </c>
    </row>
    <row r="57" spans="1:5" ht="12.75">
      <c r="A57" s="35" t="s">
        <v>55</v>
      </c>
      <c r="E57" s="39" t="s">
        <v>51</v>
      </c>
    </row>
    <row r="58" spans="1:5" ht="25.5">
      <c r="A58" s="35" t="s">
        <v>56</v>
      </c>
      <c r="E58" s="40" t="s">
        <v>4037</v>
      </c>
    </row>
    <row r="59" spans="1:5" ht="369.75">
      <c r="A59" t="s">
        <v>57</v>
      </c>
      <c r="E59" s="39" t="s">
        <v>4038</v>
      </c>
    </row>
    <row r="60" spans="1:16" ht="12.75">
      <c r="A60" t="s">
        <v>49</v>
      </c>
      <c s="34" t="s">
        <v>90</v>
      </c>
      <c s="34" t="s">
        <v>4039</v>
      </c>
      <c s="35" t="s">
        <v>51</v>
      </c>
      <c s="6" t="s">
        <v>4040</v>
      </c>
      <c s="36" t="s">
        <v>115</v>
      </c>
      <c s="37">
        <v>23</v>
      </c>
      <c s="36">
        <v>0</v>
      </c>
      <c s="36">
        <f>ROUND(G60*H60,6)</f>
      </c>
      <c r="L60" s="38">
        <v>0</v>
      </c>
      <c s="32">
        <f>ROUND(ROUND(L60,2)*ROUND(G60,3),2)</f>
      </c>
      <c s="36" t="s">
        <v>2573</v>
      </c>
      <c>
        <f>(M60*21)/100</f>
      </c>
      <c t="s">
        <v>27</v>
      </c>
    </row>
    <row r="61" spans="1:5" ht="12.75">
      <c r="A61" s="35" t="s">
        <v>55</v>
      </c>
      <c r="E61" s="39" t="s">
        <v>51</v>
      </c>
    </row>
    <row r="62" spans="1:5" ht="38.25">
      <c r="A62" s="35" t="s">
        <v>56</v>
      </c>
      <c r="E62" s="40" t="s">
        <v>4041</v>
      </c>
    </row>
    <row r="63" spans="1:5" ht="369.75">
      <c r="A63" t="s">
        <v>57</v>
      </c>
      <c r="E63" s="39" t="s">
        <v>4038</v>
      </c>
    </row>
    <row r="64" spans="1:16" ht="12.75">
      <c r="A64" t="s">
        <v>49</v>
      </c>
      <c s="34" t="s">
        <v>95</v>
      </c>
      <c s="34" t="s">
        <v>4042</v>
      </c>
      <c s="35" t="s">
        <v>51</v>
      </c>
      <c s="6" t="s">
        <v>4043</v>
      </c>
      <c s="36" t="s">
        <v>53</v>
      </c>
      <c s="37">
        <v>0.792</v>
      </c>
      <c s="36">
        <v>0</v>
      </c>
      <c s="36">
        <f>ROUND(G64*H64,6)</f>
      </c>
      <c r="L64" s="38">
        <v>0</v>
      </c>
      <c s="32">
        <f>ROUND(ROUND(L64,2)*ROUND(G64,3),2)</f>
      </c>
      <c s="36" t="s">
        <v>2573</v>
      </c>
      <c>
        <f>(M64*21)/100</f>
      </c>
      <c t="s">
        <v>27</v>
      </c>
    </row>
    <row r="65" spans="1:5" ht="12.75">
      <c r="A65" s="35" t="s">
        <v>55</v>
      </c>
      <c r="E65" s="39" t="s">
        <v>51</v>
      </c>
    </row>
    <row r="66" spans="1:5" ht="25.5">
      <c r="A66" s="35" t="s">
        <v>56</v>
      </c>
      <c r="E66" s="40" t="s">
        <v>4044</v>
      </c>
    </row>
    <row r="67" spans="1:5" ht="280.5">
      <c r="A67" t="s">
        <v>57</v>
      </c>
      <c r="E67" s="39" t="s">
        <v>4045</v>
      </c>
    </row>
    <row r="68" spans="1:13" ht="12.75">
      <c r="A68" t="s">
        <v>46</v>
      </c>
      <c r="C68" s="31" t="s">
        <v>3258</v>
      </c>
      <c r="E68" s="33" t="s">
        <v>3259</v>
      </c>
      <c r="J68" s="32">
        <f>0</f>
      </c>
      <c s="32">
        <f>0</f>
      </c>
      <c s="32">
        <f>0+L69+L73+L77+L81+L85</f>
      </c>
      <c s="32">
        <f>0+M69+M73+M77+M81+M85</f>
      </c>
    </row>
    <row r="69" spans="1:16" ht="12.75">
      <c r="A69" t="s">
        <v>49</v>
      </c>
      <c s="34" t="s">
        <v>100</v>
      </c>
      <c s="34" t="s">
        <v>4046</v>
      </c>
      <c s="35" t="s">
        <v>51</v>
      </c>
      <c s="6" t="s">
        <v>4047</v>
      </c>
      <c s="36" t="s">
        <v>115</v>
      </c>
      <c s="37">
        <v>8.03</v>
      </c>
      <c s="36">
        <v>0</v>
      </c>
      <c s="36">
        <f>ROUND(G69*H69,6)</f>
      </c>
      <c r="L69" s="38">
        <v>0</v>
      </c>
      <c s="32">
        <f>ROUND(ROUND(L69,2)*ROUND(G69,3),2)</f>
      </c>
      <c s="36" t="s">
        <v>54</v>
      </c>
      <c>
        <f>(M69*21)/100</f>
      </c>
      <c t="s">
        <v>27</v>
      </c>
    </row>
    <row r="70" spans="1:5" ht="12.75">
      <c r="A70" s="35" t="s">
        <v>55</v>
      </c>
      <c r="E70" s="39" t="s">
        <v>51</v>
      </c>
    </row>
    <row r="71" spans="1:5" ht="89.25">
      <c r="A71" s="35" t="s">
        <v>56</v>
      </c>
      <c r="E71" s="40" t="s">
        <v>4048</v>
      </c>
    </row>
    <row r="72" spans="1:5" ht="382.5">
      <c r="A72" t="s">
        <v>57</v>
      </c>
      <c r="E72" s="39" t="s">
        <v>4049</v>
      </c>
    </row>
    <row r="73" spans="1:16" ht="12.75">
      <c r="A73" t="s">
        <v>49</v>
      </c>
      <c s="34" t="s">
        <v>104</v>
      </c>
      <c s="34" t="s">
        <v>4050</v>
      </c>
      <c s="35" t="s">
        <v>51</v>
      </c>
      <c s="6" t="s">
        <v>4051</v>
      </c>
      <c s="36" t="s">
        <v>53</v>
      </c>
      <c s="37">
        <v>0.874</v>
      </c>
      <c s="36">
        <v>0</v>
      </c>
      <c s="36">
        <f>ROUND(G73*H73,6)</f>
      </c>
      <c r="L73" s="38">
        <v>0</v>
      </c>
      <c s="32">
        <f>ROUND(ROUND(L73,2)*ROUND(G73,3),2)</f>
      </c>
      <c s="36" t="s">
        <v>2573</v>
      </c>
      <c>
        <f>(M73*21)/100</f>
      </c>
      <c t="s">
        <v>27</v>
      </c>
    </row>
    <row r="74" spans="1:5" ht="12.75">
      <c r="A74" s="35" t="s">
        <v>55</v>
      </c>
      <c r="E74" s="39" t="s">
        <v>51</v>
      </c>
    </row>
    <row r="75" spans="1:5" ht="63.75">
      <c r="A75" s="35" t="s">
        <v>56</v>
      </c>
      <c r="E75" s="40" t="s">
        <v>4052</v>
      </c>
    </row>
    <row r="76" spans="1:5" ht="242.25">
      <c r="A76" t="s">
        <v>57</v>
      </c>
      <c r="E76" s="39" t="s">
        <v>4053</v>
      </c>
    </row>
    <row r="77" spans="1:16" ht="12.75">
      <c r="A77" t="s">
        <v>49</v>
      </c>
      <c s="34" t="s">
        <v>109</v>
      </c>
      <c s="34" t="s">
        <v>3850</v>
      </c>
      <c s="35" t="s">
        <v>51</v>
      </c>
      <c s="6" t="s">
        <v>3851</v>
      </c>
      <c s="36" t="s">
        <v>115</v>
      </c>
      <c s="37">
        <v>18.65</v>
      </c>
      <c s="36">
        <v>0</v>
      </c>
      <c s="36">
        <f>ROUND(G77*H77,6)</f>
      </c>
      <c r="L77" s="38">
        <v>0</v>
      </c>
      <c s="32">
        <f>ROUND(ROUND(L77,2)*ROUND(G77,3),2)</f>
      </c>
      <c s="36" t="s">
        <v>2573</v>
      </c>
      <c>
        <f>(M77*21)/100</f>
      </c>
      <c t="s">
        <v>27</v>
      </c>
    </row>
    <row r="78" spans="1:5" ht="12.75">
      <c r="A78" s="35" t="s">
        <v>55</v>
      </c>
      <c r="E78" s="39" t="s">
        <v>51</v>
      </c>
    </row>
    <row r="79" spans="1:5" ht="25.5">
      <c r="A79" s="35" t="s">
        <v>56</v>
      </c>
      <c r="E79" s="40" t="s">
        <v>4054</v>
      </c>
    </row>
    <row r="80" spans="1:5" ht="369.75">
      <c r="A80" t="s">
        <v>57</v>
      </c>
      <c r="E80" s="39" t="s">
        <v>3267</v>
      </c>
    </row>
    <row r="81" spans="1:16" ht="12.75">
      <c r="A81" t="s">
        <v>49</v>
      </c>
      <c s="34" t="s">
        <v>112</v>
      </c>
      <c s="34" t="s">
        <v>3855</v>
      </c>
      <c s="35" t="s">
        <v>51</v>
      </c>
      <c s="6" t="s">
        <v>3856</v>
      </c>
      <c s="36" t="s">
        <v>53</v>
      </c>
      <c s="37">
        <v>2.381</v>
      </c>
      <c s="36">
        <v>0</v>
      </c>
      <c s="36">
        <f>ROUND(G81*H81,6)</f>
      </c>
      <c r="L81" s="38">
        <v>0</v>
      </c>
      <c s="32">
        <f>ROUND(ROUND(L81,2)*ROUND(G81,3),2)</f>
      </c>
      <c s="36" t="s">
        <v>2573</v>
      </c>
      <c>
        <f>(M81*21)/100</f>
      </c>
      <c t="s">
        <v>27</v>
      </c>
    </row>
    <row r="82" spans="1:5" ht="12.75">
      <c r="A82" s="35" t="s">
        <v>55</v>
      </c>
      <c r="E82" s="39" t="s">
        <v>51</v>
      </c>
    </row>
    <row r="83" spans="1:5" ht="38.25">
      <c r="A83" s="35" t="s">
        <v>56</v>
      </c>
      <c r="E83" s="40" t="s">
        <v>4055</v>
      </c>
    </row>
    <row r="84" spans="1:5" ht="267.75">
      <c r="A84" t="s">
        <v>57</v>
      </c>
      <c r="E84" s="39" t="s">
        <v>3271</v>
      </c>
    </row>
    <row r="85" spans="1:16" ht="12.75">
      <c r="A85" t="s">
        <v>49</v>
      </c>
      <c s="34" t="s">
        <v>119</v>
      </c>
      <c s="34" t="s">
        <v>4056</v>
      </c>
      <c s="35" t="s">
        <v>51</v>
      </c>
      <c s="6" t="s">
        <v>4057</v>
      </c>
      <c s="36" t="s">
        <v>1725</v>
      </c>
      <c s="37">
        <v>1599</v>
      </c>
      <c s="36">
        <v>0</v>
      </c>
      <c s="36">
        <f>ROUND(G85*H85,6)</f>
      </c>
      <c r="L85" s="38">
        <v>0</v>
      </c>
      <c s="32">
        <f>ROUND(ROUND(L85,2)*ROUND(G85,3),2)</f>
      </c>
      <c s="36" t="s">
        <v>2573</v>
      </c>
      <c>
        <f>(M85*21)/100</f>
      </c>
      <c t="s">
        <v>27</v>
      </c>
    </row>
    <row r="86" spans="1:5" ht="12.75">
      <c r="A86" s="35" t="s">
        <v>55</v>
      </c>
      <c r="E86" s="39" t="s">
        <v>51</v>
      </c>
    </row>
    <row r="87" spans="1:5" ht="25.5">
      <c r="A87" s="35" t="s">
        <v>56</v>
      </c>
      <c r="E87" s="40" t="s">
        <v>4058</v>
      </c>
    </row>
    <row r="88" spans="1:5" ht="293.25">
      <c r="A88" t="s">
        <v>57</v>
      </c>
      <c r="E88" s="39" t="s">
        <v>3449</v>
      </c>
    </row>
    <row r="89" spans="1:13" ht="12.75">
      <c r="A89" t="s">
        <v>46</v>
      </c>
      <c r="C89" s="31" t="s">
        <v>3278</v>
      </c>
      <c r="E89" s="33" t="s">
        <v>3279</v>
      </c>
      <c r="J89" s="32">
        <f>0</f>
      </c>
      <c s="32">
        <f>0</f>
      </c>
      <c s="32">
        <f>0+L90+L94+L98+L102</f>
      </c>
      <c s="32">
        <f>0+M90+M94+M98+M102</f>
      </c>
    </row>
    <row r="90" spans="1:16" ht="12.75">
      <c r="A90" t="s">
        <v>49</v>
      </c>
      <c s="34" t="s">
        <v>124</v>
      </c>
      <c s="34" t="s">
        <v>3280</v>
      </c>
      <c s="35" t="s">
        <v>51</v>
      </c>
      <c s="6" t="s">
        <v>3281</v>
      </c>
      <c s="36" t="s">
        <v>115</v>
      </c>
      <c s="37">
        <v>9.898</v>
      </c>
      <c s="36">
        <v>0</v>
      </c>
      <c s="36">
        <f>ROUND(G90*H90,6)</f>
      </c>
      <c r="L90" s="38">
        <v>0</v>
      </c>
      <c s="32">
        <f>ROUND(ROUND(L90,2)*ROUND(G90,3),2)</f>
      </c>
      <c s="36" t="s">
        <v>2573</v>
      </c>
      <c>
        <f>(M90*21)/100</f>
      </c>
      <c t="s">
        <v>27</v>
      </c>
    </row>
    <row r="91" spans="1:5" ht="12.75">
      <c r="A91" s="35" t="s">
        <v>55</v>
      </c>
      <c r="E91" s="39" t="s">
        <v>51</v>
      </c>
    </row>
    <row r="92" spans="1:5" ht="25.5">
      <c r="A92" s="35" t="s">
        <v>56</v>
      </c>
      <c r="E92" s="40" t="s">
        <v>4059</v>
      </c>
    </row>
    <row r="93" spans="1:5" ht="369.75">
      <c r="A93" t="s">
        <v>57</v>
      </c>
      <c r="E93" s="39" t="s">
        <v>3267</v>
      </c>
    </row>
    <row r="94" spans="1:16" ht="12.75">
      <c r="A94" t="s">
        <v>49</v>
      </c>
      <c s="34" t="s">
        <v>128</v>
      </c>
      <c s="34" t="s">
        <v>3453</v>
      </c>
      <c s="35" t="s">
        <v>51</v>
      </c>
      <c s="6" t="s">
        <v>3454</v>
      </c>
      <c s="36" t="s">
        <v>115</v>
      </c>
      <c s="37">
        <v>23.752</v>
      </c>
      <c s="36">
        <v>0</v>
      </c>
      <c s="36">
        <f>ROUND(G94*H94,6)</f>
      </c>
      <c r="L94" s="38">
        <v>0</v>
      </c>
      <c s="32">
        <f>ROUND(ROUND(L94,2)*ROUND(G94,3),2)</f>
      </c>
      <c s="36" t="s">
        <v>2573</v>
      </c>
      <c>
        <f>(M94*21)/100</f>
      </c>
      <c t="s">
        <v>27</v>
      </c>
    </row>
    <row r="95" spans="1:5" ht="12.75">
      <c r="A95" s="35" t="s">
        <v>55</v>
      </c>
      <c r="E95" s="39" t="s">
        <v>51</v>
      </c>
    </row>
    <row r="96" spans="1:5" ht="76.5">
      <c r="A96" s="35" t="s">
        <v>56</v>
      </c>
      <c r="E96" s="40" t="s">
        <v>4060</v>
      </c>
    </row>
    <row r="97" spans="1:5" ht="369.75">
      <c r="A97" t="s">
        <v>57</v>
      </c>
      <c r="E97" s="39" t="s">
        <v>3267</v>
      </c>
    </row>
    <row r="98" spans="1:16" ht="12.75">
      <c r="A98" t="s">
        <v>49</v>
      </c>
      <c s="34" t="s">
        <v>132</v>
      </c>
      <c s="34" t="s">
        <v>3898</v>
      </c>
      <c s="35" t="s">
        <v>51</v>
      </c>
      <c s="6" t="s">
        <v>3899</v>
      </c>
      <c s="36" t="s">
        <v>53</v>
      </c>
      <c s="37">
        <v>0.413</v>
      </c>
      <c s="36">
        <v>0</v>
      </c>
      <c s="36">
        <f>ROUND(G98*H98,6)</f>
      </c>
      <c r="L98" s="38">
        <v>0</v>
      </c>
      <c s="32">
        <f>ROUND(ROUND(L98,2)*ROUND(G98,3),2)</f>
      </c>
      <c s="36" t="s">
        <v>2573</v>
      </c>
      <c>
        <f>(M98*21)/100</f>
      </c>
      <c t="s">
        <v>27</v>
      </c>
    </row>
    <row r="99" spans="1:5" ht="12.75">
      <c r="A99" s="35" t="s">
        <v>55</v>
      </c>
      <c r="E99" s="39" t="s">
        <v>51</v>
      </c>
    </row>
    <row r="100" spans="1:5" ht="25.5">
      <c r="A100" s="35" t="s">
        <v>56</v>
      </c>
      <c r="E100" s="40" t="s">
        <v>4061</v>
      </c>
    </row>
    <row r="101" spans="1:5" ht="191.25">
      <c r="A101" t="s">
        <v>57</v>
      </c>
      <c r="E101" s="39" t="s">
        <v>4062</v>
      </c>
    </row>
    <row r="102" spans="1:16" ht="12.75">
      <c r="A102" t="s">
        <v>49</v>
      </c>
      <c s="34" t="s">
        <v>137</v>
      </c>
      <c s="34" t="s">
        <v>3283</v>
      </c>
      <c s="35" t="s">
        <v>51</v>
      </c>
      <c s="6" t="s">
        <v>3284</v>
      </c>
      <c s="36" t="s">
        <v>115</v>
      </c>
      <c s="37">
        <v>27.264</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4063</v>
      </c>
    </row>
    <row r="105" spans="1:5" ht="114.75">
      <c r="A105" t="s">
        <v>57</v>
      </c>
      <c r="E105" s="39" t="s">
        <v>3286</v>
      </c>
    </row>
    <row r="106" spans="1:13" ht="12.75">
      <c r="A106" t="s">
        <v>46</v>
      </c>
      <c r="C106" s="31" t="s">
        <v>4064</v>
      </c>
      <c r="E106" s="33" t="s">
        <v>4065</v>
      </c>
      <c r="J106" s="32">
        <f>0</f>
      </c>
      <c s="32">
        <f>0</f>
      </c>
      <c s="32">
        <f>0+L107+L111+L115</f>
      </c>
      <c s="32">
        <f>0+M107+M111+M115</f>
      </c>
    </row>
    <row r="107" spans="1:16" ht="12.75">
      <c r="A107" t="s">
        <v>49</v>
      </c>
      <c s="34" t="s">
        <v>141</v>
      </c>
      <c s="34" t="s">
        <v>3917</v>
      </c>
      <c s="35" t="s">
        <v>51</v>
      </c>
      <c s="6" t="s">
        <v>3918</v>
      </c>
      <c s="36" t="s">
        <v>98</v>
      </c>
      <c s="37">
        <v>1638.383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4066</v>
      </c>
    </row>
    <row r="110" spans="1:5" ht="76.5">
      <c r="A110" t="s">
        <v>57</v>
      </c>
      <c r="E110" s="39" t="s">
        <v>4067</v>
      </c>
    </row>
    <row r="111" spans="1:16" ht="12.75">
      <c r="A111" t="s">
        <v>49</v>
      </c>
      <c s="34" t="s">
        <v>147</v>
      </c>
      <c s="34" t="s">
        <v>3921</v>
      </c>
      <c s="35" t="s">
        <v>51</v>
      </c>
      <c s="6" t="s">
        <v>3922</v>
      </c>
      <c s="36" t="s">
        <v>98</v>
      </c>
      <c s="37">
        <v>1243.583</v>
      </c>
      <c s="36">
        <v>0</v>
      </c>
      <c s="36">
        <f>ROUND(G111*H111,6)</f>
      </c>
      <c r="L111" s="38">
        <v>0</v>
      </c>
      <c s="32">
        <f>ROUND(ROUND(L111,2)*ROUND(G111,3),2)</f>
      </c>
      <c s="36" t="s">
        <v>2573</v>
      </c>
      <c>
        <f>(M111*21)/100</f>
      </c>
      <c t="s">
        <v>27</v>
      </c>
    </row>
    <row r="112" spans="1:5" ht="12.75">
      <c r="A112" s="35" t="s">
        <v>55</v>
      </c>
      <c r="E112" s="39" t="s">
        <v>51</v>
      </c>
    </row>
    <row r="113" spans="1:5" ht="25.5">
      <c r="A113" s="35" t="s">
        <v>56</v>
      </c>
      <c r="E113" s="40" t="s">
        <v>4068</v>
      </c>
    </row>
    <row r="114" spans="1:5" ht="76.5">
      <c r="A114" t="s">
        <v>57</v>
      </c>
      <c r="E114" s="39" t="s">
        <v>4067</v>
      </c>
    </row>
    <row r="115" spans="1:16" ht="12.75">
      <c r="A115" t="s">
        <v>49</v>
      </c>
      <c s="34" t="s">
        <v>154</v>
      </c>
      <c s="34" t="s">
        <v>4069</v>
      </c>
      <c s="35" t="s">
        <v>51</v>
      </c>
      <c s="6" t="s">
        <v>4070</v>
      </c>
      <c s="36" t="s">
        <v>98</v>
      </c>
      <c s="37">
        <v>1638.383</v>
      </c>
      <c s="36">
        <v>0</v>
      </c>
      <c s="36">
        <f>ROUND(G115*H115,6)</f>
      </c>
      <c r="L115" s="38">
        <v>0</v>
      </c>
      <c s="32">
        <f>ROUND(ROUND(L115,2)*ROUND(G115,3),2)</f>
      </c>
      <c s="36" t="s">
        <v>2573</v>
      </c>
      <c>
        <f>(M115*21)/100</f>
      </c>
      <c t="s">
        <v>27</v>
      </c>
    </row>
    <row r="116" spans="1:5" ht="12.75">
      <c r="A116" s="35" t="s">
        <v>55</v>
      </c>
      <c r="E116" s="39" t="s">
        <v>51</v>
      </c>
    </row>
    <row r="117" spans="1:5" ht="25.5">
      <c r="A117" s="35" t="s">
        <v>56</v>
      </c>
      <c r="E117" s="40" t="s">
        <v>4071</v>
      </c>
    </row>
    <row r="118" spans="1:5" ht="76.5">
      <c r="A118" t="s">
        <v>57</v>
      </c>
      <c r="E118" s="39" t="s">
        <v>4067</v>
      </c>
    </row>
    <row r="119" spans="1:13" ht="12.75">
      <c r="A119" t="s">
        <v>46</v>
      </c>
      <c r="C119" s="31" t="s">
        <v>2785</v>
      </c>
      <c r="E119" s="33" t="s">
        <v>2786</v>
      </c>
      <c r="J119" s="32">
        <f>0</f>
      </c>
      <c s="32">
        <f>0</f>
      </c>
      <c s="32">
        <f>0+L120+L124+L128+L132+L136+L140</f>
      </c>
      <c s="32">
        <f>0+M120+M124+M128+M132+M136+M140</f>
      </c>
    </row>
    <row r="120" spans="1:16" ht="12.75">
      <c r="A120" t="s">
        <v>49</v>
      </c>
      <c s="34" t="s">
        <v>158</v>
      </c>
      <c s="34" t="s">
        <v>4072</v>
      </c>
      <c s="35" t="s">
        <v>51</v>
      </c>
      <c s="6" t="s">
        <v>4073</v>
      </c>
      <c s="36" t="s">
        <v>150</v>
      </c>
      <c s="37">
        <v>101.2</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4074</v>
      </c>
    </row>
    <row r="123" spans="1:5" ht="51">
      <c r="A123" t="s">
        <v>57</v>
      </c>
      <c r="E123" s="39" t="s">
        <v>3491</v>
      </c>
    </row>
    <row r="124" spans="1:16" ht="12.75">
      <c r="A124" t="s">
        <v>49</v>
      </c>
      <c s="34" t="s">
        <v>162</v>
      </c>
      <c s="34" t="s">
        <v>4075</v>
      </c>
      <c s="35" t="s">
        <v>51</v>
      </c>
      <c s="6" t="s">
        <v>4076</v>
      </c>
      <c s="36" t="s">
        <v>98</v>
      </c>
      <c s="37">
        <v>2129.898</v>
      </c>
      <c s="36">
        <v>0</v>
      </c>
      <c s="36">
        <f>ROUND(G124*H124,6)</f>
      </c>
      <c r="L124" s="38">
        <v>0</v>
      </c>
      <c s="32">
        <f>ROUND(ROUND(L124,2)*ROUND(G124,3),2)</f>
      </c>
      <c s="36" t="s">
        <v>2573</v>
      </c>
      <c>
        <f>(M124*21)/100</f>
      </c>
      <c t="s">
        <v>27</v>
      </c>
    </row>
    <row r="125" spans="1:5" ht="12.75">
      <c r="A125" s="35" t="s">
        <v>55</v>
      </c>
      <c r="E125" s="39" t="s">
        <v>51</v>
      </c>
    </row>
    <row r="126" spans="1:5" ht="127.5">
      <c r="A126" s="35" t="s">
        <v>56</v>
      </c>
      <c r="E126" s="40" t="s">
        <v>4077</v>
      </c>
    </row>
    <row r="127" spans="1:5" ht="25.5">
      <c r="A127" t="s">
        <v>57</v>
      </c>
      <c r="E127" s="39" t="s">
        <v>3978</v>
      </c>
    </row>
    <row r="128" spans="1:16" ht="12.75">
      <c r="A128" t="s">
        <v>49</v>
      </c>
      <c s="34" t="s">
        <v>166</v>
      </c>
      <c s="34" t="s">
        <v>4078</v>
      </c>
      <c s="35" t="s">
        <v>51</v>
      </c>
      <c s="6" t="s">
        <v>4079</v>
      </c>
      <c s="36" t="s">
        <v>98</v>
      </c>
      <c s="37">
        <v>1638.383</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4080</v>
      </c>
    </row>
    <row r="131" spans="1:5" ht="25.5">
      <c r="A131" t="s">
        <v>57</v>
      </c>
      <c r="E131" s="39" t="s">
        <v>3978</v>
      </c>
    </row>
    <row r="132" spans="1:16" ht="12.75">
      <c r="A132" t="s">
        <v>49</v>
      </c>
      <c s="34" t="s">
        <v>170</v>
      </c>
      <c s="34" t="s">
        <v>3989</v>
      </c>
      <c s="35" t="s">
        <v>51</v>
      </c>
      <c s="6" t="s">
        <v>3990</v>
      </c>
      <c s="36" t="s">
        <v>115</v>
      </c>
      <c s="37">
        <v>69.07</v>
      </c>
      <c s="36">
        <v>0</v>
      </c>
      <c s="36">
        <f>ROUND(G132*H132,6)</f>
      </c>
      <c r="L132" s="38">
        <v>0</v>
      </c>
      <c s="32">
        <f>ROUND(ROUND(L132,2)*ROUND(G132,3),2)</f>
      </c>
      <c s="36" t="s">
        <v>2573</v>
      </c>
      <c>
        <f>(M132*21)/100</f>
      </c>
      <c t="s">
        <v>27</v>
      </c>
    </row>
    <row r="133" spans="1:5" ht="12.75">
      <c r="A133" s="35" t="s">
        <v>55</v>
      </c>
      <c r="E133" s="39" t="s">
        <v>51</v>
      </c>
    </row>
    <row r="134" spans="1:5" ht="51">
      <c r="A134" s="35" t="s">
        <v>56</v>
      </c>
      <c r="E134" s="40" t="s">
        <v>4081</v>
      </c>
    </row>
    <row r="135" spans="1:5" ht="114.75">
      <c r="A135" t="s">
        <v>57</v>
      </c>
      <c r="E135" s="39" t="s">
        <v>4082</v>
      </c>
    </row>
    <row r="136" spans="1:16" ht="12.75">
      <c r="A136" t="s">
        <v>49</v>
      </c>
      <c s="34" t="s">
        <v>174</v>
      </c>
      <c s="34" t="s">
        <v>3625</v>
      </c>
      <c s="35" t="s">
        <v>51</v>
      </c>
      <c s="6" t="s">
        <v>3626</v>
      </c>
      <c s="36" t="s">
        <v>2321</v>
      </c>
      <c s="37">
        <v>5180.25</v>
      </c>
      <c s="36">
        <v>0</v>
      </c>
      <c s="36">
        <f>ROUND(G136*H136,6)</f>
      </c>
      <c r="L136" s="38">
        <v>0</v>
      </c>
      <c s="32">
        <f>ROUND(ROUND(L136,2)*ROUND(G136,3),2)</f>
      </c>
      <c s="36" t="s">
        <v>2573</v>
      </c>
      <c>
        <f>(M136*21)/100</f>
      </c>
      <c t="s">
        <v>27</v>
      </c>
    </row>
    <row r="137" spans="1:5" ht="12.75">
      <c r="A137" s="35" t="s">
        <v>55</v>
      </c>
      <c r="E137" s="39" t="s">
        <v>51</v>
      </c>
    </row>
    <row r="138" spans="1:5" ht="25.5">
      <c r="A138" s="35" t="s">
        <v>56</v>
      </c>
      <c r="E138" s="40" t="s">
        <v>4083</v>
      </c>
    </row>
    <row r="139" spans="1:5" ht="25.5">
      <c r="A139" t="s">
        <v>57</v>
      </c>
      <c r="E139" s="39" t="s">
        <v>3212</v>
      </c>
    </row>
    <row r="140" spans="1:16" ht="12.75">
      <c r="A140" t="s">
        <v>49</v>
      </c>
      <c s="34" t="s">
        <v>178</v>
      </c>
      <c s="34" t="s">
        <v>4000</v>
      </c>
      <c s="35" t="s">
        <v>51</v>
      </c>
      <c s="6" t="s">
        <v>4001</v>
      </c>
      <c s="36" t="s">
        <v>98</v>
      </c>
      <c s="37">
        <v>800</v>
      </c>
      <c s="36">
        <v>0</v>
      </c>
      <c s="36">
        <f>ROUND(G140*H140,6)</f>
      </c>
      <c r="L140" s="38">
        <v>0</v>
      </c>
      <c s="32">
        <f>ROUND(ROUND(L140,2)*ROUND(G140,3),2)</f>
      </c>
      <c s="36" t="s">
        <v>2573</v>
      </c>
      <c>
        <f>(M140*21)/100</f>
      </c>
      <c t="s">
        <v>27</v>
      </c>
    </row>
    <row r="141" spans="1:5" ht="12.75">
      <c r="A141" s="35" t="s">
        <v>55</v>
      </c>
      <c r="E141" s="39" t="s">
        <v>51</v>
      </c>
    </row>
    <row r="142" spans="1:5" ht="25.5">
      <c r="A142" s="35" t="s">
        <v>56</v>
      </c>
      <c r="E142" s="40" t="s">
        <v>4084</v>
      </c>
    </row>
    <row r="143" spans="1:5" ht="89.25">
      <c r="A143" t="s">
        <v>57</v>
      </c>
      <c r="E143" s="39" t="s">
        <v>3362</v>
      </c>
    </row>
    <row r="144" spans="1:13" ht="12.75">
      <c r="A144" t="s">
        <v>46</v>
      </c>
      <c r="C144" s="31" t="s">
        <v>3536</v>
      </c>
      <c r="E144" s="33" t="s">
        <v>3537</v>
      </c>
      <c r="J144" s="32">
        <f>0</f>
      </c>
      <c s="32">
        <f>0</f>
      </c>
      <c s="32">
        <f>0+L145+L149+L153+L157+L161+L165</f>
      </c>
      <c s="32">
        <f>0+M145+M149+M153+M157+M161+M165</f>
      </c>
    </row>
    <row r="145" spans="1:16" ht="25.5">
      <c r="A145" t="s">
        <v>49</v>
      </c>
      <c s="34" t="s">
        <v>182</v>
      </c>
      <c s="34" t="s">
        <v>4085</v>
      </c>
      <c s="35" t="s">
        <v>51</v>
      </c>
      <c s="6" t="s">
        <v>4086</v>
      </c>
      <c s="36" t="s">
        <v>107</v>
      </c>
      <c s="37">
        <v>288</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4087</v>
      </c>
    </row>
    <row r="148" spans="1:5" ht="63.75">
      <c r="A148" t="s">
        <v>57</v>
      </c>
      <c r="E148" s="39" t="s">
        <v>4088</v>
      </c>
    </row>
    <row r="149" spans="1:16" ht="25.5">
      <c r="A149" t="s">
        <v>49</v>
      </c>
      <c s="34" t="s">
        <v>186</v>
      </c>
      <c s="34" t="s">
        <v>4089</v>
      </c>
      <c s="35" t="s">
        <v>51</v>
      </c>
      <c s="6" t="s">
        <v>4090</v>
      </c>
      <c s="36" t="s">
        <v>98</v>
      </c>
      <c s="37">
        <v>827.2</v>
      </c>
      <c s="36">
        <v>0</v>
      </c>
      <c s="36">
        <f>ROUND(G149*H149,6)</f>
      </c>
      <c r="L149" s="38">
        <v>0</v>
      </c>
      <c s="32">
        <f>ROUND(ROUND(L149,2)*ROUND(G149,3),2)</f>
      </c>
      <c s="36" t="s">
        <v>2573</v>
      </c>
      <c>
        <f>(M149*21)/100</f>
      </c>
      <c t="s">
        <v>27</v>
      </c>
    </row>
    <row r="150" spans="1:5" ht="12.75">
      <c r="A150" s="35" t="s">
        <v>55</v>
      </c>
      <c r="E150" s="39" t="s">
        <v>51</v>
      </c>
    </row>
    <row r="151" spans="1:5" ht="25.5">
      <c r="A151" s="35" t="s">
        <v>56</v>
      </c>
      <c r="E151" s="40" t="s">
        <v>4091</v>
      </c>
    </row>
    <row r="152" spans="1:5" ht="191.25">
      <c r="A152" t="s">
        <v>57</v>
      </c>
      <c r="E152" s="39" t="s">
        <v>3314</v>
      </c>
    </row>
    <row r="153" spans="1:16" ht="12.75">
      <c r="A153" t="s">
        <v>49</v>
      </c>
      <c s="34" t="s">
        <v>190</v>
      </c>
      <c s="34" t="s">
        <v>4092</v>
      </c>
      <c s="35" t="s">
        <v>51</v>
      </c>
      <c s="6" t="s">
        <v>4093</v>
      </c>
      <c s="36" t="s">
        <v>98</v>
      </c>
      <c s="37">
        <v>16</v>
      </c>
      <c s="36">
        <v>0</v>
      </c>
      <c s="36">
        <f>ROUND(G153*H153,6)</f>
      </c>
      <c r="L153" s="38">
        <v>0</v>
      </c>
      <c s="32">
        <f>ROUND(ROUND(L153,2)*ROUND(G153,3),2)</f>
      </c>
      <c s="36" t="s">
        <v>2573</v>
      </c>
      <c>
        <f>(M153*21)/100</f>
      </c>
      <c t="s">
        <v>27</v>
      </c>
    </row>
    <row r="154" spans="1:5" ht="12.75">
      <c r="A154" s="35" t="s">
        <v>55</v>
      </c>
      <c r="E154" s="39" t="s">
        <v>51</v>
      </c>
    </row>
    <row r="155" spans="1:5" ht="38.25">
      <c r="A155" s="35" t="s">
        <v>56</v>
      </c>
      <c r="E155" s="40" t="s">
        <v>4094</v>
      </c>
    </row>
    <row r="156" spans="1:5" ht="25.5">
      <c r="A156" t="s">
        <v>57</v>
      </c>
      <c r="E156" s="39" t="s">
        <v>4095</v>
      </c>
    </row>
    <row r="157" spans="1:16" ht="12.75">
      <c r="A157" t="s">
        <v>49</v>
      </c>
      <c s="34" t="s">
        <v>193</v>
      </c>
      <c s="34" t="s">
        <v>4096</v>
      </c>
      <c s="35" t="s">
        <v>51</v>
      </c>
      <c s="6" t="s">
        <v>4097</v>
      </c>
      <c s="36" t="s">
        <v>115</v>
      </c>
      <c s="37">
        <v>0.018</v>
      </c>
      <c s="36">
        <v>0</v>
      </c>
      <c s="36">
        <f>ROUND(G157*H157,6)</f>
      </c>
      <c r="L157" s="38">
        <v>0</v>
      </c>
      <c s="32">
        <f>ROUND(ROUND(L157,2)*ROUND(G157,3),2)</f>
      </c>
      <c s="36" t="s">
        <v>2573</v>
      </c>
      <c>
        <f>(M157*21)/100</f>
      </c>
      <c t="s">
        <v>27</v>
      </c>
    </row>
    <row r="158" spans="1:5" ht="12.75">
      <c r="A158" s="35" t="s">
        <v>55</v>
      </c>
      <c r="E158" s="39" t="s">
        <v>51</v>
      </c>
    </row>
    <row r="159" spans="1:5" ht="38.25">
      <c r="A159" s="35" t="s">
        <v>56</v>
      </c>
      <c r="E159" s="40" t="s">
        <v>4098</v>
      </c>
    </row>
    <row r="160" spans="1:5" ht="38.25">
      <c r="A160" t="s">
        <v>57</v>
      </c>
      <c r="E160" s="39" t="s">
        <v>4099</v>
      </c>
    </row>
    <row r="161" spans="1:16" ht="12.75">
      <c r="A161" t="s">
        <v>49</v>
      </c>
      <c s="34" t="s">
        <v>197</v>
      </c>
      <c s="34" t="s">
        <v>4100</v>
      </c>
      <c s="35" t="s">
        <v>51</v>
      </c>
      <c s="6" t="s">
        <v>4101</v>
      </c>
      <c s="36" t="s">
        <v>150</v>
      </c>
      <c s="37">
        <v>36</v>
      </c>
      <c s="36">
        <v>0</v>
      </c>
      <c s="36">
        <f>ROUND(G161*H161,6)</f>
      </c>
      <c r="L161" s="38">
        <v>0</v>
      </c>
      <c s="32">
        <f>ROUND(ROUND(L161,2)*ROUND(G161,3),2)</f>
      </c>
      <c s="36" t="s">
        <v>2573</v>
      </c>
      <c>
        <f>(M161*21)/100</f>
      </c>
      <c t="s">
        <v>27</v>
      </c>
    </row>
    <row r="162" spans="1:5" ht="12.75">
      <c r="A162" s="35" t="s">
        <v>55</v>
      </c>
      <c r="E162" s="39" t="s">
        <v>51</v>
      </c>
    </row>
    <row r="163" spans="1:5" ht="63.75">
      <c r="A163" s="35" t="s">
        <v>56</v>
      </c>
      <c r="E163" s="40" t="s">
        <v>4102</v>
      </c>
    </row>
    <row r="164" spans="1:5" ht="38.25">
      <c r="A164" t="s">
        <v>57</v>
      </c>
      <c r="E164" s="39" t="s">
        <v>4099</v>
      </c>
    </row>
    <row r="165" spans="1:16" ht="12.75">
      <c r="A165" t="s">
        <v>49</v>
      </c>
      <c s="34" t="s">
        <v>202</v>
      </c>
      <c s="34" t="s">
        <v>4103</v>
      </c>
      <c s="35" t="s">
        <v>51</v>
      </c>
      <c s="6" t="s">
        <v>4104</v>
      </c>
      <c s="36" t="s">
        <v>150</v>
      </c>
      <c s="37">
        <v>18</v>
      </c>
      <c s="36">
        <v>0</v>
      </c>
      <c s="36">
        <f>ROUND(G165*H165,6)</f>
      </c>
      <c r="L165" s="38">
        <v>0</v>
      </c>
      <c s="32">
        <f>ROUND(ROUND(L165,2)*ROUND(G165,3),2)</f>
      </c>
      <c s="36" t="s">
        <v>2573</v>
      </c>
      <c>
        <f>(M165*21)/100</f>
      </c>
      <c t="s">
        <v>27</v>
      </c>
    </row>
    <row r="166" spans="1:5" ht="12.75">
      <c r="A166" s="35" t="s">
        <v>55</v>
      </c>
      <c r="E166" s="39" t="s">
        <v>51</v>
      </c>
    </row>
    <row r="167" spans="1:5" ht="25.5">
      <c r="A167" s="35" t="s">
        <v>56</v>
      </c>
      <c r="E167" s="40" t="s">
        <v>4105</v>
      </c>
    </row>
    <row r="168" spans="1:5" ht="38.25">
      <c r="A168" t="s">
        <v>57</v>
      </c>
      <c r="E168" s="39" t="s">
        <v>4099</v>
      </c>
    </row>
    <row r="169" spans="1:13" ht="12.75">
      <c r="A169" t="s">
        <v>46</v>
      </c>
      <c r="C169" s="31" t="s">
        <v>4106</v>
      </c>
      <c r="E169" s="33" t="s">
        <v>4107</v>
      </c>
      <c r="J169" s="32">
        <f>0</f>
      </c>
      <c s="32">
        <f>0</f>
      </c>
      <c s="32">
        <f>0+L170</f>
      </c>
      <c s="32">
        <f>0+M170</f>
      </c>
    </row>
    <row r="170" spans="1:16" ht="12.75">
      <c r="A170" t="s">
        <v>49</v>
      </c>
      <c s="34" t="s">
        <v>207</v>
      </c>
      <c s="34" t="s">
        <v>3951</v>
      </c>
      <c s="35" t="s">
        <v>51</v>
      </c>
      <c s="6" t="s">
        <v>3952</v>
      </c>
      <c s="36" t="s">
        <v>98</v>
      </c>
      <c s="37">
        <v>1243.583</v>
      </c>
      <c s="36">
        <v>0</v>
      </c>
      <c s="36">
        <f>ROUND(G170*H170,6)</f>
      </c>
      <c r="L170" s="38">
        <v>0</v>
      </c>
      <c s="32">
        <f>ROUND(ROUND(L170,2)*ROUND(G170,3),2)</f>
      </c>
      <c s="36" t="s">
        <v>2573</v>
      </c>
      <c>
        <f>(M170*21)/100</f>
      </c>
      <c t="s">
        <v>27</v>
      </c>
    </row>
    <row r="171" spans="1:5" ht="12.75">
      <c r="A171" s="35" t="s">
        <v>55</v>
      </c>
      <c r="E171" s="39" t="s">
        <v>51</v>
      </c>
    </row>
    <row r="172" spans="1:5" ht="25.5">
      <c r="A172" s="35" t="s">
        <v>56</v>
      </c>
      <c r="E172" s="40" t="s">
        <v>4108</v>
      </c>
    </row>
    <row r="173" spans="1:5" ht="51">
      <c r="A173" t="s">
        <v>57</v>
      </c>
      <c r="E173"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4111</v>
      </c>
      <c r="E8" s="30" t="s">
        <v>4110</v>
      </c>
      <c r="J8" s="29">
        <f>0+J9+J30+J63+J68+J77+J118+J151+J176+J181</f>
      </c>
      <c s="29">
        <f>0+K9+K30+K63+K68+K77+K118+K151+K176+K181</f>
      </c>
      <c s="29">
        <f>0+L9+L30+L63+L68+L77+L118+L151+L176+L181</f>
      </c>
      <c s="29">
        <f>0+M9+M30+M63+M68+M77+M118+M151+M176+M181</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57.063</v>
      </c>
      <c s="36">
        <v>0</v>
      </c>
      <c s="36">
        <f>ROUND(G10*H10,6)</f>
      </c>
      <c r="L10" s="38">
        <v>0</v>
      </c>
      <c s="32">
        <f>ROUND(ROUND(L10,2)*ROUND(G10,3),2)</f>
      </c>
      <c s="36" t="s">
        <v>54</v>
      </c>
      <c>
        <f>(M10*21)/100</f>
      </c>
      <c t="s">
        <v>27</v>
      </c>
    </row>
    <row r="11" spans="1:5" ht="12.75">
      <c r="A11" s="35" t="s">
        <v>55</v>
      </c>
      <c r="E11" s="39" t="s">
        <v>51</v>
      </c>
    </row>
    <row r="12" spans="1:5" ht="12.75">
      <c r="A12" s="35" t="s">
        <v>56</v>
      </c>
      <c r="E12" s="40" t="s">
        <v>4112</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265</v>
      </c>
      <c s="34" t="s">
        <v>2970</v>
      </c>
      <c s="35" t="s">
        <v>51</v>
      </c>
      <c s="6" t="s">
        <v>3196</v>
      </c>
      <c s="36" t="s">
        <v>53</v>
      </c>
      <c s="37">
        <v>65.107</v>
      </c>
      <c s="36">
        <v>0</v>
      </c>
      <c s="36">
        <f>ROUND(G22*H22,6)</f>
      </c>
      <c r="L22" s="38">
        <v>0</v>
      </c>
      <c s="32">
        <f>ROUND(ROUND(L22,2)*ROUND(G22,3),2)</f>
      </c>
      <c s="36" t="s">
        <v>1670</v>
      </c>
      <c>
        <f>(M22*21)/100</f>
      </c>
      <c t="s">
        <v>27</v>
      </c>
    </row>
    <row r="23" spans="1:5" ht="12.75">
      <c r="A23" s="35" t="s">
        <v>55</v>
      </c>
      <c r="E23" s="39" t="s">
        <v>51</v>
      </c>
    </row>
    <row r="24" spans="1:5" ht="89.25">
      <c r="A24" s="35" t="s">
        <v>56</v>
      </c>
      <c r="E24" s="40" t="s">
        <v>4114</v>
      </c>
    </row>
    <row r="25" spans="1:5" ht="140.25">
      <c r="A25" t="s">
        <v>57</v>
      </c>
      <c r="E25" s="39" t="s">
        <v>3689</v>
      </c>
    </row>
    <row r="26" spans="1:16" ht="12.75">
      <c r="A26" t="s">
        <v>49</v>
      </c>
      <c s="34" t="s">
        <v>269</v>
      </c>
      <c s="34" t="s">
        <v>2973</v>
      </c>
      <c s="35" t="s">
        <v>51</v>
      </c>
      <c s="6" t="s">
        <v>3198</v>
      </c>
      <c s="36" t="s">
        <v>53</v>
      </c>
      <c s="37">
        <v>27.903</v>
      </c>
      <c s="36">
        <v>0</v>
      </c>
      <c s="36">
        <f>ROUND(G26*H26,6)</f>
      </c>
      <c r="L26" s="38">
        <v>0</v>
      </c>
      <c s="32">
        <f>ROUND(ROUND(L26,2)*ROUND(G26,3),2)</f>
      </c>
      <c s="36" t="s">
        <v>1670</v>
      </c>
      <c>
        <f>(M26*21)/100</f>
      </c>
      <c t="s">
        <v>27</v>
      </c>
    </row>
    <row r="27" spans="1:5" ht="12.75">
      <c r="A27" s="35" t="s">
        <v>55</v>
      </c>
      <c r="E27" s="39" t="s">
        <v>51</v>
      </c>
    </row>
    <row r="28" spans="1:5" ht="89.25">
      <c r="A28" s="35" t="s">
        <v>56</v>
      </c>
      <c r="E28" s="40" t="s">
        <v>4115</v>
      </c>
    </row>
    <row r="29" spans="1:5" ht="140.25">
      <c r="A29" t="s">
        <v>57</v>
      </c>
      <c r="E29" s="39" t="s">
        <v>3689</v>
      </c>
    </row>
    <row r="30" spans="1:13" ht="12.75">
      <c r="A30" t="s">
        <v>46</v>
      </c>
      <c r="C30" s="31" t="s">
        <v>47</v>
      </c>
      <c r="E30" s="33" t="s">
        <v>1009</v>
      </c>
      <c r="J30" s="32">
        <f>0</f>
      </c>
      <c s="32">
        <f>0</f>
      </c>
      <c s="32">
        <f>0+L31+L35+L39+L43+L47+L51+L55+L59</f>
      </c>
      <c s="32">
        <f>0+M31+M35+M39+M43+M47+M51+M55+M59</f>
      </c>
    </row>
    <row r="31" spans="1:16" ht="12.75">
      <c r="A31" t="s">
        <v>49</v>
      </c>
      <c s="34" t="s">
        <v>66</v>
      </c>
      <c s="34" t="s">
        <v>96</v>
      </c>
      <c s="35" t="s">
        <v>51</v>
      </c>
      <c s="6" t="s">
        <v>97</v>
      </c>
      <c s="36" t="s">
        <v>98</v>
      </c>
      <c s="37">
        <v>632</v>
      </c>
      <c s="36">
        <v>0</v>
      </c>
      <c s="36">
        <f>ROUND(G31*H31,6)</f>
      </c>
      <c r="L31" s="38">
        <v>0</v>
      </c>
      <c s="32">
        <f>ROUND(ROUND(L31,2)*ROUND(G31,3),2)</f>
      </c>
      <c s="36" t="s">
        <v>54</v>
      </c>
      <c>
        <f>(M31*21)/100</f>
      </c>
      <c t="s">
        <v>27</v>
      </c>
    </row>
    <row r="32" spans="1:5" ht="12.75">
      <c r="A32" s="35" t="s">
        <v>55</v>
      </c>
      <c r="E32" s="39" t="s">
        <v>3828</v>
      </c>
    </row>
    <row r="33" spans="1:5" ht="76.5">
      <c r="A33" s="35" t="s">
        <v>56</v>
      </c>
      <c r="E33" s="40" t="s">
        <v>4116</v>
      </c>
    </row>
    <row r="34" spans="1:5" ht="38.25">
      <c r="A34" t="s">
        <v>57</v>
      </c>
      <c r="E34" s="39" t="s">
        <v>4117</v>
      </c>
    </row>
    <row r="35" spans="1:16" ht="12.75">
      <c r="A35" t="s">
        <v>49</v>
      </c>
      <c s="34" t="s">
        <v>69</v>
      </c>
      <c s="34" t="s">
        <v>3831</v>
      </c>
      <c s="35" t="s">
        <v>51</v>
      </c>
      <c s="6" t="s">
        <v>3832</v>
      </c>
      <c s="36" t="s">
        <v>115</v>
      </c>
      <c s="37">
        <v>8.505</v>
      </c>
      <c s="36">
        <v>0</v>
      </c>
      <c s="36">
        <f>ROUND(G35*H35,6)</f>
      </c>
      <c r="L35" s="38">
        <v>0</v>
      </c>
      <c s="32">
        <f>ROUND(ROUND(L35,2)*ROUND(G35,3),2)</f>
      </c>
      <c s="36" t="s">
        <v>54</v>
      </c>
      <c>
        <f>(M35*21)/100</f>
      </c>
      <c t="s">
        <v>27</v>
      </c>
    </row>
    <row r="36" spans="1:5" ht="12.75">
      <c r="A36" s="35" t="s">
        <v>55</v>
      </c>
      <c r="E36" s="39" t="s">
        <v>51</v>
      </c>
    </row>
    <row r="37" spans="1:5" ht="140.25">
      <c r="A37" s="35" t="s">
        <v>56</v>
      </c>
      <c r="E37" s="40" t="s">
        <v>4118</v>
      </c>
    </row>
    <row r="38" spans="1:5" ht="38.25">
      <c r="A38" t="s">
        <v>57</v>
      </c>
      <c r="E38" s="39" t="s">
        <v>3214</v>
      </c>
    </row>
    <row r="39" spans="1:16" ht="12.75">
      <c r="A39" t="s">
        <v>49</v>
      </c>
      <c s="34" t="s">
        <v>72</v>
      </c>
      <c s="34" t="s">
        <v>3835</v>
      </c>
      <c s="35" t="s">
        <v>51</v>
      </c>
      <c s="6" t="s">
        <v>3836</v>
      </c>
      <c s="36" t="s">
        <v>115</v>
      </c>
      <c s="37">
        <v>46.505</v>
      </c>
      <c s="36">
        <v>0</v>
      </c>
      <c s="36">
        <f>ROUND(G39*H39,6)</f>
      </c>
      <c r="L39" s="38">
        <v>0</v>
      </c>
      <c s="32">
        <f>ROUND(ROUND(L39,2)*ROUND(G39,3),2)</f>
      </c>
      <c s="36" t="s">
        <v>54</v>
      </c>
      <c>
        <f>(M39*21)/100</f>
      </c>
      <c t="s">
        <v>27</v>
      </c>
    </row>
    <row r="40" spans="1:5" ht="12.75">
      <c r="A40" s="35" t="s">
        <v>55</v>
      </c>
      <c r="E40" s="39" t="s">
        <v>51</v>
      </c>
    </row>
    <row r="41" spans="1:5" ht="165.75">
      <c r="A41" s="35" t="s">
        <v>56</v>
      </c>
      <c r="E41" s="40" t="s">
        <v>4119</v>
      </c>
    </row>
    <row r="42" spans="1:5" ht="369.75">
      <c r="A42" t="s">
        <v>57</v>
      </c>
      <c r="E42" s="39" t="s">
        <v>4120</v>
      </c>
    </row>
    <row r="43" spans="1:16" ht="12.75">
      <c r="A43" t="s">
        <v>49</v>
      </c>
      <c s="34" t="s">
        <v>75</v>
      </c>
      <c s="34" t="s">
        <v>2981</v>
      </c>
      <c s="35" t="s">
        <v>51</v>
      </c>
      <c s="6" t="s">
        <v>2982</v>
      </c>
      <c s="36" t="s">
        <v>122</v>
      </c>
      <c s="37">
        <v>372.04</v>
      </c>
      <c s="36">
        <v>0</v>
      </c>
      <c s="36">
        <f>ROUND(G43*H43,6)</f>
      </c>
      <c r="L43" s="38">
        <v>0</v>
      </c>
      <c s="32">
        <f>ROUND(ROUND(L43,2)*ROUND(G43,3),2)</f>
      </c>
      <c s="36" t="s">
        <v>54</v>
      </c>
      <c>
        <f>(M43*21)/100</f>
      </c>
      <c t="s">
        <v>27</v>
      </c>
    </row>
    <row r="44" spans="1:5" ht="12.75">
      <c r="A44" s="35" t="s">
        <v>55</v>
      </c>
      <c r="E44" s="39" t="s">
        <v>51</v>
      </c>
    </row>
    <row r="45" spans="1:5" ht="12.75">
      <c r="A45" s="35" t="s">
        <v>56</v>
      </c>
      <c r="E45" s="40" t="s">
        <v>4121</v>
      </c>
    </row>
    <row r="46" spans="1:5" ht="25.5">
      <c r="A46" t="s">
        <v>57</v>
      </c>
      <c r="E46" s="39" t="s">
        <v>123</v>
      </c>
    </row>
    <row r="47" spans="1:16" ht="12.75">
      <c r="A47" t="s">
        <v>49</v>
      </c>
      <c s="34" t="s">
        <v>78</v>
      </c>
      <c s="34" t="s">
        <v>3840</v>
      </c>
      <c s="35" t="s">
        <v>51</v>
      </c>
      <c s="6" t="s">
        <v>3841</v>
      </c>
      <c s="36" t="s">
        <v>115</v>
      </c>
      <c s="37">
        <v>46.505</v>
      </c>
      <c s="36">
        <v>0</v>
      </c>
      <c s="36">
        <f>ROUND(G47*H47,6)</f>
      </c>
      <c r="L47" s="38">
        <v>0</v>
      </c>
      <c s="32">
        <f>ROUND(ROUND(L47,2)*ROUND(G47,3),2)</f>
      </c>
      <c s="36" t="s">
        <v>54</v>
      </c>
      <c>
        <f>(M47*21)/100</f>
      </c>
      <c t="s">
        <v>27</v>
      </c>
    </row>
    <row r="48" spans="1:5" ht="12.75">
      <c r="A48" s="35" t="s">
        <v>55</v>
      </c>
      <c r="E48" s="39" t="s">
        <v>51</v>
      </c>
    </row>
    <row r="49" spans="1:5" ht="12.75">
      <c r="A49" s="35" t="s">
        <v>56</v>
      </c>
      <c r="E49" s="40" t="s">
        <v>4122</v>
      </c>
    </row>
    <row r="50" spans="1:5" ht="191.25">
      <c r="A50" t="s">
        <v>57</v>
      </c>
      <c r="E50" s="39" t="s">
        <v>4123</v>
      </c>
    </row>
    <row r="51" spans="1:16" ht="12.75">
      <c r="A51" t="s">
        <v>49</v>
      </c>
      <c s="34" t="s">
        <v>81</v>
      </c>
      <c s="34" t="s">
        <v>3733</v>
      </c>
      <c s="35" t="s">
        <v>51</v>
      </c>
      <c s="6" t="s">
        <v>3734</v>
      </c>
      <c s="36" t="s">
        <v>98</v>
      </c>
      <c s="37">
        <v>56.7</v>
      </c>
      <c s="36">
        <v>0</v>
      </c>
      <c s="36">
        <f>ROUND(G51*H51,6)</f>
      </c>
      <c r="L51" s="38">
        <v>0</v>
      </c>
      <c s="32">
        <f>ROUND(ROUND(L51,2)*ROUND(G51,3),2)</f>
      </c>
      <c s="36" t="s">
        <v>54</v>
      </c>
      <c>
        <f>(M51*21)/100</f>
      </c>
      <c t="s">
        <v>27</v>
      </c>
    </row>
    <row r="52" spans="1:5" ht="12.75">
      <c r="A52" s="35" t="s">
        <v>55</v>
      </c>
      <c r="E52" s="39" t="s">
        <v>51</v>
      </c>
    </row>
    <row r="53" spans="1:5" ht="25.5">
      <c r="A53" s="35" t="s">
        <v>56</v>
      </c>
      <c r="E53" s="40" t="s">
        <v>4124</v>
      </c>
    </row>
    <row r="54" spans="1:5" ht="38.25">
      <c r="A54" t="s">
        <v>57</v>
      </c>
      <c r="E54" s="39" t="s">
        <v>3237</v>
      </c>
    </row>
    <row r="55" spans="1:16" ht="12.75">
      <c r="A55" t="s">
        <v>49</v>
      </c>
      <c s="34" t="s">
        <v>84</v>
      </c>
      <c s="34" t="s">
        <v>2262</v>
      </c>
      <c s="35" t="s">
        <v>51</v>
      </c>
      <c s="6" t="s">
        <v>2263</v>
      </c>
      <c s="36" t="s">
        <v>98</v>
      </c>
      <c s="37">
        <v>56.7</v>
      </c>
      <c s="36">
        <v>0</v>
      </c>
      <c s="36">
        <f>ROUND(G55*H55,6)</f>
      </c>
      <c r="L55" s="38">
        <v>0</v>
      </c>
      <c s="32">
        <f>ROUND(ROUND(L55,2)*ROUND(G55,3),2)</f>
      </c>
      <c s="36" t="s">
        <v>54</v>
      </c>
      <c>
        <f>(M55*21)/100</f>
      </c>
      <c t="s">
        <v>27</v>
      </c>
    </row>
    <row r="56" spans="1:5" ht="12.75">
      <c r="A56" s="35" t="s">
        <v>55</v>
      </c>
      <c r="E56" s="39" t="s">
        <v>51</v>
      </c>
    </row>
    <row r="57" spans="1:5" ht="12.75">
      <c r="A57" s="35" t="s">
        <v>56</v>
      </c>
      <c r="E57" s="40" t="s">
        <v>4125</v>
      </c>
    </row>
    <row r="58" spans="1:5" ht="25.5">
      <c r="A58" t="s">
        <v>57</v>
      </c>
      <c r="E58" s="39" t="s">
        <v>2264</v>
      </c>
    </row>
    <row r="59" spans="1:16" ht="12.75">
      <c r="A59" t="s">
        <v>49</v>
      </c>
      <c s="34" t="s">
        <v>87</v>
      </c>
      <c s="34" t="s">
        <v>3847</v>
      </c>
      <c s="35" t="s">
        <v>51</v>
      </c>
      <c s="6" t="s">
        <v>3848</v>
      </c>
      <c s="36" t="s">
        <v>98</v>
      </c>
      <c s="37">
        <v>56.7</v>
      </c>
      <c s="36">
        <v>0</v>
      </c>
      <c s="36">
        <f>ROUND(G59*H59,6)</f>
      </c>
      <c r="L59" s="38">
        <v>0</v>
      </c>
      <c s="32">
        <f>ROUND(ROUND(L59,2)*ROUND(G59,3),2)</f>
      </c>
      <c s="36" t="s">
        <v>54</v>
      </c>
      <c>
        <f>(M59*21)/100</f>
      </c>
      <c t="s">
        <v>27</v>
      </c>
    </row>
    <row r="60" spans="1:5" ht="12.75">
      <c r="A60" s="35" t="s">
        <v>55</v>
      </c>
      <c r="E60" s="39" t="s">
        <v>51</v>
      </c>
    </row>
    <row r="61" spans="1:5" ht="12.75">
      <c r="A61" s="35" t="s">
        <v>56</v>
      </c>
      <c r="E61" s="40" t="s">
        <v>4126</v>
      </c>
    </row>
    <row r="62" spans="1:5" ht="38.25">
      <c r="A62" t="s">
        <v>57</v>
      </c>
      <c r="E62" s="39" t="s">
        <v>4127</v>
      </c>
    </row>
    <row r="63" spans="1:13" ht="12.75">
      <c r="A63" t="s">
        <v>46</v>
      </c>
      <c r="C63" s="31" t="s">
        <v>27</v>
      </c>
      <c r="E63" s="33" t="s">
        <v>2994</v>
      </c>
      <c r="J63" s="32">
        <f>0</f>
      </c>
      <c s="32">
        <f>0</f>
      </c>
      <c s="32">
        <f>0+L64</f>
      </c>
      <c s="32">
        <f>0+M64</f>
      </c>
    </row>
    <row r="64" spans="1:16" ht="25.5">
      <c r="A64" t="s">
        <v>49</v>
      </c>
      <c s="34" t="s">
        <v>90</v>
      </c>
      <c s="34" t="s">
        <v>4128</v>
      </c>
      <c s="35" t="s">
        <v>51</v>
      </c>
      <c s="6" t="s">
        <v>4129</v>
      </c>
      <c s="36" t="s">
        <v>107</v>
      </c>
      <c s="37">
        <v>154.032</v>
      </c>
      <c s="36">
        <v>0</v>
      </c>
      <c s="36">
        <f>ROUND(G64*H64,6)</f>
      </c>
      <c r="L64" s="38">
        <v>0</v>
      </c>
      <c s="32">
        <f>ROUND(ROUND(L64,2)*ROUND(G64,3),2)</f>
      </c>
      <c s="36" t="s">
        <v>54</v>
      </c>
      <c>
        <f>(M64*21)/100</f>
      </c>
      <c t="s">
        <v>27</v>
      </c>
    </row>
    <row r="65" spans="1:5" ht="25.5">
      <c r="A65" s="35" t="s">
        <v>55</v>
      </c>
      <c r="E65" s="39" t="s">
        <v>4130</v>
      </c>
    </row>
    <row r="66" spans="1:5" ht="38.25">
      <c r="A66" s="35" t="s">
        <v>56</v>
      </c>
      <c r="E66" s="40" t="s">
        <v>4131</v>
      </c>
    </row>
    <row r="67" spans="1:5" ht="63.75">
      <c r="A67" t="s">
        <v>57</v>
      </c>
      <c r="E67" s="39" t="s">
        <v>4088</v>
      </c>
    </row>
    <row r="68" spans="1:13" ht="12.75">
      <c r="A68" t="s">
        <v>46</v>
      </c>
      <c r="C68" s="31" t="s">
        <v>26</v>
      </c>
      <c r="E68" s="33" t="s">
        <v>3259</v>
      </c>
      <c r="J68" s="32">
        <f>0</f>
      </c>
      <c s="32">
        <f>0</f>
      </c>
      <c s="32">
        <f>0+L69+L73</f>
      </c>
      <c s="32">
        <f>0+M69+M73</f>
      </c>
    </row>
    <row r="69" spans="1:16" ht="12.75">
      <c r="A69" t="s">
        <v>49</v>
      </c>
      <c s="34" t="s">
        <v>95</v>
      </c>
      <c s="34" t="s">
        <v>3850</v>
      </c>
      <c s="35" t="s">
        <v>51</v>
      </c>
      <c s="6" t="s">
        <v>3851</v>
      </c>
      <c s="36" t="s">
        <v>115</v>
      </c>
      <c s="37">
        <v>4.8</v>
      </c>
      <c s="36">
        <v>0</v>
      </c>
      <c s="36">
        <f>ROUND(G69*H69,6)</f>
      </c>
      <c r="L69" s="38">
        <v>0</v>
      </c>
      <c s="32">
        <f>ROUND(ROUND(L69,2)*ROUND(G69,3),2)</f>
      </c>
      <c s="36" t="s">
        <v>54</v>
      </c>
      <c>
        <f>(M69*21)/100</f>
      </c>
      <c t="s">
        <v>27</v>
      </c>
    </row>
    <row r="70" spans="1:5" ht="12.75">
      <c r="A70" s="35" t="s">
        <v>55</v>
      </c>
      <c r="E70" s="39" t="s">
        <v>51</v>
      </c>
    </row>
    <row r="71" spans="1:5" ht="25.5">
      <c r="A71" s="35" t="s">
        <v>56</v>
      </c>
      <c r="E71" s="40" t="s">
        <v>4132</v>
      </c>
    </row>
    <row r="72" spans="1:5" ht="369.75">
      <c r="A72" t="s">
        <v>57</v>
      </c>
      <c r="E72" s="39" t="s">
        <v>3267</v>
      </c>
    </row>
    <row r="73" spans="1:16" ht="12.75">
      <c r="A73" t="s">
        <v>49</v>
      </c>
      <c s="34" t="s">
        <v>100</v>
      </c>
      <c s="34" t="s">
        <v>3855</v>
      </c>
      <c s="35" t="s">
        <v>51</v>
      </c>
      <c s="6" t="s">
        <v>3856</v>
      </c>
      <c s="36" t="s">
        <v>53</v>
      </c>
      <c s="37">
        <v>0.48</v>
      </c>
      <c s="36">
        <v>0</v>
      </c>
      <c s="36">
        <f>ROUND(G73*H73,6)</f>
      </c>
      <c r="L73" s="38">
        <v>0</v>
      </c>
      <c s="32">
        <f>ROUND(ROUND(L73,2)*ROUND(G73,3),2)</f>
      </c>
      <c s="36" t="s">
        <v>54</v>
      </c>
      <c>
        <f>(M73*21)/100</f>
      </c>
      <c t="s">
        <v>27</v>
      </c>
    </row>
    <row r="74" spans="1:5" ht="12.75">
      <c r="A74" s="35" t="s">
        <v>55</v>
      </c>
      <c r="E74" s="39" t="s">
        <v>51</v>
      </c>
    </row>
    <row r="75" spans="1:5" ht="25.5">
      <c r="A75" s="35" t="s">
        <v>56</v>
      </c>
      <c r="E75" s="40" t="s">
        <v>4133</v>
      </c>
    </row>
    <row r="76" spans="1:5" ht="267.75">
      <c r="A76" t="s">
        <v>57</v>
      </c>
      <c r="E76" s="39" t="s">
        <v>3271</v>
      </c>
    </row>
    <row r="77" spans="1:13" ht="12.75">
      <c r="A77" t="s">
        <v>46</v>
      </c>
      <c r="C77" s="31" t="s">
        <v>63</v>
      </c>
      <c r="E77" s="33" t="s">
        <v>3279</v>
      </c>
      <c r="J77" s="32">
        <f>0</f>
      </c>
      <c s="32">
        <f>0</f>
      </c>
      <c s="32">
        <f>0+L78+L82+L86+L90+L94+L98+L102+L106+L110+L114</f>
      </c>
      <c s="32">
        <f>0+M78+M82+M86+M90+M94+M98+M102+M106+M110+M114</f>
      </c>
    </row>
    <row r="78" spans="1:16" ht="12.75">
      <c r="A78" t="s">
        <v>49</v>
      </c>
      <c s="34" t="s">
        <v>104</v>
      </c>
      <c s="34" t="s">
        <v>4134</v>
      </c>
      <c s="35" t="s">
        <v>51</v>
      </c>
      <c s="6" t="s">
        <v>4135</v>
      </c>
      <c s="36" t="s">
        <v>107</v>
      </c>
      <c s="37">
        <v>4</v>
      </c>
      <c s="36">
        <v>0</v>
      </c>
      <c s="36">
        <f>ROUND(G78*H78,6)</f>
      </c>
      <c r="L78" s="38">
        <v>0</v>
      </c>
      <c s="32">
        <f>ROUND(ROUND(L78,2)*ROUND(G78,3),2)</f>
      </c>
      <c s="36" t="s">
        <v>54</v>
      </c>
      <c>
        <f>(M78*21)/100</f>
      </c>
      <c t="s">
        <v>27</v>
      </c>
    </row>
    <row r="79" spans="1:5" ht="25.5">
      <c r="A79" s="35" t="s">
        <v>55</v>
      </c>
      <c r="E79" s="39" t="s">
        <v>4136</v>
      </c>
    </row>
    <row r="80" spans="1:5" ht="12.75">
      <c r="A80" s="35" t="s">
        <v>56</v>
      </c>
      <c r="E80" s="40" t="s">
        <v>4137</v>
      </c>
    </row>
    <row r="81" spans="1:5" ht="89.25">
      <c r="A81" t="s">
        <v>57</v>
      </c>
      <c r="E81" s="39" t="s">
        <v>3874</v>
      </c>
    </row>
    <row r="82" spans="1:16" ht="12.75">
      <c r="A82" t="s">
        <v>49</v>
      </c>
      <c s="34" t="s">
        <v>109</v>
      </c>
      <c s="34" t="s">
        <v>4138</v>
      </c>
      <c s="35" t="s">
        <v>1838</v>
      </c>
      <c s="6" t="s">
        <v>4139</v>
      </c>
      <c s="36" t="s">
        <v>107</v>
      </c>
      <c s="37">
        <v>48</v>
      </c>
      <c s="36">
        <v>0</v>
      </c>
      <c s="36">
        <f>ROUND(G82*H82,6)</f>
      </c>
      <c r="L82" s="38">
        <v>0</v>
      </c>
      <c s="32">
        <f>ROUND(ROUND(L82,2)*ROUND(G82,3),2)</f>
      </c>
      <c s="36" t="s">
        <v>54</v>
      </c>
      <c>
        <f>(M82*21)/100</f>
      </c>
      <c t="s">
        <v>27</v>
      </c>
    </row>
    <row r="83" spans="1:5" ht="25.5">
      <c r="A83" s="35" t="s">
        <v>55</v>
      </c>
      <c r="E83" s="39" t="s">
        <v>4140</v>
      </c>
    </row>
    <row r="84" spans="1:5" ht="12.75">
      <c r="A84" s="35" t="s">
        <v>56</v>
      </c>
      <c r="E84" s="40" t="s">
        <v>4141</v>
      </c>
    </row>
    <row r="85" spans="1:5" ht="165.75">
      <c r="A85" t="s">
        <v>57</v>
      </c>
      <c r="E85" s="39" t="s">
        <v>4142</v>
      </c>
    </row>
    <row r="86" spans="1:16" ht="12.75">
      <c r="A86" t="s">
        <v>49</v>
      </c>
      <c s="34" t="s">
        <v>112</v>
      </c>
      <c s="34" t="s">
        <v>3450</v>
      </c>
      <c s="35" t="s">
        <v>51</v>
      </c>
      <c s="6" t="s">
        <v>3451</v>
      </c>
      <c s="36" t="s">
        <v>115</v>
      </c>
      <c s="37">
        <v>10.4</v>
      </c>
      <c s="36">
        <v>0</v>
      </c>
      <c s="36">
        <f>ROUND(G86*H86,6)</f>
      </c>
      <c r="L86" s="38">
        <v>0</v>
      </c>
      <c s="32">
        <f>ROUND(ROUND(L86,2)*ROUND(G86,3),2)</f>
      </c>
      <c s="36" t="s">
        <v>54</v>
      </c>
      <c>
        <f>(M86*21)/100</f>
      </c>
      <c t="s">
        <v>27</v>
      </c>
    </row>
    <row r="87" spans="1:5" ht="12.75">
      <c r="A87" s="35" t="s">
        <v>55</v>
      </c>
      <c r="E87" s="39" t="s">
        <v>51</v>
      </c>
    </row>
    <row r="88" spans="1:5" ht="38.25">
      <c r="A88" s="35" t="s">
        <v>56</v>
      </c>
      <c r="E88" s="40" t="s">
        <v>4143</v>
      </c>
    </row>
    <row r="89" spans="1:5" ht="369.75">
      <c r="A89" t="s">
        <v>57</v>
      </c>
      <c r="E89" s="39" t="s">
        <v>3267</v>
      </c>
    </row>
    <row r="90" spans="1:16" ht="12.75">
      <c r="A90" t="s">
        <v>49</v>
      </c>
      <c s="34" t="s">
        <v>119</v>
      </c>
      <c s="34" t="s">
        <v>3453</v>
      </c>
      <c s="35" t="s">
        <v>51</v>
      </c>
      <c s="6" t="s">
        <v>3454</v>
      </c>
      <c s="36" t="s">
        <v>115</v>
      </c>
      <c s="37">
        <v>5.67</v>
      </c>
      <c s="36">
        <v>0</v>
      </c>
      <c s="36">
        <f>ROUND(G90*H90,6)</f>
      </c>
      <c r="L90" s="38">
        <v>0</v>
      </c>
      <c s="32">
        <f>ROUND(ROUND(L90,2)*ROUND(G90,3),2)</f>
      </c>
      <c s="36" t="s">
        <v>54</v>
      </c>
      <c>
        <f>(M90*21)/100</f>
      </c>
      <c t="s">
        <v>27</v>
      </c>
    </row>
    <row r="91" spans="1:5" ht="12.75">
      <c r="A91" s="35" t="s">
        <v>55</v>
      </c>
      <c r="E91" s="39" t="s">
        <v>51</v>
      </c>
    </row>
    <row r="92" spans="1:5" ht="102">
      <c r="A92" s="35" t="s">
        <v>56</v>
      </c>
      <c r="E92" s="40" t="s">
        <v>4144</v>
      </c>
    </row>
    <row r="93" spans="1:5" ht="369.75">
      <c r="A93" t="s">
        <v>57</v>
      </c>
      <c r="E93" s="39" t="s">
        <v>3267</v>
      </c>
    </row>
    <row r="94" spans="1:16" ht="12.75">
      <c r="A94" t="s">
        <v>49</v>
      </c>
      <c s="34" t="s">
        <v>124</v>
      </c>
      <c s="34" t="s">
        <v>3895</v>
      </c>
      <c s="35" t="s">
        <v>51</v>
      </c>
      <c s="6" t="s">
        <v>3896</v>
      </c>
      <c s="36" t="s">
        <v>115</v>
      </c>
      <c s="37">
        <v>16.763</v>
      </c>
      <c s="36">
        <v>0</v>
      </c>
      <c s="36">
        <f>ROUND(G94*H94,6)</f>
      </c>
      <c r="L94" s="38">
        <v>0</v>
      </c>
      <c s="32">
        <f>ROUND(ROUND(L94,2)*ROUND(G94,3),2)</f>
      </c>
      <c s="36" t="s">
        <v>54</v>
      </c>
      <c>
        <f>(M94*21)/100</f>
      </c>
      <c t="s">
        <v>27</v>
      </c>
    </row>
    <row r="95" spans="1:5" ht="12.75">
      <c r="A95" s="35" t="s">
        <v>55</v>
      </c>
      <c r="E95" s="39" t="s">
        <v>51</v>
      </c>
    </row>
    <row r="96" spans="1:5" ht="25.5">
      <c r="A96" s="35" t="s">
        <v>56</v>
      </c>
      <c r="E96" s="40" t="s">
        <v>4145</v>
      </c>
    </row>
    <row r="97" spans="1:5" ht="369.75">
      <c r="A97" t="s">
        <v>57</v>
      </c>
      <c r="E97" s="39" t="s">
        <v>3267</v>
      </c>
    </row>
    <row r="98" spans="1:16" ht="12.75">
      <c r="A98" t="s">
        <v>49</v>
      </c>
      <c s="34" t="s">
        <v>128</v>
      </c>
      <c s="34" t="s">
        <v>3898</v>
      </c>
      <c s="35" t="s">
        <v>51</v>
      </c>
      <c s="6" t="s">
        <v>3899</v>
      </c>
      <c s="36" t="s">
        <v>53</v>
      </c>
      <c s="37">
        <v>1.099</v>
      </c>
      <c s="36">
        <v>0</v>
      </c>
      <c s="36">
        <f>ROUND(G98*H98,6)</f>
      </c>
      <c r="L98" s="38">
        <v>0</v>
      </c>
      <c s="32">
        <f>ROUND(ROUND(L98,2)*ROUND(G98,3),2)</f>
      </c>
      <c s="36" t="s">
        <v>54</v>
      </c>
      <c>
        <f>(M98*21)/100</f>
      </c>
      <c t="s">
        <v>27</v>
      </c>
    </row>
    <row r="99" spans="1:5" ht="38.25">
      <c r="A99" s="35" t="s">
        <v>55</v>
      </c>
      <c r="E99" s="39" t="s">
        <v>4146</v>
      </c>
    </row>
    <row r="100" spans="1:5" ht="89.25">
      <c r="A100" s="35" t="s">
        <v>56</v>
      </c>
      <c r="E100" s="40" t="s">
        <v>4147</v>
      </c>
    </row>
    <row r="101" spans="1:5" ht="191.25">
      <c r="A101" t="s">
        <v>57</v>
      </c>
      <c r="E101" s="39" t="s">
        <v>4062</v>
      </c>
    </row>
    <row r="102" spans="1:16" ht="12.75">
      <c r="A102" t="s">
        <v>49</v>
      </c>
      <c s="34" t="s">
        <v>132</v>
      </c>
      <c s="34" t="s">
        <v>4148</v>
      </c>
      <c s="35" t="s">
        <v>51</v>
      </c>
      <c s="6" t="s">
        <v>4149</v>
      </c>
      <c s="36" t="s">
        <v>115</v>
      </c>
      <c s="37">
        <v>1.923</v>
      </c>
      <c s="36">
        <v>0</v>
      </c>
      <c s="36">
        <f>ROUND(G102*H102,6)</f>
      </c>
      <c r="L102" s="38">
        <v>0</v>
      </c>
      <c s="32">
        <f>ROUND(ROUND(L102,2)*ROUND(G102,3),2)</f>
      </c>
      <c s="36" t="s">
        <v>54</v>
      </c>
      <c>
        <f>(M102*21)/100</f>
      </c>
      <c t="s">
        <v>27</v>
      </c>
    </row>
    <row r="103" spans="1:5" ht="12.75">
      <c r="A103" s="35" t="s">
        <v>55</v>
      </c>
      <c r="E103" s="39" t="s">
        <v>4150</v>
      </c>
    </row>
    <row r="104" spans="1:5" ht="38.25">
      <c r="A104" s="35" t="s">
        <v>56</v>
      </c>
      <c r="E104" s="40" t="s">
        <v>4151</v>
      </c>
    </row>
    <row r="105" spans="1:5" ht="369.75">
      <c r="A105" t="s">
        <v>57</v>
      </c>
      <c r="E105" s="39" t="s">
        <v>3267</v>
      </c>
    </row>
    <row r="106" spans="1:16" ht="12.75">
      <c r="A106" t="s">
        <v>49</v>
      </c>
      <c s="34" t="s">
        <v>137</v>
      </c>
      <c s="34" t="s">
        <v>4152</v>
      </c>
      <c s="35" t="s">
        <v>51</v>
      </c>
      <c s="6" t="s">
        <v>4153</v>
      </c>
      <c s="36" t="s">
        <v>115</v>
      </c>
      <c s="37">
        <v>0.528</v>
      </c>
      <c s="36">
        <v>0</v>
      </c>
      <c s="36">
        <f>ROUND(G106*H106,6)</f>
      </c>
      <c r="L106" s="38">
        <v>0</v>
      </c>
      <c s="32">
        <f>ROUND(ROUND(L106,2)*ROUND(G106,3),2)</f>
      </c>
      <c s="36" t="s">
        <v>54</v>
      </c>
      <c>
        <f>(M106*21)/100</f>
      </c>
      <c t="s">
        <v>27</v>
      </c>
    </row>
    <row r="107" spans="1:5" ht="12.75">
      <c r="A107" s="35" t="s">
        <v>55</v>
      </c>
      <c r="E107" s="39" t="s">
        <v>4154</v>
      </c>
    </row>
    <row r="108" spans="1:5" ht="25.5">
      <c r="A108" s="35" t="s">
        <v>56</v>
      </c>
      <c r="E108" s="40" t="s">
        <v>4155</v>
      </c>
    </row>
    <row r="109" spans="1:5" ht="38.25">
      <c r="A109" t="s">
        <v>57</v>
      </c>
      <c r="E109" s="39" t="s">
        <v>4156</v>
      </c>
    </row>
    <row r="110" spans="1:16" ht="12.75">
      <c r="A110" t="s">
        <v>49</v>
      </c>
      <c s="34" t="s">
        <v>141</v>
      </c>
      <c s="34" t="s">
        <v>4157</v>
      </c>
      <c s="35" t="s">
        <v>51</v>
      </c>
      <c s="6" t="s">
        <v>4158</v>
      </c>
      <c s="36" t="s">
        <v>115</v>
      </c>
      <c s="37">
        <v>1.923</v>
      </c>
      <c s="36">
        <v>0</v>
      </c>
      <c s="36">
        <f>ROUND(G110*H110,6)</f>
      </c>
      <c r="L110" s="38">
        <v>0</v>
      </c>
      <c s="32">
        <f>ROUND(ROUND(L110,2)*ROUND(G110,3),2)</f>
      </c>
      <c s="36" t="s">
        <v>54</v>
      </c>
      <c>
        <f>(M110*21)/100</f>
      </c>
      <c t="s">
        <v>27</v>
      </c>
    </row>
    <row r="111" spans="1:5" ht="25.5">
      <c r="A111" s="35" t="s">
        <v>55</v>
      </c>
      <c r="E111" s="39" t="s">
        <v>4159</v>
      </c>
    </row>
    <row r="112" spans="1:5" ht="38.25">
      <c r="A112" s="35" t="s">
        <v>56</v>
      </c>
      <c r="E112" s="40" t="s">
        <v>4151</v>
      </c>
    </row>
    <row r="113" spans="1:5" ht="409.5">
      <c r="A113" t="s">
        <v>57</v>
      </c>
      <c r="E113" s="39" t="s">
        <v>4160</v>
      </c>
    </row>
    <row r="114" spans="1:16" ht="12.75">
      <c r="A114" t="s">
        <v>49</v>
      </c>
      <c s="34" t="s">
        <v>147</v>
      </c>
      <c s="34" t="s">
        <v>3283</v>
      </c>
      <c s="35" t="s">
        <v>51</v>
      </c>
      <c s="6" t="s">
        <v>3284</v>
      </c>
      <c s="36" t="s">
        <v>115</v>
      </c>
      <c s="37">
        <v>11.34</v>
      </c>
      <c s="36">
        <v>0</v>
      </c>
      <c s="36">
        <f>ROUND(G114*H114,6)</f>
      </c>
      <c r="L114" s="38">
        <v>0</v>
      </c>
      <c s="32">
        <f>ROUND(ROUND(L114,2)*ROUND(G114,3),2)</f>
      </c>
      <c s="36" t="s">
        <v>54</v>
      </c>
      <c>
        <f>(M114*21)/100</f>
      </c>
      <c t="s">
        <v>27</v>
      </c>
    </row>
    <row r="115" spans="1:5" ht="12.75">
      <c r="A115" s="35" t="s">
        <v>55</v>
      </c>
      <c r="E115" s="39" t="s">
        <v>51</v>
      </c>
    </row>
    <row r="116" spans="1:5" ht="102">
      <c r="A116" s="35" t="s">
        <v>56</v>
      </c>
      <c r="E116" s="40" t="s">
        <v>4161</v>
      </c>
    </row>
    <row r="117" spans="1:5" ht="114.75">
      <c r="A117" t="s">
        <v>57</v>
      </c>
      <c r="E117" s="39" t="s">
        <v>3286</v>
      </c>
    </row>
    <row r="118" spans="1:13" ht="12.75">
      <c r="A118" t="s">
        <v>46</v>
      </c>
      <c r="C118" s="31" t="s">
        <v>69</v>
      </c>
      <c r="E118" s="33" t="s">
        <v>3773</v>
      </c>
      <c r="J118" s="32">
        <f>0</f>
      </c>
      <c s="32">
        <f>0</f>
      </c>
      <c s="32">
        <f>0+L119+L123+L127+L131+L135+L139+L143+L147</f>
      </c>
      <c s="32">
        <f>0+M119+M123+M127+M131+M135+M139+M143+M147</f>
      </c>
    </row>
    <row r="119" spans="1:16" ht="25.5">
      <c r="A119" t="s">
        <v>49</v>
      </c>
      <c s="34" t="s">
        <v>154</v>
      </c>
      <c s="34" t="s">
        <v>3909</v>
      </c>
      <c s="35" t="s">
        <v>51</v>
      </c>
      <c s="6" t="s">
        <v>3910</v>
      </c>
      <c s="36" t="s">
        <v>98</v>
      </c>
      <c s="37">
        <v>657.6</v>
      </c>
      <c s="36">
        <v>0</v>
      </c>
      <c s="36">
        <f>ROUND(G119*H119,6)</f>
      </c>
      <c r="L119" s="38">
        <v>0</v>
      </c>
      <c s="32">
        <f>ROUND(ROUND(L119,2)*ROUND(G119,3),2)</f>
      </c>
      <c s="36" t="s">
        <v>54</v>
      </c>
      <c>
        <f>(M119*21)/100</f>
      </c>
      <c t="s">
        <v>27</v>
      </c>
    </row>
    <row r="120" spans="1:5" ht="12.75">
      <c r="A120" s="35" t="s">
        <v>55</v>
      </c>
      <c r="E120" s="39" t="s">
        <v>51</v>
      </c>
    </row>
    <row r="121" spans="1:5" ht="191.25">
      <c r="A121" s="35" t="s">
        <v>56</v>
      </c>
      <c r="E121" s="40" t="s">
        <v>4162</v>
      </c>
    </row>
    <row r="122" spans="1:5" ht="76.5">
      <c r="A122" t="s">
        <v>57</v>
      </c>
      <c r="E122" s="39" t="s">
        <v>4067</v>
      </c>
    </row>
    <row r="123" spans="1:16" ht="12.75">
      <c r="A123" t="s">
        <v>49</v>
      </c>
      <c s="34" t="s">
        <v>158</v>
      </c>
      <c s="34" t="s">
        <v>4163</v>
      </c>
      <c s="35" t="s">
        <v>51</v>
      </c>
      <c s="6" t="s">
        <v>4164</v>
      </c>
      <c s="36" t="s">
        <v>98</v>
      </c>
      <c s="37">
        <v>305.9</v>
      </c>
      <c s="36">
        <v>0</v>
      </c>
      <c s="36">
        <f>ROUND(G123*H123,6)</f>
      </c>
      <c r="L123" s="38">
        <v>0</v>
      </c>
      <c s="32">
        <f>ROUND(ROUND(L123,2)*ROUND(G123,3),2)</f>
      </c>
      <c s="36" t="s">
        <v>54</v>
      </c>
      <c>
        <f>(M123*21)/100</f>
      </c>
      <c t="s">
        <v>27</v>
      </c>
    </row>
    <row r="124" spans="1:5" ht="12.75">
      <c r="A124" s="35" t="s">
        <v>55</v>
      </c>
      <c r="E124" s="39" t="s">
        <v>51</v>
      </c>
    </row>
    <row r="125" spans="1:5" ht="331.5">
      <c r="A125" s="35" t="s">
        <v>56</v>
      </c>
      <c r="E125" s="40" t="s">
        <v>4165</v>
      </c>
    </row>
    <row r="126" spans="1:5" ht="76.5">
      <c r="A126" t="s">
        <v>57</v>
      </c>
      <c r="E126" s="39" t="s">
        <v>4067</v>
      </c>
    </row>
    <row r="127" spans="1:16" ht="12.75">
      <c r="A127" t="s">
        <v>49</v>
      </c>
      <c s="34" t="s">
        <v>162</v>
      </c>
      <c s="34" t="s">
        <v>4166</v>
      </c>
      <c s="35" t="s">
        <v>1838</v>
      </c>
      <c s="6" t="s">
        <v>4167</v>
      </c>
      <c s="36" t="s">
        <v>98</v>
      </c>
      <c s="37">
        <v>104.9</v>
      </c>
      <c s="36">
        <v>0</v>
      </c>
      <c s="36">
        <f>ROUND(G127*H127,6)</f>
      </c>
      <c r="L127" s="38">
        <v>0</v>
      </c>
      <c s="32">
        <f>ROUND(ROUND(L127,2)*ROUND(G127,3),2)</f>
      </c>
      <c s="36" t="s">
        <v>1670</v>
      </c>
      <c>
        <f>(M127*21)/100</f>
      </c>
      <c t="s">
        <v>27</v>
      </c>
    </row>
    <row r="128" spans="1:5" ht="12.75">
      <c r="A128" s="35" t="s">
        <v>55</v>
      </c>
      <c r="E128" s="39" t="s">
        <v>4168</v>
      </c>
    </row>
    <row r="129" spans="1:5" ht="140.25">
      <c r="A129" s="35" t="s">
        <v>56</v>
      </c>
      <c r="E129" s="40" t="s">
        <v>4169</v>
      </c>
    </row>
    <row r="130" spans="1:5" ht="51">
      <c r="A130" t="s">
        <v>57</v>
      </c>
      <c r="E130" s="39" t="s">
        <v>4170</v>
      </c>
    </row>
    <row r="131" spans="1:16" ht="25.5">
      <c r="A131" t="s">
        <v>49</v>
      </c>
      <c s="34" t="s">
        <v>166</v>
      </c>
      <c s="34" t="s">
        <v>3913</v>
      </c>
      <c s="35" t="s">
        <v>51</v>
      </c>
      <c s="6" t="s">
        <v>3914</v>
      </c>
      <c s="36" t="s">
        <v>98</v>
      </c>
      <c s="37">
        <v>168</v>
      </c>
      <c s="36">
        <v>0</v>
      </c>
      <c s="36">
        <f>ROUND(G131*H131,6)</f>
      </c>
      <c r="L131" s="38">
        <v>0</v>
      </c>
      <c s="32">
        <f>ROUND(ROUND(L131,2)*ROUND(G131,3),2)</f>
      </c>
      <c s="36" t="s">
        <v>54</v>
      </c>
      <c>
        <f>(M131*21)/100</f>
      </c>
      <c t="s">
        <v>27</v>
      </c>
    </row>
    <row r="132" spans="1:5" ht="12.75">
      <c r="A132" s="35" t="s">
        <v>55</v>
      </c>
      <c r="E132" s="39" t="s">
        <v>51</v>
      </c>
    </row>
    <row r="133" spans="1:5" ht="51">
      <c r="A133" s="35" t="s">
        <v>56</v>
      </c>
      <c r="E133" s="40" t="s">
        <v>4171</v>
      </c>
    </row>
    <row r="134" spans="1:5" ht="76.5">
      <c r="A134" t="s">
        <v>57</v>
      </c>
      <c r="E134" s="39" t="s">
        <v>4067</v>
      </c>
    </row>
    <row r="135" spans="1:16" ht="12.75">
      <c r="A135" t="s">
        <v>49</v>
      </c>
      <c s="34" t="s">
        <v>170</v>
      </c>
      <c s="34" t="s">
        <v>3917</v>
      </c>
      <c s="35" t="s">
        <v>51</v>
      </c>
      <c s="6" t="s">
        <v>3918</v>
      </c>
      <c s="36" t="s">
        <v>98</v>
      </c>
      <c s="37">
        <v>1109.1</v>
      </c>
      <c s="36">
        <v>0</v>
      </c>
      <c s="36">
        <f>ROUND(G135*H135,6)</f>
      </c>
      <c r="L135" s="38">
        <v>0</v>
      </c>
      <c s="32">
        <f>ROUND(ROUND(L135,2)*ROUND(G135,3),2)</f>
      </c>
      <c s="36" t="s">
        <v>54</v>
      </c>
      <c>
        <f>(M135*21)/100</f>
      </c>
      <c t="s">
        <v>27</v>
      </c>
    </row>
    <row r="136" spans="1:5" ht="12.75">
      <c r="A136" s="35" t="s">
        <v>55</v>
      </c>
      <c r="E136" s="39" t="s">
        <v>51</v>
      </c>
    </row>
    <row r="137" spans="1:5" ht="102">
      <c r="A137" s="35" t="s">
        <v>56</v>
      </c>
      <c r="E137" s="40" t="s">
        <v>4172</v>
      </c>
    </row>
    <row r="138" spans="1:5" ht="76.5">
      <c r="A138" t="s">
        <v>57</v>
      </c>
      <c r="E138" s="39" t="s">
        <v>4067</v>
      </c>
    </row>
    <row r="139" spans="1:16" ht="12.75">
      <c r="A139" t="s">
        <v>49</v>
      </c>
      <c s="34" t="s">
        <v>174</v>
      </c>
      <c s="34" t="s">
        <v>3921</v>
      </c>
      <c s="35" t="s">
        <v>51</v>
      </c>
      <c s="6" t="s">
        <v>3922</v>
      </c>
      <c s="36" t="s">
        <v>98</v>
      </c>
      <c s="37">
        <v>941.1</v>
      </c>
      <c s="36">
        <v>0</v>
      </c>
      <c s="36">
        <f>ROUND(G139*H139,6)</f>
      </c>
      <c r="L139" s="38">
        <v>0</v>
      </c>
      <c s="32">
        <f>ROUND(ROUND(L139,2)*ROUND(G139,3),2)</f>
      </c>
      <c s="36" t="s">
        <v>54</v>
      </c>
      <c>
        <f>(M139*21)/100</f>
      </c>
      <c t="s">
        <v>27</v>
      </c>
    </row>
    <row r="140" spans="1:5" ht="12.75">
      <c r="A140" s="35" t="s">
        <v>55</v>
      </c>
      <c r="E140" s="39" t="s">
        <v>51</v>
      </c>
    </row>
    <row r="141" spans="1:5" ht="76.5">
      <c r="A141" s="35" t="s">
        <v>56</v>
      </c>
      <c r="E141" s="40" t="s">
        <v>4173</v>
      </c>
    </row>
    <row r="142" spans="1:5" ht="76.5">
      <c r="A142" t="s">
        <v>57</v>
      </c>
      <c r="E142" s="39" t="s">
        <v>4067</v>
      </c>
    </row>
    <row r="143" spans="1:16" ht="12.75">
      <c r="A143" t="s">
        <v>49</v>
      </c>
      <c s="34" t="s">
        <v>178</v>
      </c>
      <c s="34" t="s">
        <v>3925</v>
      </c>
      <c s="35" t="s">
        <v>51</v>
      </c>
      <c s="6" t="s">
        <v>3926</v>
      </c>
      <c s="36" t="s">
        <v>98</v>
      </c>
      <c s="37">
        <v>213.4</v>
      </c>
      <c s="36">
        <v>0</v>
      </c>
      <c s="36">
        <f>ROUND(G143*H143,6)</f>
      </c>
      <c r="L143" s="38">
        <v>0</v>
      </c>
      <c s="32">
        <f>ROUND(ROUND(L143,2)*ROUND(G143,3),2)</f>
      </c>
      <c s="36" t="s">
        <v>54</v>
      </c>
      <c>
        <f>(M143*21)/100</f>
      </c>
      <c t="s">
        <v>27</v>
      </c>
    </row>
    <row r="144" spans="1:5" ht="12.75">
      <c r="A144" s="35" t="s">
        <v>55</v>
      </c>
      <c r="E144" s="39" t="s">
        <v>3927</v>
      </c>
    </row>
    <row r="145" spans="1:5" ht="38.25">
      <c r="A145" s="35" t="s">
        <v>56</v>
      </c>
      <c r="E145" s="40" t="s">
        <v>4174</v>
      </c>
    </row>
    <row r="146" spans="1:5" ht="63.75">
      <c r="A146" t="s">
        <v>57</v>
      </c>
      <c r="E146" s="39" t="s">
        <v>4175</v>
      </c>
    </row>
    <row r="147" spans="1:16" ht="12.75">
      <c r="A147" t="s">
        <v>49</v>
      </c>
      <c s="34" t="s">
        <v>253</v>
      </c>
      <c s="34" t="s">
        <v>4176</v>
      </c>
      <c s="35" t="s">
        <v>1838</v>
      </c>
      <c s="6" t="s">
        <v>4177</v>
      </c>
      <c s="36" t="s">
        <v>98</v>
      </c>
      <c s="37">
        <v>865.2</v>
      </c>
      <c s="36">
        <v>0</v>
      </c>
      <c s="36">
        <f>ROUND(G147*H147,6)</f>
      </c>
      <c r="L147" s="38">
        <v>0</v>
      </c>
      <c s="32">
        <f>ROUND(ROUND(L147,2)*ROUND(G147,3),2)</f>
      </c>
      <c s="36" t="s">
        <v>54</v>
      </c>
      <c>
        <f>(M147*21)/100</f>
      </c>
      <c t="s">
        <v>27</v>
      </c>
    </row>
    <row r="148" spans="1:5" ht="12.75">
      <c r="A148" s="35" t="s">
        <v>55</v>
      </c>
      <c r="E148" s="39" t="s">
        <v>51</v>
      </c>
    </row>
    <row r="149" spans="1:5" ht="38.25">
      <c r="A149" s="35" t="s">
        <v>56</v>
      </c>
      <c r="E149" s="40" t="s">
        <v>4178</v>
      </c>
    </row>
    <row r="150" spans="1:5" ht="76.5">
      <c r="A150" t="s">
        <v>57</v>
      </c>
      <c r="E150" s="39" t="s">
        <v>4067</v>
      </c>
    </row>
    <row r="151" spans="1:13" ht="12.75">
      <c r="A151" t="s">
        <v>46</v>
      </c>
      <c r="C151" s="31" t="s">
        <v>72</v>
      </c>
      <c r="E151" s="33" t="s">
        <v>3930</v>
      </c>
      <c r="J151" s="32">
        <f>0</f>
      </c>
      <c s="32">
        <f>0</f>
      </c>
      <c s="32">
        <f>0+L152+L156+L160+L164+L168+L172</f>
      </c>
      <c s="32">
        <f>0+M152+M156+M160+M164+M168+M172</f>
      </c>
    </row>
    <row r="152" spans="1:16" ht="25.5">
      <c r="A152" t="s">
        <v>49</v>
      </c>
      <c s="34" t="s">
        <v>182</v>
      </c>
      <c s="34" t="s">
        <v>3931</v>
      </c>
      <c s="35" t="s">
        <v>1838</v>
      </c>
      <c s="6" t="s">
        <v>3932</v>
      </c>
      <c s="36" t="s">
        <v>98</v>
      </c>
      <c s="37">
        <v>400.92</v>
      </c>
      <c s="36">
        <v>0</v>
      </c>
      <c s="36">
        <f>ROUND(G152*H152,6)</f>
      </c>
      <c r="L152" s="38">
        <v>0</v>
      </c>
      <c s="32">
        <f>ROUND(ROUND(L152,2)*ROUND(G152,3),2)</f>
      </c>
      <c s="36" t="s">
        <v>54</v>
      </c>
      <c>
        <f>(M152*21)/100</f>
      </c>
      <c t="s">
        <v>27</v>
      </c>
    </row>
    <row r="153" spans="1:5" ht="12.75">
      <c r="A153" s="35" t="s">
        <v>55</v>
      </c>
      <c r="E153" s="39" t="s">
        <v>3933</v>
      </c>
    </row>
    <row r="154" spans="1:5" ht="76.5">
      <c r="A154" s="35" t="s">
        <v>56</v>
      </c>
      <c r="E154" s="40" t="s">
        <v>4179</v>
      </c>
    </row>
    <row r="155" spans="1:5" ht="191.25">
      <c r="A155" t="s">
        <v>57</v>
      </c>
      <c r="E155" s="39" t="s">
        <v>3314</v>
      </c>
    </row>
    <row r="156" spans="1:16" ht="12.75">
      <c r="A156" t="s">
        <v>49</v>
      </c>
      <c s="34" t="s">
        <v>186</v>
      </c>
      <c s="34" t="s">
        <v>3936</v>
      </c>
      <c s="35" t="s">
        <v>51</v>
      </c>
      <c s="6" t="s">
        <v>3937</v>
      </c>
      <c s="36" t="s">
        <v>98</v>
      </c>
      <c s="37">
        <v>374.92</v>
      </c>
      <c s="36">
        <v>0</v>
      </c>
      <c s="36">
        <f>ROUND(G156*H156,6)</f>
      </c>
      <c r="L156" s="38">
        <v>0</v>
      </c>
      <c s="32">
        <f>ROUND(ROUND(L156,2)*ROUND(G156,3),2)</f>
      </c>
      <c s="36" t="s">
        <v>54</v>
      </c>
      <c>
        <f>(M156*21)/100</f>
      </c>
      <c t="s">
        <v>27</v>
      </c>
    </row>
    <row r="157" spans="1:5" ht="12.75">
      <c r="A157" s="35" t="s">
        <v>55</v>
      </c>
      <c r="E157" s="39" t="s">
        <v>51</v>
      </c>
    </row>
    <row r="158" spans="1:5" ht="51">
      <c r="A158" s="35" t="s">
        <v>56</v>
      </c>
      <c r="E158" s="40" t="s">
        <v>4180</v>
      </c>
    </row>
    <row r="159" spans="1:5" ht="191.25">
      <c r="A159" t="s">
        <v>57</v>
      </c>
      <c r="E159" s="39" t="s">
        <v>3314</v>
      </c>
    </row>
    <row r="160" spans="1:16" ht="12.75">
      <c r="A160" t="s">
        <v>49</v>
      </c>
      <c s="34" t="s">
        <v>190</v>
      </c>
      <c s="34" t="s">
        <v>3939</v>
      </c>
      <c s="35" t="s">
        <v>51</v>
      </c>
      <c s="6" t="s">
        <v>3940</v>
      </c>
      <c s="36" t="s">
        <v>98</v>
      </c>
      <c s="37">
        <v>400.92</v>
      </c>
      <c s="36">
        <v>0</v>
      </c>
      <c s="36">
        <f>ROUND(G160*H160,6)</f>
      </c>
      <c r="L160" s="38">
        <v>0</v>
      </c>
      <c s="32">
        <f>ROUND(ROUND(L160,2)*ROUND(G160,3),2)</f>
      </c>
      <c s="36" t="s">
        <v>54</v>
      </c>
      <c>
        <f>(M160*21)/100</f>
      </c>
      <c t="s">
        <v>27</v>
      </c>
    </row>
    <row r="161" spans="1:5" ht="12.75">
      <c r="A161" s="35" t="s">
        <v>55</v>
      </c>
      <c r="E161" s="39" t="s">
        <v>3941</v>
      </c>
    </row>
    <row r="162" spans="1:5" ht="76.5">
      <c r="A162" s="35" t="s">
        <v>56</v>
      </c>
      <c r="E162" s="40" t="s">
        <v>4179</v>
      </c>
    </row>
    <row r="163" spans="1:5" ht="204">
      <c r="A163" t="s">
        <v>57</v>
      </c>
      <c r="E163" s="39" t="s">
        <v>4181</v>
      </c>
    </row>
    <row r="164" spans="1:16" ht="12.75">
      <c r="A164" t="s">
        <v>49</v>
      </c>
      <c s="34" t="s">
        <v>193</v>
      </c>
      <c s="34" t="s">
        <v>3943</v>
      </c>
      <c s="35" t="s">
        <v>51</v>
      </c>
      <c s="6" t="s">
        <v>3944</v>
      </c>
      <c s="36" t="s">
        <v>98</v>
      </c>
      <c s="37">
        <v>317.24</v>
      </c>
      <c s="36">
        <v>0</v>
      </c>
      <c s="36">
        <f>ROUND(G164*H164,6)</f>
      </c>
      <c r="L164" s="38">
        <v>0</v>
      </c>
      <c s="32">
        <f>ROUND(ROUND(L164,2)*ROUND(G164,3),2)</f>
      </c>
      <c s="36" t="s">
        <v>54</v>
      </c>
      <c>
        <f>(M164*21)/100</f>
      </c>
      <c t="s">
        <v>27</v>
      </c>
    </row>
    <row r="165" spans="1:5" ht="12.75">
      <c r="A165" s="35" t="s">
        <v>55</v>
      </c>
      <c r="E165" s="39" t="s">
        <v>51</v>
      </c>
    </row>
    <row r="166" spans="1:5" ht="76.5">
      <c r="A166" s="35" t="s">
        <v>56</v>
      </c>
      <c r="E166" s="40" t="s">
        <v>4182</v>
      </c>
    </row>
    <row r="167" spans="1:5" ht="38.25">
      <c r="A167" t="s">
        <v>57</v>
      </c>
      <c r="E167" s="39" t="s">
        <v>4183</v>
      </c>
    </row>
    <row r="168" spans="1:16" ht="12.75">
      <c r="A168" t="s">
        <v>49</v>
      </c>
      <c s="34" t="s">
        <v>197</v>
      </c>
      <c s="34" t="s">
        <v>3947</v>
      </c>
      <c s="35" t="s">
        <v>51</v>
      </c>
      <c s="6" t="s">
        <v>3948</v>
      </c>
      <c s="36" t="s">
        <v>98</v>
      </c>
      <c s="37">
        <v>26</v>
      </c>
      <c s="36">
        <v>0</v>
      </c>
      <c s="36">
        <f>ROUND(G168*H168,6)</f>
      </c>
      <c r="L168" s="38">
        <v>0</v>
      </c>
      <c s="32">
        <f>ROUND(ROUND(L168,2)*ROUND(G168,3),2)</f>
      </c>
      <c s="36" t="s">
        <v>54</v>
      </c>
      <c>
        <f>(M168*21)/100</f>
      </c>
      <c t="s">
        <v>27</v>
      </c>
    </row>
    <row r="169" spans="1:5" ht="12.75">
      <c r="A169" s="35" t="s">
        <v>55</v>
      </c>
      <c r="E169" s="39" t="s">
        <v>51</v>
      </c>
    </row>
    <row r="170" spans="1:5" ht="51">
      <c r="A170" s="35" t="s">
        <v>56</v>
      </c>
      <c r="E170" s="40" t="s">
        <v>4184</v>
      </c>
    </row>
    <row r="171" spans="1:5" ht="63.75">
      <c r="A171" t="s">
        <v>57</v>
      </c>
      <c r="E171" s="39" t="s">
        <v>4185</v>
      </c>
    </row>
    <row r="172" spans="1:16" ht="12.75">
      <c r="A172" t="s">
        <v>49</v>
      </c>
      <c s="34" t="s">
        <v>202</v>
      </c>
      <c s="34" t="s">
        <v>3951</v>
      </c>
      <c s="35" t="s">
        <v>51</v>
      </c>
      <c s="6" t="s">
        <v>3952</v>
      </c>
      <c s="36" t="s">
        <v>98</v>
      </c>
      <c s="37">
        <v>1806.3</v>
      </c>
      <c s="36">
        <v>0</v>
      </c>
      <c s="36">
        <f>ROUND(G172*H172,6)</f>
      </c>
      <c r="L172" s="38">
        <v>0</v>
      </c>
      <c s="32">
        <f>ROUND(ROUND(L172,2)*ROUND(G172,3),2)</f>
      </c>
      <c s="36" t="s">
        <v>54</v>
      </c>
      <c>
        <f>(M172*21)/100</f>
      </c>
      <c t="s">
        <v>27</v>
      </c>
    </row>
    <row r="173" spans="1:5" ht="12.75">
      <c r="A173" s="35" t="s">
        <v>55</v>
      </c>
      <c r="E173" s="39" t="s">
        <v>51</v>
      </c>
    </row>
    <row r="174" spans="1:5" ht="25.5">
      <c r="A174" s="35" t="s">
        <v>56</v>
      </c>
      <c r="E174" s="40" t="s">
        <v>4186</v>
      </c>
    </row>
    <row r="175" spans="1:5" ht="51">
      <c r="A175" t="s">
        <v>57</v>
      </c>
      <c r="E175" s="39" t="s">
        <v>3955</v>
      </c>
    </row>
    <row r="176" spans="1:13" ht="12.75">
      <c r="A176" t="s">
        <v>46</v>
      </c>
      <c r="C176" s="31" t="s">
        <v>75</v>
      </c>
      <c r="E176" s="33" t="s">
        <v>3778</v>
      </c>
      <c r="J176" s="32">
        <f>0</f>
      </c>
      <c s="32">
        <f>0</f>
      </c>
      <c s="32">
        <f>0+L177</f>
      </c>
      <c s="32">
        <f>0+M177</f>
      </c>
    </row>
    <row r="177" spans="1:16" ht="12.75">
      <c r="A177" t="s">
        <v>49</v>
      </c>
      <c s="34" t="s">
        <v>207</v>
      </c>
      <c s="34" t="s">
        <v>3956</v>
      </c>
      <c s="35" t="s">
        <v>51</v>
      </c>
      <c s="6" t="s">
        <v>3957</v>
      </c>
      <c s="36" t="s">
        <v>150</v>
      </c>
      <c s="37">
        <v>26</v>
      </c>
      <c s="36">
        <v>0</v>
      </c>
      <c s="36">
        <f>ROUND(G177*H177,6)</f>
      </c>
      <c r="L177" s="38">
        <v>0</v>
      </c>
      <c s="32">
        <f>ROUND(ROUND(L177,2)*ROUND(G177,3),2)</f>
      </c>
      <c s="36" t="s">
        <v>54</v>
      </c>
      <c>
        <f>(M177*21)/100</f>
      </c>
      <c t="s">
        <v>27</v>
      </c>
    </row>
    <row r="178" spans="1:5" ht="12.75">
      <c r="A178" s="35" t="s">
        <v>55</v>
      </c>
      <c r="E178" s="39" t="s">
        <v>4187</v>
      </c>
    </row>
    <row r="179" spans="1:5" ht="25.5">
      <c r="A179" s="35" t="s">
        <v>56</v>
      </c>
      <c r="E179" s="40" t="s">
        <v>4188</v>
      </c>
    </row>
    <row r="180" spans="1:5" ht="178.5">
      <c r="A180" t="s">
        <v>57</v>
      </c>
      <c r="E180" s="39" t="s">
        <v>4189</v>
      </c>
    </row>
    <row r="181" spans="1:13" ht="12.75">
      <c r="A181" t="s">
        <v>46</v>
      </c>
      <c r="C181" s="31" t="s">
        <v>78</v>
      </c>
      <c r="E181" s="33" t="s">
        <v>2786</v>
      </c>
      <c r="J181" s="32">
        <f>0</f>
      </c>
      <c s="32">
        <f>0</f>
      </c>
      <c s="32">
        <f>0+L182+L186+L190+L194+L198+L202+L206+L210+L214+L218+L222+L226+L230+L234</f>
      </c>
      <c s="32">
        <f>0+M182+M186+M190+M194+M198+M202+M206+M210+M214+M218+M222+M226+M230+M234</f>
      </c>
    </row>
    <row r="182" spans="1:16" ht="12.75">
      <c r="A182" t="s">
        <v>49</v>
      </c>
      <c s="34" t="s">
        <v>210</v>
      </c>
      <c s="34" t="s">
        <v>4190</v>
      </c>
      <c s="35" t="s">
        <v>1838</v>
      </c>
      <c s="6" t="s">
        <v>4191</v>
      </c>
      <c s="36" t="s">
        <v>150</v>
      </c>
      <c s="37">
        <v>123.97</v>
      </c>
      <c s="36">
        <v>0</v>
      </c>
      <c s="36">
        <f>ROUND(G182*H182,6)</f>
      </c>
      <c r="L182" s="38">
        <v>0</v>
      </c>
      <c s="32">
        <f>ROUND(ROUND(L182,2)*ROUND(G182,3),2)</f>
      </c>
      <c s="36" t="s">
        <v>54</v>
      </c>
      <c>
        <f>(M182*21)/100</f>
      </c>
      <c t="s">
        <v>27</v>
      </c>
    </row>
    <row r="183" spans="1:5" ht="12.75">
      <c r="A183" s="35" t="s">
        <v>55</v>
      </c>
      <c r="E183" s="39" t="s">
        <v>4192</v>
      </c>
    </row>
    <row r="184" spans="1:5" ht="25.5">
      <c r="A184" s="35" t="s">
        <v>56</v>
      </c>
      <c r="E184" s="40" t="s">
        <v>4193</v>
      </c>
    </row>
    <row r="185" spans="1:5" ht="89.25">
      <c r="A185" t="s">
        <v>57</v>
      </c>
      <c r="E185" s="39" t="s">
        <v>4194</v>
      </c>
    </row>
    <row r="186" spans="1:16" ht="12.75">
      <c r="A186" t="s">
        <v>49</v>
      </c>
      <c s="34" t="s">
        <v>213</v>
      </c>
      <c s="34" t="s">
        <v>3961</v>
      </c>
      <c s="35" t="s">
        <v>51</v>
      </c>
      <c s="6" t="s">
        <v>3962</v>
      </c>
      <c s="36" t="s">
        <v>107</v>
      </c>
      <c s="37">
        <v>2</v>
      </c>
      <c s="36">
        <v>0</v>
      </c>
      <c s="36">
        <f>ROUND(G186*H186,6)</f>
      </c>
      <c r="L186" s="38">
        <v>0</v>
      </c>
      <c s="32">
        <f>ROUND(ROUND(L186,2)*ROUND(G186,3),2)</f>
      </c>
      <c s="36" t="s">
        <v>54</v>
      </c>
      <c>
        <f>(M186*21)/100</f>
      </c>
      <c t="s">
        <v>27</v>
      </c>
    </row>
    <row r="187" spans="1:5" ht="12.75">
      <c r="A187" s="35" t="s">
        <v>55</v>
      </c>
      <c r="E187" s="39" t="s">
        <v>51</v>
      </c>
    </row>
    <row r="188" spans="1:5" ht="25.5">
      <c r="A188" s="35" t="s">
        <v>56</v>
      </c>
      <c r="E188" s="40" t="s">
        <v>4195</v>
      </c>
    </row>
    <row r="189" spans="1:5" ht="25.5">
      <c r="A189" t="s">
        <v>57</v>
      </c>
      <c r="E189" s="39" t="s">
        <v>4196</v>
      </c>
    </row>
    <row r="190" spans="1:16" ht="12.75">
      <c r="A190" t="s">
        <v>49</v>
      </c>
      <c s="34" t="s">
        <v>217</v>
      </c>
      <c s="34" t="s">
        <v>3965</v>
      </c>
      <c s="35" t="s">
        <v>51</v>
      </c>
      <c s="6" t="s">
        <v>3966</v>
      </c>
      <c s="36" t="s">
        <v>150</v>
      </c>
      <c s="37">
        <v>31.05</v>
      </c>
      <c s="36">
        <v>0</v>
      </c>
      <c s="36">
        <f>ROUND(G190*H190,6)</f>
      </c>
      <c r="L190" s="38">
        <v>0</v>
      </c>
      <c s="32">
        <f>ROUND(ROUND(L190,2)*ROUND(G190,3),2)</f>
      </c>
      <c s="36" t="s">
        <v>54</v>
      </c>
      <c>
        <f>(M190*21)/100</f>
      </c>
      <c t="s">
        <v>27</v>
      </c>
    </row>
    <row r="191" spans="1:5" ht="12.75">
      <c r="A191" s="35" t="s">
        <v>55</v>
      </c>
      <c r="E191" s="39" t="s">
        <v>3967</v>
      </c>
    </row>
    <row r="192" spans="1:5" ht="25.5">
      <c r="A192" s="35" t="s">
        <v>56</v>
      </c>
      <c r="E192" s="40" t="s">
        <v>4197</v>
      </c>
    </row>
    <row r="193" spans="1:5" ht="293.25">
      <c r="A193" t="s">
        <v>57</v>
      </c>
      <c r="E193" s="39" t="s">
        <v>4198</v>
      </c>
    </row>
    <row r="194" spans="1:16" ht="12.75">
      <c r="A194" t="s">
        <v>49</v>
      </c>
      <c s="34" t="s">
        <v>220</v>
      </c>
      <c s="34" t="s">
        <v>3970</v>
      </c>
      <c s="35" t="s">
        <v>51</v>
      </c>
      <c s="6" t="s">
        <v>3971</v>
      </c>
      <c s="36" t="s">
        <v>1725</v>
      </c>
      <c s="37">
        <v>132</v>
      </c>
      <c s="36">
        <v>0</v>
      </c>
      <c s="36">
        <f>ROUND(G194*H194,6)</f>
      </c>
      <c r="L194" s="38">
        <v>0</v>
      </c>
      <c s="32">
        <f>ROUND(ROUND(L194,2)*ROUND(G194,3),2)</f>
      </c>
      <c s="36" t="s">
        <v>54</v>
      </c>
      <c>
        <f>(M194*21)/100</f>
      </c>
      <c t="s">
        <v>27</v>
      </c>
    </row>
    <row r="195" spans="1:5" ht="12.75">
      <c r="A195" s="35" t="s">
        <v>55</v>
      </c>
      <c r="E195" s="39" t="s">
        <v>51</v>
      </c>
    </row>
    <row r="196" spans="1:5" ht="76.5">
      <c r="A196" s="35" t="s">
        <v>56</v>
      </c>
      <c r="E196" s="40" t="s">
        <v>4199</v>
      </c>
    </row>
    <row r="197" spans="1:5" ht="357">
      <c r="A197" t="s">
        <v>57</v>
      </c>
      <c r="E197" s="39" t="s">
        <v>4200</v>
      </c>
    </row>
    <row r="198" spans="1:16" ht="12.75">
      <c r="A198" t="s">
        <v>49</v>
      </c>
      <c s="34" t="s">
        <v>224</v>
      </c>
      <c s="34" t="s">
        <v>3512</v>
      </c>
      <c s="35" t="s">
        <v>51</v>
      </c>
      <c s="6" t="s">
        <v>3513</v>
      </c>
      <c s="36" t="s">
        <v>98</v>
      </c>
      <c s="37">
        <v>336</v>
      </c>
      <c s="36">
        <v>0</v>
      </c>
      <c s="36">
        <f>ROUND(G198*H198,6)</f>
      </c>
      <c r="L198" s="38">
        <v>0</v>
      </c>
      <c s="32">
        <f>ROUND(ROUND(L198,2)*ROUND(G198,3),2)</f>
      </c>
      <c s="36" t="s">
        <v>54</v>
      </c>
      <c>
        <f>(M198*21)/100</f>
      </c>
      <c t="s">
        <v>27</v>
      </c>
    </row>
    <row r="199" spans="1:5" ht="12.75">
      <c r="A199" s="35" t="s">
        <v>55</v>
      </c>
      <c r="E199" s="39" t="s">
        <v>51</v>
      </c>
    </row>
    <row r="200" spans="1:5" ht="51">
      <c r="A200" s="35" t="s">
        <v>56</v>
      </c>
      <c r="E200" s="40" t="s">
        <v>4201</v>
      </c>
    </row>
    <row r="201" spans="1:5" ht="25.5">
      <c r="A201" t="s">
        <v>57</v>
      </c>
      <c r="E201" s="39" t="s">
        <v>3515</v>
      </c>
    </row>
    <row r="202" spans="1:16" ht="12.75">
      <c r="A202" t="s">
        <v>49</v>
      </c>
      <c s="34" t="s">
        <v>228</v>
      </c>
      <c s="34" t="s">
        <v>4075</v>
      </c>
      <c s="35" t="s">
        <v>51</v>
      </c>
      <c s="6" t="s">
        <v>4076</v>
      </c>
      <c s="36" t="s">
        <v>98</v>
      </c>
      <c s="37">
        <v>2142.3</v>
      </c>
      <c s="36">
        <v>0</v>
      </c>
      <c s="36">
        <f>ROUND(G202*H202,6)</f>
      </c>
      <c r="L202" s="38">
        <v>0</v>
      </c>
      <c s="32">
        <f>ROUND(ROUND(L202,2)*ROUND(G202,3),2)</f>
      </c>
      <c s="36" t="s">
        <v>54</v>
      </c>
      <c>
        <f>(M202*21)/100</f>
      </c>
      <c t="s">
        <v>27</v>
      </c>
    </row>
    <row r="203" spans="1:5" ht="12.75">
      <c r="A203" s="35" t="s">
        <v>55</v>
      </c>
      <c r="E203" s="39" t="s">
        <v>4202</v>
      </c>
    </row>
    <row r="204" spans="1:5" ht="229.5">
      <c r="A204" s="35" t="s">
        <v>56</v>
      </c>
      <c r="E204" s="40" t="s">
        <v>4203</v>
      </c>
    </row>
    <row r="205" spans="1:5" ht="25.5">
      <c r="A205" t="s">
        <v>57</v>
      </c>
      <c r="E205" s="39" t="s">
        <v>3978</v>
      </c>
    </row>
    <row r="206" spans="1:16" ht="12.75">
      <c r="A206" t="s">
        <v>49</v>
      </c>
      <c s="34" t="s">
        <v>231</v>
      </c>
      <c s="34" t="s">
        <v>3979</v>
      </c>
      <c s="35" t="s">
        <v>51</v>
      </c>
      <c s="6" t="s">
        <v>3980</v>
      </c>
      <c s="36" t="s">
        <v>3981</v>
      </c>
      <c s="37">
        <v>432.6</v>
      </c>
      <c s="36">
        <v>0</v>
      </c>
      <c s="36">
        <f>ROUND(G206*H206,6)</f>
      </c>
      <c r="L206" s="38">
        <v>0</v>
      </c>
      <c s="32">
        <f>ROUND(ROUND(L206,2)*ROUND(G206,3),2)</f>
      </c>
      <c s="36" t="s">
        <v>54</v>
      </c>
      <c>
        <f>(M206*21)/100</f>
      </c>
      <c t="s">
        <v>27</v>
      </c>
    </row>
    <row r="207" spans="1:5" ht="12.75">
      <c r="A207" s="35" t="s">
        <v>55</v>
      </c>
      <c r="E207" s="39" t="s">
        <v>51</v>
      </c>
    </row>
    <row r="208" spans="1:5" ht="12.75">
      <c r="A208" s="35" t="s">
        <v>56</v>
      </c>
      <c r="E208" s="40" t="s">
        <v>4204</v>
      </c>
    </row>
    <row r="209" spans="1:5" ht="25.5">
      <c r="A209" t="s">
        <v>57</v>
      </c>
      <c r="E209" s="39" t="s">
        <v>3984</v>
      </c>
    </row>
    <row r="210" spans="1:16" ht="12.75">
      <c r="A210" t="s">
        <v>49</v>
      </c>
      <c s="34" t="s">
        <v>235</v>
      </c>
      <c s="34" t="s">
        <v>4205</v>
      </c>
      <c s="35" t="s">
        <v>51</v>
      </c>
      <c s="6" t="s">
        <v>4206</v>
      </c>
      <c s="36" t="s">
        <v>53</v>
      </c>
      <c s="37">
        <v>40</v>
      </c>
      <c s="36">
        <v>0</v>
      </c>
      <c s="36">
        <f>ROUND(G210*H210,6)</f>
      </c>
      <c r="L210" s="38">
        <v>0</v>
      </c>
      <c s="32">
        <f>ROUND(ROUND(L210,2)*ROUND(G210,3),2)</f>
      </c>
      <c s="36" t="s">
        <v>54</v>
      </c>
      <c>
        <f>(M210*21)/100</f>
      </c>
      <c t="s">
        <v>27</v>
      </c>
    </row>
    <row r="211" spans="1:5" ht="25.5">
      <c r="A211" s="35" t="s">
        <v>55</v>
      </c>
      <c r="E211" s="39" t="s">
        <v>4207</v>
      </c>
    </row>
    <row r="212" spans="1:5" ht="12.75">
      <c r="A212" s="35" t="s">
        <v>56</v>
      </c>
      <c r="E212" s="40" t="s">
        <v>4208</v>
      </c>
    </row>
    <row r="213" spans="1:5" ht="38.25">
      <c r="A213" t="s">
        <v>57</v>
      </c>
      <c r="E213" s="39" t="s">
        <v>4209</v>
      </c>
    </row>
    <row r="214" spans="1:16" ht="12.75">
      <c r="A214" t="s">
        <v>49</v>
      </c>
      <c s="34" t="s">
        <v>239</v>
      </c>
      <c s="34" t="s">
        <v>3989</v>
      </c>
      <c s="35" t="s">
        <v>51</v>
      </c>
      <c s="6" t="s">
        <v>3990</v>
      </c>
      <c s="36" t="s">
        <v>115</v>
      </c>
      <c s="37">
        <v>22.825</v>
      </c>
      <c s="36">
        <v>0</v>
      </c>
      <c s="36">
        <f>ROUND(G214*H214,6)</f>
      </c>
      <c r="L214" s="38">
        <v>0</v>
      </c>
      <c s="32">
        <f>ROUND(ROUND(L214,2)*ROUND(G214,3),2)</f>
      </c>
      <c s="36" t="s">
        <v>54</v>
      </c>
      <c>
        <f>(M214*21)/100</f>
      </c>
      <c t="s">
        <v>27</v>
      </c>
    </row>
    <row r="215" spans="1:5" ht="12.75">
      <c r="A215" s="35" t="s">
        <v>55</v>
      </c>
      <c r="E215" s="39" t="s">
        <v>51</v>
      </c>
    </row>
    <row r="216" spans="1:5" ht="76.5">
      <c r="A216" s="35" t="s">
        <v>56</v>
      </c>
      <c r="E216" s="40" t="s">
        <v>4210</v>
      </c>
    </row>
    <row r="217" spans="1:5" ht="114.75">
      <c r="A217" t="s">
        <v>57</v>
      </c>
      <c r="E217" s="39" t="s">
        <v>4082</v>
      </c>
    </row>
    <row r="218" spans="1:16" ht="12.75">
      <c r="A218" t="s">
        <v>49</v>
      </c>
      <c s="34" t="s">
        <v>243</v>
      </c>
      <c s="34" t="s">
        <v>3625</v>
      </c>
      <c s="35" t="s">
        <v>51</v>
      </c>
      <c s="6" t="s">
        <v>3626</v>
      </c>
      <c s="36" t="s">
        <v>2321</v>
      </c>
      <c s="37">
        <v>182.6</v>
      </c>
      <c s="36">
        <v>0</v>
      </c>
      <c s="36">
        <f>ROUND(G218*H218,6)</f>
      </c>
      <c r="L218" s="38">
        <v>0</v>
      </c>
      <c s="32">
        <f>ROUND(ROUND(L218,2)*ROUND(G218,3),2)</f>
      </c>
      <c s="36" t="s">
        <v>54</v>
      </c>
      <c>
        <f>(M218*21)/100</f>
      </c>
      <c t="s">
        <v>27</v>
      </c>
    </row>
    <row r="219" spans="1:5" ht="12.75">
      <c r="A219" s="35" t="s">
        <v>55</v>
      </c>
      <c r="E219" s="39" t="s">
        <v>51</v>
      </c>
    </row>
    <row r="220" spans="1:5" ht="12.75">
      <c r="A220" s="35" t="s">
        <v>56</v>
      </c>
      <c r="E220" s="40" t="s">
        <v>4211</v>
      </c>
    </row>
    <row r="221" spans="1:5" ht="25.5">
      <c r="A221" t="s">
        <v>57</v>
      </c>
      <c r="E221" s="39" t="s">
        <v>3212</v>
      </c>
    </row>
    <row r="222" spans="1:16" ht="12.75">
      <c r="A222" t="s">
        <v>49</v>
      </c>
      <c s="34" t="s">
        <v>247</v>
      </c>
      <c s="34" t="s">
        <v>4212</v>
      </c>
      <c s="35" t="s">
        <v>51</v>
      </c>
      <c s="6" t="s">
        <v>4213</v>
      </c>
      <c s="36" t="s">
        <v>107</v>
      </c>
      <c s="37">
        <v>48</v>
      </c>
      <c s="36">
        <v>0</v>
      </c>
      <c s="36">
        <f>ROUND(G222*H222,6)</f>
      </c>
      <c r="L222" s="38">
        <v>0</v>
      </c>
      <c s="32">
        <f>ROUND(ROUND(L222,2)*ROUND(G222,3),2)</f>
      </c>
      <c s="36" t="s">
        <v>54</v>
      </c>
      <c>
        <f>(M222*21)/100</f>
      </c>
      <c t="s">
        <v>27</v>
      </c>
    </row>
    <row r="223" spans="1:5" ht="12.75">
      <c r="A223" s="35" t="s">
        <v>55</v>
      </c>
      <c r="E223" s="39" t="s">
        <v>4214</v>
      </c>
    </row>
    <row r="224" spans="1:5" ht="12.75">
      <c r="A224" s="35" t="s">
        <v>56</v>
      </c>
      <c r="E224" s="40" t="s">
        <v>4215</v>
      </c>
    </row>
    <row r="225" spans="1:5" ht="89.25">
      <c r="A225" t="s">
        <v>57</v>
      </c>
      <c r="E225" s="39" t="s">
        <v>3362</v>
      </c>
    </row>
    <row r="226" spans="1:16" ht="12.75">
      <c r="A226" t="s">
        <v>49</v>
      </c>
      <c s="34" t="s">
        <v>250</v>
      </c>
      <c s="34" t="s">
        <v>4000</v>
      </c>
      <c s="35" t="s">
        <v>51</v>
      </c>
      <c s="6" t="s">
        <v>4001</v>
      </c>
      <c s="36" t="s">
        <v>98</v>
      </c>
      <c s="37">
        <v>376.98</v>
      </c>
      <c s="36">
        <v>0</v>
      </c>
      <c s="36">
        <f>ROUND(G226*H226,6)</f>
      </c>
      <c r="L226" s="38">
        <v>0</v>
      </c>
      <c s="32">
        <f>ROUND(ROUND(L226,2)*ROUND(G226,3),2)</f>
      </c>
      <c s="36" t="s">
        <v>54</v>
      </c>
      <c>
        <f>(M226*21)/100</f>
      </c>
      <c t="s">
        <v>27</v>
      </c>
    </row>
    <row r="227" spans="1:5" ht="12.75">
      <c r="A227" s="35" t="s">
        <v>55</v>
      </c>
      <c r="E227" s="39" t="s">
        <v>4002</v>
      </c>
    </row>
    <row r="228" spans="1:5" ht="25.5">
      <c r="A228" s="35" t="s">
        <v>56</v>
      </c>
      <c r="E228" s="40" t="s">
        <v>4216</v>
      </c>
    </row>
    <row r="229" spans="1:5" ht="89.25">
      <c r="A229" t="s">
        <v>57</v>
      </c>
      <c r="E229" s="39" t="s">
        <v>3362</v>
      </c>
    </row>
    <row r="230" spans="1:16" ht="12.75">
      <c r="A230" t="s">
        <v>49</v>
      </c>
      <c s="34" t="s">
        <v>257</v>
      </c>
      <c s="34" t="s">
        <v>4004</v>
      </c>
      <c s="35" t="s">
        <v>1838</v>
      </c>
      <c s="6" t="s">
        <v>4005</v>
      </c>
      <c s="36" t="s">
        <v>150</v>
      </c>
      <c s="37">
        <v>38.4</v>
      </c>
      <c s="36">
        <v>0</v>
      </c>
      <c s="36">
        <f>ROUND(G230*H230,6)</f>
      </c>
      <c r="L230" s="38">
        <v>0</v>
      </c>
      <c s="32">
        <f>ROUND(ROUND(L230,2)*ROUND(G230,3),2)</f>
      </c>
      <c s="36" t="s">
        <v>1670</v>
      </c>
      <c>
        <f>(M230*21)/100</f>
      </c>
      <c t="s">
        <v>27</v>
      </c>
    </row>
    <row r="231" spans="1:5" ht="12.75">
      <c r="A231" s="35" t="s">
        <v>55</v>
      </c>
      <c r="E231" s="39" t="s">
        <v>4006</v>
      </c>
    </row>
    <row r="232" spans="1:5" ht="38.25">
      <c r="A232" s="35" t="s">
        <v>56</v>
      </c>
      <c r="E232" s="40" t="s">
        <v>4217</v>
      </c>
    </row>
    <row r="233" spans="1:5" ht="357">
      <c r="A233" t="s">
        <v>57</v>
      </c>
      <c r="E233" s="39" t="s">
        <v>4200</v>
      </c>
    </row>
    <row r="234" spans="1:16" ht="12.75">
      <c r="A234" t="s">
        <v>49</v>
      </c>
      <c s="34" t="s">
        <v>261</v>
      </c>
      <c s="34" t="s">
        <v>4218</v>
      </c>
      <c s="35" t="s">
        <v>1838</v>
      </c>
      <c s="6" t="s">
        <v>4219</v>
      </c>
      <c s="36" t="s">
        <v>98</v>
      </c>
      <c s="37">
        <v>213.4</v>
      </c>
      <c s="36">
        <v>0</v>
      </c>
      <c s="36">
        <f>ROUND(G234*H234,6)</f>
      </c>
      <c r="L234" s="38">
        <v>0</v>
      </c>
      <c s="32">
        <f>ROUND(ROUND(L234,2)*ROUND(G234,3),2)</f>
      </c>
      <c s="36" t="s">
        <v>1670</v>
      </c>
      <c>
        <f>(M234*21)/100</f>
      </c>
      <c t="s">
        <v>27</v>
      </c>
    </row>
    <row r="235" spans="1:5" ht="12.75">
      <c r="A235" s="35" t="s">
        <v>55</v>
      </c>
      <c r="E235" s="39" t="s">
        <v>4219</v>
      </c>
    </row>
    <row r="236" spans="1:5" ht="204">
      <c r="A236" s="35" t="s">
        <v>56</v>
      </c>
      <c r="E236" s="40" t="s">
        <v>4220</v>
      </c>
    </row>
    <row r="237" spans="1:5" ht="25.5">
      <c r="A237" t="s">
        <v>57</v>
      </c>
      <c r="E237"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4223</v>
      </c>
      <c r="E8" s="30" t="s">
        <v>4222</v>
      </c>
      <c r="J8" s="29">
        <f>0+J9+J30+J71+J108+J133+J166+J175+J216+J225</f>
      </c>
      <c s="29">
        <f>0+K9+K30+K71+K108+K133+K166+K175+K216+K225</f>
      </c>
      <c s="29">
        <f>0+L9+L30+L71+L108+L133+L166+L175+L216+L225</f>
      </c>
      <c s="29">
        <f>0+M9+M30+M71+M108+M133+M166+M175+M216+M225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916.68</v>
      </c>
      <c s="36">
        <v>0</v>
      </c>
      <c s="36">
        <f>ROUND(G10*H10,6)</f>
      </c>
      <c r="L10" s="38">
        <v>0</v>
      </c>
      <c s="32">
        <f>ROUND(ROUND(L10,2)*ROUND(G10,3),2)</f>
      </c>
      <c s="36" t="s">
        <v>54</v>
      </c>
      <c>
        <f>(M10*21)/100</f>
      </c>
      <c t="s">
        <v>27</v>
      </c>
    </row>
    <row r="11" spans="1:5" ht="12.75">
      <c r="A11" s="35" t="s">
        <v>55</v>
      </c>
      <c r="E11" s="39" t="s">
        <v>51</v>
      </c>
    </row>
    <row r="12" spans="1:5" ht="76.5">
      <c r="A12" s="35" t="s">
        <v>56</v>
      </c>
      <c r="E12" s="40" t="s">
        <v>4224</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308</v>
      </c>
      <c s="34" t="s">
        <v>2970</v>
      </c>
      <c s="35" t="s">
        <v>51</v>
      </c>
      <c s="6" t="s">
        <v>3196</v>
      </c>
      <c s="36" t="s">
        <v>53</v>
      </c>
      <c s="37">
        <v>3266.97</v>
      </c>
      <c s="36">
        <v>0</v>
      </c>
      <c s="36">
        <f>ROUND(G22*H22,6)</f>
      </c>
      <c r="L22" s="38">
        <v>0</v>
      </c>
      <c s="32">
        <f>ROUND(ROUND(L22,2)*ROUND(G22,3),2)</f>
      </c>
      <c s="36" t="s">
        <v>1670</v>
      </c>
      <c>
        <f>(M22*21)/100</f>
      </c>
      <c t="s">
        <v>27</v>
      </c>
    </row>
    <row r="23" spans="1:5" ht="12.75">
      <c r="A23" s="35" t="s">
        <v>55</v>
      </c>
      <c r="E23" s="39" t="s">
        <v>51</v>
      </c>
    </row>
    <row r="24" spans="1:5" ht="89.25">
      <c r="A24" s="35" t="s">
        <v>56</v>
      </c>
      <c r="E24" s="40" t="s">
        <v>4225</v>
      </c>
    </row>
    <row r="25" spans="1:5" ht="140.25">
      <c r="A25" t="s">
        <v>57</v>
      </c>
      <c r="E25" s="39" t="s">
        <v>3689</v>
      </c>
    </row>
    <row r="26" spans="1:16" ht="12.75">
      <c r="A26" t="s">
        <v>49</v>
      </c>
      <c s="34" t="s">
        <v>312</v>
      </c>
      <c s="34" t="s">
        <v>2973</v>
      </c>
      <c s="35" t="s">
        <v>51</v>
      </c>
      <c s="6" t="s">
        <v>3198</v>
      </c>
      <c s="36" t="s">
        <v>53</v>
      </c>
      <c s="37">
        <v>1400.13</v>
      </c>
      <c s="36">
        <v>0</v>
      </c>
      <c s="36">
        <f>ROUND(G26*H26,6)</f>
      </c>
      <c r="L26" s="38">
        <v>0</v>
      </c>
      <c s="32">
        <f>ROUND(ROUND(L26,2)*ROUND(G26,3),2)</f>
      </c>
      <c s="36" t="s">
        <v>1670</v>
      </c>
      <c>
        <f>(M26*21)/100</f>
      </c>
      <c t="s">
        <v>27</v>
      </c>
    </row>
    <row r="27" spans="1:5" ht="12.75">
      <c r="A27" s="35" t="s">
        <v>55</v>
      </c>
      <c r="E27" s="39" t="s">
        <v>51</v>
      </c>
    </row>
    <row r="28" spans="1:5" ht="89.25">
      <c r="A28" s="35" t="s">
        <v>56</v>
      </c>
      <c r="E28" s="40" t="s">
        <v>4226</v>
      </c>
    </row>
    <row r="29" spans="1:5" ht="140.25">
      <c r="A29" t="s">
        <v>57</v>
      </c>
      <c r="E29" s="39" t="s">
        <v>3689</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3828</v>
      </c>
    </row>
    <row r="33" spans="1:5" ht="25.5">
      <c r="A33" s="35" t="s">
        <v>56</v>
      </c>
      <c r="E33" s="40" t="s">
        <v>4227</v>
      </c>
    </row>
    <row r="34" spans="1:5" ht="38.25">
      <c r="A34" t="s">
        <v>57</v>
      </c>
      <c r="E34" s="39" t="s">
        <v>4117</v>
      </c>
    </row>
    <row r="35" spans="1:16" ht="12.75">
      <c r="A35" t="s">
        <v>49</v>
      </c>
      <c s="34" t="s">
        <v>69</v>
      </c>
      <c s="34" t="s">
        <v>3831</v>
      </c>
      <c s="35" t="s">
        <v>51</v>
      </c>
      <c s="6" t="s">
        <v>3832</v>
      </c>
      <c s="36" t="s">
        <v>115</v>
      </c>
      <c s="37">
        <v>87.615</v>
      </c>
      <c s="36">
        <v>0</v>
      </c>
      <c s="36">
        <f>ROUND(G35*H35,6)</f>
      </c>
      <c r="L35" s="38">
        <v>0</v>
      </c>
      <c s="32">
        <f>ROUND(ROUND(L35,2)*ROUND(G35,3),2)</f>
      </c>
      <c s="36" t="s">
        <v>54</v>
      </c>
      <c>
        <f>(M35*21)/100</f>
      </c>
      <c t="s">
        <v>27</v>
      </c>
    </row>
    <row r="36" spans="1:5" ht="12.75">
      <c r="A36" s="35" t="s">
        <v>55</v>
      </c>
      <c r="E36" s="39" t="s">
        <v>51</v>
      </c>
    </row>
    <row r="37" spans="1:5" ht="102">
      <c r="A37" s="35" t="s">
        <v>56</v>
      </c>
      <c r="E37" s="40" t="s">
        <v>4228</v>
      </c>
    </row>
    <row r="38" spans="1:5" ht="38.25">
      <c r="A38" t="s">
        <v>57</v>
      </c>
      <c r="E38" s="39" t="s">
        <v>3214</v>
      </c>
    </row>
    <row r="39" spans="1:16" ht="12.75">
      <c r="A39" t="s">
        <v>49</v>
      </c>
      <c s="34" t="s">
        <v>72</v>
      </c>
      <c s="34" t="s">
        <v>4022</v>
      </c>
      <c s="35" t="s">
        <v>51</v>
      </c>
      <c s="6" t="s">
        <v>4023</v>
      </c>
      <c s="36" t="s">
        <v>115</v>
      </c>
      <c s="37">
        <v>2333.555</v>
      </c>
      <c s="36">
        <v>0</v>
      </c>
      <c s="36">
        <f>ROUND(G39*H39,6)</f>
      </c>
      <c r="L39" s="38">
        <v>0</v>
      </c>
      <c s="32">
        <f>ROUND(ROUND(L39,2)*ROUND(G39,3),2)</f>
      </c>
      <c s="36" t="s">
        <v>54</v>
      </c>
      <c>
        <f>(M39*21)/100</f>
      </c>
      <c t="s">
        <v>27</v>
      </c>
    </row>
    <row r="40" spans="1:5" ht="12.75">
      <c r="A40" s="35" t="s">
        <v>55</v>
      </c>
      <c r="E40" s="39" t="s">
        <v>51</v>
      </c>
    </row>
    <row r="41" spans="1:5" ht="140.25">
      <c r="A41" s="35" t="s">
        <v>56</v>
      </c>
      <c r="E41" s="40" t="s">
        <v>4229</v>
      </c>
    </row>
    <row r="42" spans="1:5" ht="318.75">
      <c r="A42" t="s">
        <v>57</v>
      </c>
      <c r="E42" s="39" t="s">
        <v>4025</v>
      </c>
    </row>
    <row r="43" spans="1:16" ht="12.75">
      <c r="A43" t="s">
        <v>49</v>
      </c>
      <c s="34" t="s">
        <v>75</v>
      </c>
      <c s="34" t="s">
        <v>4026</v>
      </c>
      <c s="35" t="s">
        <v>51</v>
      </c>
      <c s="6" t="s">
        <v>4027</v>
      </c>
      <c s="36" t="s">
        <v>122</v>
      </c>
      <c s="37">
        <v>23335.55</v>
      </c>
      <c s="36">
        <v>0</v>
      </c>
      <c s="36">
        <f>ROUND(G43*H43,6)</f>
      </c>
      <c r="L43" s="38">
        <v>0</v>
      </c>
      <c s="32">
        <f>ROUND(ROUND(L43,2)*ROUND(G43,3),2)</f>
      </c>
      <c s="36" t="s">
        <v>54</v>
      </c>
      <c>
        <f>(M43*21)/100</f>
      </c>
      <c t="s">
        <v>27</v>
      </c>
    </row>
    <row r="44" spans="1:5" ht="12.75">
      <c r="A44" s="35" t="s">
        <v>55</v>
      </c>
      <c r="E44" s="39" t="s">
        <v>51</v>
      </c>
    </row>
    <row r="45" spans="1:5" ht="25.5">
      <c r="A45" s="35" t="s">
        <v>56</v>
      </c>
      <c r="E45" s="40" t="s">
        <v>4230</v>
      </c>
    </row>
    <row r="46" spans="1:5" ht="25.5">
      <c r="A46" t="s">
        <v>57</v>
      </c>
      <c r="E46" s="39" t="s">
        <v>123</v>
      </c>
    </row>
    <row r="47" spans="1:16" ht="12.75">
      <c r="A47" t="s">
        <v>49</v>
      </c>
      <c s="34" t="s">
        <v>78</v>
      </c>
      <c s="34" t="s">
        <v>3840</v>
      </c>
      <c s="35" t="s">
        <v>51</v>
      </c>
      <c s="6" t="s">
        <v>3841</v>
      </c>
      <c s="36" t="s">
        <v>115</v>
      </c>
      <c s="37">
        <v>2049.721</v>
      </c>
      <c s="36">
        <v>0</v>
      </c>
      <c s="36">
        <f>ROUND(G47*H47,6)</f>
      </c>
      <c r="L47" s="38">
        <v>0</v>
      </c>
      <c s="32">
        <f>ROUND(ROUND(L47,2)*ROUND(G47,3),2)</f>
      </c>
      <c s="36" t="s">
        <v>54</v>
      </c>
      <c>
        <f>(M47*21)/100</f>
      </c>
      <c t="s">
        <v>27</v>
      </c>
    </row>
    <row r="48" spans="1:5" ht="12.75">
      <c r="A48" s="35" t="s">
        <v>55</v>
      </c>
      <c r="E48" s="39" t="s">
        <v>51</v>
      </c>
    </row>
    <row r="49" spans="1:5" ht="38.25">
      <c r="A49" s="35" t="s">
        <v>56</v>
      </c>
      <c r="E49" s="40" t="s">
        <v>4231</v>
      </c>
    </row>
    <row r="50" spans="1:5" ht="191.25">
      <c r="A50" t="s">
        <v>57</v>
      </c>
      <c r="E50" s="39" t="s">
        <v>4123</v>
      </c>
    </row>
    <row r="51" spans="1:16" ht="12.75">
      <c r="A51" t="s">
        <v>49</v>
      </c>
      <c s="34" t="s">
        <v>81</v>
      </c>
      <c s="34" t="s">
        <v>4030</v>
      </c>
      <c s="35" t="s">
        <v>51</v>
      </c>
      <c s="6" t="s">
        <v>4031</v>
      </c>
      <c s="36" t="s">
        <v>115</v>
      </c>
      <c s="37">
        <v>1488.694</v>
      </c>
      <c s="36">
        <v>0</v>
      </c>
      <c s="36">
        <f>ROUND(G51*H51,6)</f>
      </c>
      <c r="L51" s="38">
        <v>0</v>
      </c>
      <c s="32">
        <f>ROUND(ROUND(L51,2)*ROUND(G51,3),2)</f>
      </c>
      <c s="36" t="s">
        <v>54</v>
      </c>
      <c>
        <f>(M51*21)/100</f>
      </c>
      <c t="s">
        <v>27</v>
      </c>
    </row>
    <row r="52" spans="1:5" ht="12.75">
      <c r="A52" s="35" t="s">
        <v>55</v>
      </c>
      <c r="E52" s="39" t="s">
        <v>51</v>
      </c>
    </row>
    <row r="53" spans="1:5" ht="140.25">
      <c r="A53" s="35" t="s">
        <v>56</v>
      </c>
      <c r="E53" s="40" t="s">
        <v>4232</v>
      </c>
    </row>
    <row r="54" spans="1:5" ht="229.5">
      <c r="A54" t="s">
        <v>57</v>
      </c>
      <c r="E54" s="39" t="s">
        <v>4033</v>
      </c>
    </row>
    <row r="55" spans="1:16" ht="12.75">
      <c r="A55" t="s">
        <v>49</v>
      </c>
      <c s="34" t="s">
        <v>84</v>
      </c>
      <c s="34" t="s">
        <v>2989</v>
      </c>
      <c s="35" t="s">
        <v>51</v>
      </c>
      <c s="6" t="s">
        <v>2990</v>
      </c>
      <c s="36" t="s">
        <v>98</v>
      </c>
      <c s="37">
        <v>584.1</v>
      </c>
      <c s="36">
        <v>0</v>
      </c>
      <c s="36">
        <f>ROUND(G55*H55,6)</f>
      </c>
      <c r="L55" s="38">
        <v>0</v>
      </c>
      <c s="32">
        <f>ROUND(ROUND(L55,2)*ROUND(G55,3),2)</f>
      </c>
      <c s="36" t="s">
        <v>54</v>
      </c>
      <c>
        <f>(M55*21)/100</f>
      </c>
      <c t="s">
        <v>27</v>
      </c>
    </row>
    <row r="56" spans="1:5" ht="25.5">
      <c r="A56" s="35" t="s">
        <v>55</v>
      </c>
      <c r="E56" s="39" t="s">
        <v>4233</v>
      </c>
    </row>
    <row r="57" spans="1:5" ht="63.75">
      <c r="A57" s="35" t="s">
        <v>56</v>
      </c>
      <c r="E57" s="40" t="s">
        <v>4234</v>
      </c>
    </row>
    <row r="58" spans="1:5" ht="25.5">
      <c r="A58" t="s">
        <v>57</v>
      </c>
      <c r="E58" s="39" t="s">
        <v>2992</v>
      </c>
    </row>
    <row r="59" spans="1:16" ht="12.75">
      <c r="A59" t="s">
        <v>49</v>
      </c>
      <c s="34" t="s">
        <v>87</v>
      </c>
      <c s="34" t="s">
        <v>3733</v>
      </c>
      <c s="35" t="s">
        <v>51</v>
      </c>
      <c s="6" t="s">
        <v>3734</v>
      </c>
      <c s="36" t="s">
        <v>98</v>
      </c>
      <c s="37">
        <v>584.1</v>
      </c>
      <c s="36">
        <v>0</v>
      </c>
      <c s="36">
        <f>ROUND(G59*H59,6)</f>
      </c>
      <c r="L59" s="38">
        <v>0</v>
      </c>
      <c s="32">
        <f>ROUND(ROUND(L59,2)*ROUND(G59,3),2)</f>
      </c>
      <c s="36" t="s">
        <v>54</v>
      </c>
      <c>
        <f>(M59*21)/100</f>
      </c>
      <c t="s">
        <v>27</v>
      </c>
    </row>
    <row r="60" spans="1:5" ht="12.75">
      <c r="A60" s="35" t="s">
        <v>55</v>
      </c>
      <c r="E60" s="39" t="s">
        <v>51</v>
      </c>
    </row>
    <row r="61" spans="1:5" ht="76.5">
      <c r="A61" s="35" t="s">
        <v>56</v>
      </c>
      <c r="E61" s="40" t="s">
        <v>4235</v>
      </c>
    </row>
    <row r="62" spans="1:5" ht="38.25">
      <c r="A62" t="s">
        <v>57</v>
      </c>
      <c r="E62" s="39" t="s">
        <v>3237</v>
      </c>
    </row>
    <row r="63" spans="1:16" ht="12.75">
      <c r="A63" t="s">
        <v>49</v>
      </c>
      <c s="34" t="s">
        <v>90</v>
      </c>
      <c s="34" t="s">
        <v>2262</v>
      </c>
      <c s="35" t="s">
        <v>51</v>
      </c>
      <c s="6" t="s">
        <v>2263</v>
      </c>
      <c s="36" t="s">
        <v>98</v>
      </c>
      <c s="37">
        <v>584.1</v>
      </c>
      <c s="36">
        <v>0</v>
      </c>
      <c s="36">
        <f>ROUND(G63*H63,6)</f>
      </c>
      <c r="L63" s="38">
        <v>0</v>
      </c>
      <c s="32">
        <f>ROUND(ROUND(L63,2)*ROUND(G63,3),2)</f>
      </c>
      <c s="36" t="s">
        <v>54</v>
      </c>
      <c>
        <f>(M63*21)/100</f>
      </c>
      <c t="s">
        <v>27</v>
      </c>
    </row>
    <row r="64" spans="1:5" ht="12.75">
      <c r="A64" s="35" t="s">
        <v>55</v>
      </c>
      <c r="E64" s="39" t="s">
        <v>51</v>
      </c>
    </row>
    <row r="65" spans="1:5" ht="63.75">
      <c r="A65" s="35" t="s">
        <v>56</v>
      </c>
      <c r="E65" s="40" t="s">
        <v>4234</v>
      </c>
    </row>
    <row r="66" spans="1:5" ht="25.5">
      <c r="A66" t="s">
        <v>57</v>
      </c>
      <c r="E66" s="39" t="s">
        <v>2264</v>
      </c>
    </row>
    <row r="67" spans="1:16" ht="12.75">
      <c r="A67" t="s">
        <v>49</v>
      </c>
      <c s="34" t="s">
        <v>95</v>
      </c>
      <c s="34" t="s">
        <v>3847</v>
      </c>
      <c s="35" t="s">
        <v>51</v>
      </c>
      <c s="6" t="s">
        <v>3848</v>
      </c>
      <c s="36" t="s">
        <v>98</v>
      </c>
      <c s="37">
        <v>584.1</v>
      </c>
      <c s="36">
        <v>0</v>
      </c>
      <c s="36">
        <f>ROUND(G67*H67,6)</f>
      </c>
      <c r="L67" s="38">
        <v>0</v>
      </c>
      <c s="32">
        <f>ROUND(ROUND(L67,2)*ROUND(G67,3),2)</f>
      </c>
      <c s="36" t="s">
        <v>54</v>
      </c>
      <c>
        <f>(M67*21)/100</f>
      </c>
      <c t="s">
        <v>27</v>
      </c>
    </row>
    <row r="68" spans="1:5" ht="12.75">
      <c r="A68" s="35" t="s">
        <v>55</v>
      </c>
      <c r="E68" s="39" t="s">
        <v>51</v>
      </c>
    </row>
    <row r="69" spans="1:5" ht="63.75">
      <c r="A69" s="35" t="s">
        <v>56</v>
      </c>
      <c r="E69" s="40" t="s">
        <v>4234</v>
      </c>
    </row>
    <row r="70" spans="1:5" ht="38.25">
      <c r="A70" t="s">
        <v>57</v>
      </c>
      <c r="E70" s="39" t="s">
        <v>4127</v>
      </c>
    </row>
    <row r="71" spans="1:13" ht="12.75">
      <c r="A71" t="s">
        <v>46</v>
      </c>
      <c r="C71" s="31" t="s">
        <v>27</v>
      </c>
      <c r="E71" s="33" t="s">
        <v>2994</v>
      </c>
      <c r="J71" s="32">
        <f>0</f>
      </c>
      <c s="32">
        <f>0</f>
      </c>
      <c s="32">
        <f>0+L72+L76+L80+L84+L88+L92+L96+L100+L104</f>
      </c>
      <c s="32">
        <f>0+M72+M76+M80+M84+M88+M92+M96+M100+M104</f>
      </c>
    </row>
    <row r="72" spans="1:16" ht="12.75">
      <c r="A72" t="s">
        <v>49</v>
      </c>
      <c s="34" t="s">
        <v>100</v>
      </c>
      <c s="34" t="s">
        <v>4236</v>
      </c>
      <c s="35" t="s">
        <v>51</v>
      </c>
      <c s="6" t="s">
        <v>4237</v>
      </c>
      <c s="36" t="s">
        <v>53</v>
      </c>
      <c s="37">
        <v>10.344</v>
      </c>
      <c s="36">
        <v>0</v>
      </c>
      <c s="36">
        <f>ROUND(G72*H72,6)</f>
      </c>
      <c r="L72" s="38">
        <v>0</v>
      </c>
      <c s="32">
        <f>ROUND(ROUND(L72,2)*ROUND(G72,3),2)</f>
      </c>
      <c s="36" t="s">
        <v>54</v>
      </c>
      <c>
        <f>(M72*21)/100</f>
      </c>
      <c t="s">
        <v>27</v>
      </c>
    </row>
    <row r="73" spans="1:5" ht="12.75">
      <c r="A73" s="35" t="s">
        <v>55</v>
      </c>
      <c r="E73" s="39" t="s">
        <v>51</v>
      </c>
    </row>
    <row r="74" spans="1:5" ht="51">
      <c r="A74" s="35" t="s">
        <v>56</v>
      </c>
      <c r="E74" s="40" t="s">
        <v>4238</v>
      </c>
    </row>
    <row r="75" spans="1:5" ht="38.25">
      <c r="A75" t="s">
        <v>57</v>
      </c>
      <c r="E75" s="39" t="s">
        <v>4239</v>
      </c>
    </row>
    <row r="76" spans="1:16" ht="12.75">
      <c r="A76" t="s">
        <v>49</v>
      </c>
      <c s="34" t="s">
        <v>104</v>
      </c>
      <c s="34" t="s">
        <v>4240</v>
      </c>
      <c s="35" t="s">
        <v>51</v>
      </c>
      <c s="6" t="s">
        <v>4241</v>
      </c>
      <c s="36" t="s">
        <v>98</v>
      </c>
      <c s="37">
        <v>125</v>
      </c>
      <c s="36">
        <v>0</v>
      </c>
      <c s="36">
        <f>ROUND(G76*H76,6)</f>
      </c>
      <c r="L76" s="38">
        <v>0</v>
      </c>
      <c s="32">
        <f>ROUND(ROUND(L76,2)*ROUND(G76,3),2)</f>
      </c>
      <c s="36" t="s">
        <v>54</v>
      </c>
      <c>
        <f>(M76*21)/100</f>
      </c>
      <c t="s">
        <v>27</v>
      </c>
    </row>
    <row r="77" spans="1:5" ht="12.75">
      <c r="A77" s="35" t="s">
        <v>55</v>
      </c>
      <c r="E77" s="39" t="s">
        <v>51</v>
      </c>
    </row>
    <row r="78" spans="1:5" ht="102">
      <c r="A78" s="35" t="s">
        <v>56</v>
      </c>
      <c r="E78" s="40" t="s">
        <v>4242</v>
      </c>
    </row>
    <row r="79" spans="1:5" ht="25.5">
      <c r="A79" t="s">
        <v>57</v>
      </c>
      <c r="E79" s="39" t="s">
        <v>4243</v>
      </c>
    </row>
    <row r="80" spans="1:16" ht="12.75">
      <c r="A80" t="s">
        <v>49</v>
      </c>
      <c s="34" t="s">
        <v>109</v>
      </c>
      <c s="34" t="s">
        <v>4244</v>
      </c>
      <c s="35" t="s">
        <v>51</v>
      </c>
      <c s="6" t="s">
        <v>4245</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4246</v>
      </c>
    </row>
    <row r="83" spans="1:5" ht="344.25">
      <c r="A83" t="s">
        <v>57</v>
      </c>
      <c r="E83" s="39" t="s">
        <v>4247</v>
      </c>
    </row>
    <row r="84" spans="1:16" ht="12.75">
      <c r="A84" t="s">
        <v>49</v>
      </c>
      <c s="34" t="s">
        <v>112</v>
      </c>
      <c s="34" t="s">
        <v>4248</v>
      </c>
      <c s="35" t="s">
        <v>51</v>
      </c>
      <c s="6" t="s">
        <v>4249</v>
      </c>
      <c s="36" t="s">
        <v>150</v>
      </c>
      <c s="37">
        <v>86</v>
      </c>
      <c s="36">
        <v>0</v>
      </c>
      <c s="36">
        <f>ROUND(G84*H84,6)</f>
      </c>
      <c r="L84" s="38">
        <v>0</v>
      </c>
      <c s="32">
        <f>ROUND(ROUND(L84,2)*ROUND(G84,3),2)</f>
      </c>
      <c s="36" t="s">
        <v>54</v>
      </c>
      <c>
        <f>(M84*21)/100</f>
      </c>
      <c t="s">
        <v>27</v>
      </c>
    </row>
    <row r="85" spans="1:5" ht="12.75">
      <c r="A85" s="35" t="s">
        <v>55</v>
      </c>
      <c r="E85" s="39" t="s">
        <v>51</v>
      </c>
    </row>
    <row r="86" spans="1:5" ht="89.25">
      <c r="A86" s="35" t="s">
        <v>56</v>
      </c>
      <c r="E86" s="40" t="s">
        <v>4250</v>
      </c>
    </row>
    <row r="87" spans="1:5" ht="63.75">
      <c r="A87" t="s">
        <v>57</v>
      </c>
      <c r="E87" s="39" t="s">
        <v>4251</v>
      </c>
    </row>
    <row r="88" spans="1:16" ht="25.5">
      <c r="A88" t="s">
        <v>49</v>
      </c>
      <c s="34" t="s">
        <v>119</v>
      </c>
      <c s="34" t="s">
        <v>4252</v>
      </c>
      <c s="35" t="s">
        <v>51</v>
      </c>
      <c s="6" t="s">
        <v>4253</v>
      </c>
      <c s="36" t="s">
        <v>150</v>
      </c>
      <c s="37">
        <v>273</v>
      </c>
      <c s="36">
        <v>0</v>
      </c>
      <c s="36">
        <f>ROUND(G88*H88,6)</f>
      </c>
      <c r="L88" s="38">
        <v>0</v>
      </c>
      <c s="32">
        <f>ROUND(ROUND(L88,2)*ROUND(G88,3),2)</f>
      </c>
      <c s="36" t="s">
        <v>54</v>
      </c>
      <c>
        <f>(M88*21)/100</f>
      </c>
      <c t="s">
        <v>27</v>
      </c>
    </row>
    <row r="89" spans="1:5" ht="12.75">
      <c r="A89" s="35" t="s">
        <v>55</v>
      </c>
      <c r="E89" s="39" t="s">
        <v>51</v>
      </c>
    </row>
    <row r="90" spans="1:5" ht="89.25">
      <c r="A90" s="35" t="s">
        <v>56</v>
      </c>
      <c r="E90" s="40" t="s">
        <v>4254</v>
      </c>
    </row>
    <row r="91" spans="1:5" ht="63.75">
      <c r="A91" t="s">
        <v>57</v>
      </c>
      <c r="E91" s="39" t="s">
        <v>4251</v>
      </c>
    </row>
    <row r="92" spans="1:16" ht="12.75">
      <c r="A92" t="s">
        <v>49</v>
      </c>
      <c s="34" t="s">
        <v>124</v>
      </c>
      <c s="34" t="s">
        <v>4255</v>
      </c>
      <c s="35" t="s">
        <v>51</v>
      </c>
      <c s="6" t="s">
        <v>4256</v>
      </c>
      <c s="36" t="s">
        <v>115</v>
      </c>
      <c s="37">
        <v>101</v>
      </c>
      <c s="36">
        <v>0</v>
      </c>
      <c s="36">
        <f>ROUND(G92*H92,6)</f>
      </c>
      <c r="L92" s="38">
        <v>0</v>
      </c>
      <c s="32">
        <f>ROUND(ROUND(L92,2)*ROUND(G92,3),2)</f>
      </c>
      <c s="36" t="s">
        <v>54</v>
      </c>
      <c>
        <f>(M92*21)/100</f>
      </c>
      <c t="s">
        <v>27</v>
      </c>
    </row>
    <row r="93" spans="1:5" ht="12.75">
      <c r="A93" s="35" t="s">
        <v>55</v>
      </c>
      <c r="E93" s="39" t="s">
        <v>51</v>
      </c>
    </row>
    <row r="94" spans="1:5" ht="102">
      <c r="A94" s="35" t="s">
        <v>56</v>
      </c>
      <c r="E94" s="40" t="s">
        <v>4257</v>
      </c>
    </row>
    <row r="95" spans="1:5" ht="369.75">
      <c r="A95" t="s">
        <v>57</v>
      </c>
      <c r="E95" s="39" t="s">
        <v>4038</v>
      </c>
    </row>
    <row r="96" spans="1:16" ht="12.75">
      <c r="A96" t="s">
        <v>49</v>
      </c>
      <c s="34" t="s">
        <v>128</v>
      </c>
      <c s="34" t="s">
        <v>4258</v>
      </c>
      <c s="35" t="s">
        <v>51</v>
      </c>
      <c s="6" t="s">
        <v>4259</v>
      </c>
      <c s="36" t="s">
        <v>53</v>
      </c>
      <c s="37">
        <v>6.38</v>
      </c>
      <c s="36">
        <v>0</v>
      </c>
      <c s="36">
        <f>ROUND(G96*H96,6)</f>
      </c>
      <c r="L96" s="38">
        <v>0</v>
      </c>
      <c s="32">
        <f>ROUND(ROUND(L96,2)*ROUND(G96,3),2)</f>
      </c>
      <c s="36" t="s">
        <v>54</v>
      </c>
      <c>
        <f>(M96*21)/100</f>
      </c>
      <c t="s">
        <v>27</v>
      </c>
    </row>
    <row r="97" spans="1:5" ht="12.75">
      <c r="A97" s="35" t="s">
        <v>55</v>
      </c>
      <c r="E97" s="39" t="s">
        <v>51</v>
      </c>
    </row>
    <row r="98" spans="1:5" ht="89.25">
      <c r="A98" s="35" t="s">
        <v>56</v>
      </c>
      <c r="E98" s="40" t="s">
        <v>4260</v>
      </c>
    </row>
    <row r="99" spans="1:5" ht="267.75">
      <c r="A99" t="s">
        <v>57</v>
      </c>
      <c r="E99" s="39" t="s">
        <v>3271</v>
      </c>
    </row>
    <row r="100" spans="1:16" ht="12.75">
      <c r="A100" t="s">
        <v>49</v>
      </c>
      <c s="34" t="s">
        <v>132</v>
      </c>
      <c s="34" t="s">
        <v>4261</v>
      </c>
      <c s="35" t="s">
        <v>1838</v>
      </c>
      <c s="6" t="s">
        <v>4262</v>
      </c>
      <c s="36" t="s">
        <v>107</v>
      </c>
      <c s="37">
        <v>9</v>
      </c>
      <c s="36">
        <v>0</v>
      </c>
      <c s="36">
        <f>ROUND(G100*H100,6)</f>
      </c>
      <c r="L100" s="38">
        <v>0</v>
      </c>
      <c s="32">
        <f>ROUND(ROUND(L100,2)*ROUND(G100,3),2)</f>
      </c>
      <c s="36" t="s">
        <v>54</v>
      </c>
      <c>
        <f>(M100*21)/100</f>
      </c>
      <c t="s">
        <v>27</v>
      </c>
    </row>
    <row r="101" spans="1:5" ht="12.75">
      <c r="A101" s="35" t="s">
        <v>55</v>
      </c>
      <c r="E101" s="39" t="s">
        <v>51</v>
      </c>
    </row>
    <row r="102" spans="1:5" ht="38.25">
      <c r="A102" s="35" t="s">
        <v>56</v>
      </c>
      <c r="E102" s="40" t="s">
        <v>4263</v>
      </c>
    </row>
    <row r="103" spans="1:5" ht="127.5">
      <c r="A103" t="s">
        <v>57</v>
      </c>
      <c r="E103" s="39" t="s">
        <v>4264</v>
      </c>
    </row>
    <row r="104" spans="1:16" ht="12.75">
      <c r="A104" t="s">
        <v>49</v>
      </c>
      <c s="34" t="s">
        <v>137</v>
      </c>
      <c s="34" t="s">
        <v>4265</v>
      </c>
      <c s="35" t="s">
        <v>1838</v>
      </c>
      <c s="6" t="s">
        <v>4266</v>
      </c>
      <c s="36" t="s">
        <v>107</v>
      </c>
      <c s="37">
        <v>8</v>
      </c>
      <c s="36">
        <v>0</v>
      </c>
      <c s="36">
        <f>ROUND(G104*H104,6)</f>
      </c>
      <c r="L104" s="38">
        <v>0</v>
      </c>
      <c s="32">
        <f>ROUND(ROUND(L104,2)*ROUND(G104,3),2)</f>
      </c>
      <c s="36" t="s">
        <v>54</v>
      </c>
      <c>
        <f>(M104*21)/100</f>
      </c>
      <c t="s">
        <v>27</v>
      </c>
    </row>
    <row r="105" spans="1:5" ht="12.75">
      <c r="A105" s="35" t="s">
        <v>55</v>
      </c>
      <c r="E105" s="39" t="s">
        <v>51</v>
      </c>
    </row>
    <row r="106" spans="1:5" ht="76.5">
      <c r="A106" s="35" t="s">
        <v>56</v>
      </c>
      <c r="E106" s="40" t="s">
        <v>4267</v>
      </c>
    </row>
    <row r="107" spans="1:5" ht="12.75">
      <c r="A107" t="s">
        <v>57</v>
      </c>
      <c r="E107" s="39" t="s">
        <v>4268</v>
      </c>
    </row>
    <row r="108" spans="1:13" ht="12.75">
      <c r="A108" t="s">
        <v>46</v>
      </c>
      <c r="C108" s="31" t="s">
        <v>26</v>
      </c>
      <c r="E108" s="33" t="s">
        <v>3259</v>
      </c>
      <c r="J108" s="32">
        <f>0</f>
      </c>
      <c s="32">
        <f>0</f>
      </c>
      <c s="32">
        <f>0+L109+L113+L117+L121+L125+L129</f>
      </c>
      <c s="32">
        <f>0+M109+M113+M117+M121+M125+M129</f>
      </c>
    </row>
    <row r="109" spans="1:16" ht="12.75">
      <c r="A109" t="s">
        <v>49</v>
      </c>
      <c s="34" t="s">
        <v>141</v>
      </c>
      <c s="34" t="s">
        <v>4046</v>
      </c>
      <c s="35" t="s">
        <v>51</v>
      </c>
      <c s="6" t="s">
        <v>4047</v>
      </c>
      <c s="36" t="s">
        <v>115</v>
      </c>
      <c s="37">
        <v>14.5</v>
      </c>
      <c s="36">
        <v>0</v>
      </c>
      <c s="36">
        <f>ROUND(G109*H109,6)</f>
      </c>
      <c r="L109" s="38">
        <v>0</v>
      </c>
      <c s="32">
        <f>ROUND(ROUND(L109,2)*ROUND(G109,3),2)</f>
      </c>
      <c s="36" t="s">
        <v>54</v>
      </c>
      <c>
        <f>(M109*21)/100</f>
      </c>
      <c t="s">
        <v>27</v>
      </c>
    </row>
    <row r="110" spans="1:5" ht="12.75">
      <c r="A110" s="35" t="s">
        <v>55</v>
      </c>
      <c r="E110" s="39" t="s">
        <v>51</v>
      </c>
    </row>
    <row r="111" spans="1:5" ht="25.5">
      <c r="A111" s="35" t="s">
        <v>56</v>
      </c>
      <c r="E111" s="40" t="s">
        <v>4269</v>
      </c>
    </row>
    <row r="112" spans="1:5" ht="382.5">
      <c r="A112" t="s">
        <v>57</v>
      </c>
      <c r="E112" s="39" t="s">
        <v>4049</v>
      </c>
    </row>
    <row r="113" spans="1:16" ht="12.75">
      <c r="A113" t="s">
        <v>49</v>
      </c>
      <c s="34" t="s">
        <v>147</v>
      </c>
      <c s="34" t="s">
        <v>3850</v>
      </c>
      <c s="35" t="s">
        <v>51</v>
      </c>
      <c s="6" t="s">
        <v>3851</v>
      </c>
      <c s="36" t="s">
        <v>115</v>
      </c>
      <c s="37">
        <v>220</v>
      </c>
      <c s="36">
        <v>0</v>
      </c>
      <c s="36">
        <f>ROUND(G113*H113,6)</f>
      </c>
      <c r="L113" s="38">
        <v>0</v>
      </c>
      <c s="32">
        <f>ROUND(ROUND(L113,2)*ROUND(G113,3),2)</f>
      </c>
      <c s="36" t="s">
        <v>54</v>
      </c>
      <c>
        <f>(M113*21)/100</f>
      </c>
      <c t="s">
        <v>27</v>
      </c>
    </row>
    <row r="114" spans="1:5" ht="12.75">
      <c r="A114" s="35" t="s">
        <v>55</v>
      </c>
      <c r="E114" s="39" t="s">
        <v>51</v>
      </c>
    </row>
    <row r="115" spans="1:5" ht="25.5">
      <c r="A115" s="35" t="s">
        <v>56</v>
      </c>
      <c r="E115" s="40" t="s">
        <v>4270</v>
      </c>
    </row>
    <row r="116" spans="1:5" ht="369.75">
      <c r="A116" t="s">
        <v>57</v>
      </c>
      <c r="E116" s="39" t="s">
        <v>3267</v>
      </c>
    </row>
    <row r="117" spans="1:16" ht="12.75">
      <c r="A117" t="s">
        <v>49</v>
      </c>
      <c s="34" t="s">
        <v>154</v>
      </c>
      <c s="34" t="s">
        <v>3855</v>
      </c>
      <c s="35" t="s">
        <v>51</v>
      </c>
      <c s="6" t="s">
        <v>3856</v>
      </c>
      <c s="36" t="s">
        <v>53</v>
      </c>
      <c s="37">
        <v>36.378</v>
      </c>
      <c s="36">
        <v>0</v>
      </c>
      <c s="36">
        <f>ROUND(G117*H117,6)</f>
      </c>
      <c r="L117" s="38">
        <v>0</v>
      </c>
      <c s="32">
        <f>ROUND(ROUND(L117,2)*ROUND(G117,3),2)</f>
      </c>
      <c s="36" t="s">
        <v>54</v>
      </c>
      <c>
        <f>(M117*21)/100</f>
      </c>
      <c t="s">
        <v>27</v>
      </c>
    </row>
    <row r="118" spans="1:5" ht="12.75">
      <c r="A118" s="35" t="s">
        <v>55</v>
      </c>
      <c r="E118" s="39" t="s">
        <v>51</v>
      </c>
    </row>
    <row r="119" spans="1:5" ht="25.5">
      <c r="A119" s="35" t="s">
        <v>56</v>
      </c>
      <c r="E119" s="40" t="s">
        <v>4271</v>
      </c>
    </row>
    <row r="120" spans="1:5" ht="267.75">
      <c r="A120" t="s">
        <v>57</v>
      </c>
      <c r="E120" s="39" t="s">
        <v>3271</v>
      </c>
    </row>
    <row r="121" spans="1:16" ht="12.75">
      <c r="A121" t="s">
        <v>49</v>
      </c>
      <c s="34" t="s">
        <v>158</v>
      </c>
      <c s="34" t="s">
        <v>3446</v>
      </c>
      <c s="35" t="s">
        <v>51</v>
      </c>
      <c s="6" t="s">
        <v>3447</v>
      </c>
      <c s="36" t="s">
        <v>1725</v>
      </c>
      <c s="37">
        <v>2955.11</v>
      </c>
      <c s="36">
        <v>0</v>
      </c>
      <c s="36">
        <f>ROUND(G121*H121,6)</f>
      </c>
      <c r="L121" s="38">
        <v>0</v>
      </c>
      <c s="32">
        <f>ROUND(ROUND(L121,2)*ROUND(G121,3),2)</f>
      </c>
      <c s="36" t="s">
        <v>54</v>
      </c>
      <c>
        <f>(M121*21)/100</f>
      </c>
      <c t="s">
        <v>27</v>
      </c>
    </row>
    <row r="122" spans="1:5" ht="12.75">
      <c r="A122" s="35" t="s">
        <v>55</v>
      </c>
      <c r="E122" s="39" t="s">
        <v>51</v>
      </c>
    </row>
    <row r="123" spans="1:5" ht="114.75">
      <c r="A123" s="35" t="s">
        <v>56</v>
      </c>
      <c r="E123" s="40" t="s">
        <v>4272</v>
      </c>
    </row>
    <row r="124" spans="1:5" ht="293.25">
      <c r="A124" t="s">
        <v>57</v>
      </c>
      <c r="E124" s="39" t="s">
        <v>3449</v>
      </c>
    </row>
    <row r="125" spans="1:16" ht="12.75">
      <c r="A125" t="s">
        <v>49</v>
      </c>
      <c s="34" t="s">
        <v>162</v>
      </c>
      <c s="34" t="s">
        <v>4273</v>
      </c>
      <c s="35" t="s">
        <v>51</v>
      </c>
      <c s="6" t="s">
        <v>4274</v>
      </c>
      <c s="36" t="s">
        <v>115</v>
      </c>
      <c s="37">
        <v>127.6</v>
      </c>
      <c s="36">
        <v>0</v>
      </c>
      <c s="36">
        <f>ROUND(G125*H125,6)</f>
      </c>
      <c r="L125" s="38">
        <v>0</v>
      </c>
      <c s="32">
        <f>ROUND(ROUND(L125,2)*ROUND(G125,3),2)</f>
      </c>
      <c s="36" t="s">
        <v>54</v>
      </c>
      <c>
        <f>(M125*21)/100</f>
      </c>
      <c t="s">
        <v>27</v>
      </c>
    </row>
    <row r="126" spans="1:5" ht="12.75">
      <c r="A126" s="35" t="s">
        <v>55</v>
      </c>
      <c r="E126" s="39" t="s">
        <v>51</v>
      </c>
    </row>
    <row r="127" spans="1:5" ht="25.5">
      <c r="A127" s="35" t="s">
        <v>56</v>
      </c>
      <c r="E127" s="40" t="s">
        <v>4275</v>
      </c>
    </row>
    <row r="128" spans="1:5" ht="369.75">
      <c r="A128" t="s">
        <v>57</v>
      </c>
      <c r="E128" s="39" t="s">
        <v>3267</v>
      </c>
    </row>
    <row r="129" spans="1:16" ht="12.75">
      <c r="A129" t="s">
        <v>49</v>
      </c>
      <c s="34" t="s">
        <v>166</v>
      </c>
      <c s="34" t="s">
        <v>4276</v>
      </c>
      <c s="35" t="s">
        <v>51</v>
      </c>
      <c s="6" t="s">
        <v>4277</v>
      </c>
      <c s="36" t="s">
        <v>53</v>
      </c>
      <c s="37">
        <v>36.609</v>
      </c>
      <c s="36">
        <v>0</v>
      </c>
      <c s="36">
        <f>ROUND(G129*H129,6)</f>
      </c>
      <c r="L129" s="38">
        <v>0</v>
      </c>
      <c s="32">
        <f>ROUND(ROUND(L129,2)*ROUND(G129,3),2)</f>
      </c>
      <c s="36" t="s">
        <v>54</v>
      </c>
      <c>
        <f>(M129*21)/100</f>
      </c>
      <c t="s">
        <v>27</v>
      </c>
    </row>
    <row r="130" spans="1:5" ht="12.75">
      <c r="A130" s="35" t="s">
        <v>55</v>
      </c>
      <c r="E130" s="39" t="s">
        <v>51</v>
      </c>
    </row>
    <row r="131" spans="1:5" ht="38.25">
      <c r="A131" s="35" t="s">
        <v>56</v>
      </c>
      <c r="E131" s="40" t="s">
        <v>4278</v>
      </c>
    </row>
    <row r="132" spans="1:5" ht="267.75">
      <c r="A132" t="s">
        <v>57</v>
      </c>
      <c r="E132" s="39" t="s">
        <v>3271</v>
      </c>
    </row>
    <row r="133" spans="1:13" ht="12.75">
      <c r="A133" t="s">
        <v>46</v>
      </c>
      <c r="C133" s="31" t="s">
        <v>63</v>
      </c>
      <c r="E133" s="33" t="s">
        <v>3279</v>
      </c>
      <c r="J133" s="32">
        <f>0</f>
      </c>
      <c s="32">
        <f>0</f>
      </c>
      <c s="32">
        <f>0+L134+L138+L142+L146+L150+L154+L158+L162</f>
      </c>
      <c s="32">
        <f>0+M134+M138+M142+M146+M150+M154+M158+M162</f>
      </c>
    </row>
    <row r="134" spans="1:16" ht="12.75">
      <c r="A134" t="s">
        <v>49</v>
      </c>
      <c s="34" t="s">
        <v>170</v>
      </c>
      <c s="34" t="s">
        <v>4279</v>
      </c>
      <c s="35" t="s">
        <v>51</v>
      </c>
      <c s="6" t="s">
        <v>4280</v>
      </c>
      <c s="36" t="s">
        <v>115</v>
      </c>
      <c s="37">
        <v>61</v>
      </c>
      <c s="36">
        <v>0</v>
      </c>
      <c s="36">
        <f>ROUND(G134*H134,6)</f>
      </c>
      <c r="L134" s="38">
        <v>0</v>
      </c>
      <c s="32">
        <f>ROUND(ROUND(L134,2)*ROUND(G134,3),2)</f>
      </c>
      <c s="36" t="s">
        <v>54</v>
      </c>
      <c>
        <f>(M134*21)/100</f>
      </c>
      <c t="s">
        <v>27</v>
      </c>
    </row>
    <row r="135" spans="1:5" ht="12.75">
      <c r="A135" s="35" t="s">
        <v>55</v>
      </c>
      <c r="E135" s="39" t="s">
        <v>51</v>
      </c>
    </row>
    <row r="136" spans="1:5" ht="25.5">
      <c r="A136" s="35" t="s">
        <v>56</v>
      </c>
      <c r="E136" s="40" t="s">
        <v>4281</v>
      </c>
    </row>
    <row r="137" spans="1:5" ht="369.75">
      <c r="A137" t="s">
        <v>57</v>
      </c>
      <c r="E137" s="39" t="s">
        <v>3267</v>
      </c>
    </row>
    <row r="138" spans="1:16" ht="12.75">
      <c r="A138" t="s">
        <v>49</v>
      </c>
      <c s="34" t="s">
        <v>174</v>
      </c>
      <c s="34" t="s">
        <v>4282</v>
      </c>
      <c s="35" t="s">
        <v>51</v>
      </c>
      <c s="6" t="s">
        <v>4283</v>
      </c>
      <c s="36" t="s">
        <v>53</v>
      </c>
      <c s="37">
        <v>8.019</v>
      </c>
      <c s="36">
        <v>0</v>
      </c>
      <c s="36">
        <f>ROUND(G138*H138,6)</f>
      </c>
      <c r="L138" s="38">
        <v>0</v>
      </c>
      <c s="32">
        <f>ROUND(ROUND(L138,2)*ROUND(G138,3),2)</f>
      </c>
      <c s="36" t="s">
        <v>54</v>
      </c>
      <c>
        <f>(M138*21)/100</f>
      </c>
      <c t="s">
        <v>27</v>
      </c>
    </row>
    <row r="139" spans="1:5" ht="12.75">
      <c r="A139" s="35" t="s">
        <v>55</v>
      </c>
      <c r="E139" s="39" t="s">
        <v>51</v>
      </c>
    </row>
    <row r="140" spans="1:5" ht="25.5">
      <c r="A140" s="35" t="s">
        <v>56</v>
      </c>
      <c r="E140" s="40" t="s">
        <v>4284</v>
      </c>
    </row>
    <row r="141" spans="1:5" ht="267.75">
      <c r="A141" t="s">
        <v>57</v>
      </c>
      <c r="E141" s="39" t="s">
        <v>3271</v>
      </c>
    </row>
    <row r="142" spans="1:16" ht="12.75">
      <c r="A142" t="s">
        <v>49</v>
      </c>
      <c s="34" t="s">
        <v>178</v>
      </c>
      <c s="34" t="s">
        <v>3280</v>
      </c>
      <c s="35" t="s">
        <v>51</v>
      </c>
      <c s="6" t="s">
        <v>3281</v>
      </c>
      <c s="36" t="s">
        <v>115</v>
      </c>
      <c s="37">
        <v>93.6</v>
      </c>
      <c s="36">
        <v>0</v>
      </c>
      <c s="36">
        <f>ROUND(G142*H142,6)</f>
      </c>
      <c r="L142" s="38">
        <v>0</v>
      </c>
      <c s="32">
        <f>ROUND(ROUND(L142,2)*ROUND(G142,3),2)</f>
      </c>
      <c s="36" t="s">
        <v>54</v>
      </c>
      <c>
        <f>(M142*21)/100</f>
      </c>
      <c t="s">
        <v>27</v>
      </c>
    </row>
    <row r="143" spans="1:5" ht="12.75">
      <c r="A143" s="35" t="s">
        <v>55</v>
      </c>
      <c r="E143" s="39" t="s">
        <v>51</v>
      </c>
    </row>
    <row r="144" spans="1:5" ht="102">
      <c r="A144" s="35" t="s">
        <v>56</v>
      </c>
      <c r="E144" s="40" t="s">
        <v>4285</v>
      </c>
    </row>
    <row r="145" spans="1:5" ht="369.75">
      <c r="A145" t="s">
        <v>57</v>
      </c>
      <c r="E145" s="39" t="s">
        <v>3267</v>
      </c>
    </row>
    <row r="146" spans="1:16" ht="12.75">
      <c r="A146" t="s">
        <v>49</v>
      </c>
      <c s="34" t="s">
        <v>182</v>
      </c>
      <c s="34" t="s">
        <v>3450</v>
      </c>
      <c s="35" t="s">
        <v>51</v>
      </c>
      <c s="6" t="s">
        <v>3451</v>
      </c>
      <c s="36" t="s">
        <v>115</v>
      </c>
      <c s="37">
        <v>169.132</v>
      </c>
      <c s="36">
        <v>0</v>
      </c>
      <c s="36">
        <f>ROUND(G146*H146,6)</f>
      </c>
      <c r="L146" s="38">
        <v>0</v>
      </c>
      <c s="32">
        <f>ROUND(ROUND(L146,2)*ROUND(G146,3),2)</f>
      </c>
      <c s="36" t="s">
        <v>54</v>
      </c>
      <c>
        <f>(M146*21)/100</f>
      </c>
      <c t="s">
        <v>27</v>
      </c>
    </row>
    <row r="147" spans="1:5" ht="12.75">
      <c r="A147" s="35" t="s">
        <v>55</v>
      </c>
      <c r="E147" s="39" t="s">
        <v>51</v>
      </c>
    </row>
    <row r="148" spans="1:5" ht="153">
      <c r="A148" s="35" t="s">
        <v>56</v>
      </c>
      <c r="E148" s="40" t="s">
        <v>4286</v>
      </c>
    </row>
    <row r="149" spans="1:5" ht="369.75">
      <c r="A149" t="s">
        <v>57</v>
      </c>
      <c r="E149" s="39" t="s">
        <v>3267</v>
      </c>
    </row>
    <row r="150" spans="1:16" ht="12.75">
      <c r="A150" t="s">
        <v>49</v>
      </c>
      <c s="34" t="s">
        <v>186</v>
      </c>
      <c s="34" t="s">
        <v>3453</v>
      </c>
      <c s="35" t="s">
        <v>51</v>
      </c>
      <c s="6" t="s">
        <v>3454</v>
      </c>
      <c s="36" t="s">
        <v>115</v>
      </c>
      <c s="37">
        <v>0.385</v>
      </c>
      <c s="36">
        <v>0</v>
      </c>
      <c s="36">
        <f>ROUND(G150*H150,6)</f>
      </c>
      <c r="L150" s="38">
        <v>0</v>
      </c>
      <c s="32">
        <f>ROUND(ROUND(L150,2)*ROUND(G150,3),2)</f>
      </c>
      <c s="36" t="s">
        <v>54</v>
      </c>
      <c>
        <f>(M150*21)/100</f>
      </c>
      <c t="s">
        <v>27</v>
      </c>
    </row>
    <row r="151" spans="1:5" ht="12.75">
      <c r="A151" s="35" t="s">
        <v>55</v>
      </c>
      <c r="E151" s="39" t="s">
        <v>51</v>
      </c>
    </row>
    <row r="152" spans="1:5" ht="25.5">
      <c r="A152" s="35" t="s">
        <v>56</v>
      </c>
      <c r="E152" s="40" t="s">
        <v>4287</v>
      </c>
    </row>
    <row r="153" spans="1:5" ht="369.75">
      <c r="A153" t="s">
        <v>57</v>
      </c>
      <c r="E153" s="39" t="s">
        <v>3267</v>
      </c>
    </row>
    <row r="154" spans="1:16" ht="12.75">
      <c r="A154" t="s">
        <v>49</v>
      </c>
      <c s="34" t="s">
        <v>190</v>
      </c>
      <c s="34" t="s">
        <v>3895</v>
      </c>
      <c s="35" t="s">
        <v>51</v>
      </c>
      <c s="6" t="s">
        <v>3896</v>
      </c>
      <c s="36" t="s">
        <v>115</v>
      </c>
      <c s="37">
        <v>31.341</v>
      </c>
      <c s="36">
        <v>0</v>
      </c>
      <c s="36">
        <f>ROUND(G154*H154,6)</f>
      </c>
      <c r="L154" s="38">
        <v>0</v>
      </c>
      <c s="32">
        <f>ROUND(ROUND(L154,2)*ROUND(G154,3),2)</f>
      </c>
      <c s="36" t="s">
        <v>54</v>
      </c>
      <c>
        <f>(M154*21)/100</f>
      </c>
      <c t="s">
        <v>27</v>
      </c>
    </row>
    <row r="155" spans="1:5" ht="12.75">
      <c r="A155" s="35" t="s">
        <v>55</v>
      </c>
      <c r="E155" s="39" t="s">
        <v>51</v>
      </c>
    </row>
    <row r="156" spans="1:5" ht="114.75">
      <c r="A156" s="35" t="s">
        <v>56</v>
      </c>
      <c r="E156" s="40" t="s">
        <v>4288</v>
      </c>
    </row>
    <row r="157" spans="1:5" ht="369.75">
      <c r="A157" t="s">
        <v>57</v>
      </c>
      <c r="E157" s="39" t="s">
        <v>3267</v>
      </c>
    </row>
    <row r="158" spans="1:16" ht="12.75">
      <c r="A158" t="s">
        <v>49</v>
      </c>
      <c s="34" t="s">
        <v>193</v>
      </c>
      <c s="34" t="s">
        <v>3898</v>
      </c>
      <c s="35" t="s">
        <v>51</v>
      </c>
      <c s="6" t="s">
        <v>3899</v>
      </c>
      <c s="36" t="s">
        <v>53</v>
      </c>
      <c s="37">
        <v>1.489</v>
      </c>
      <c s="36">
        <v>0</v>
      </c>
      <c s="36">
        <f>ROUND(G158*H158,6)</f>
      </c>
      <c r="L158" s="38">
        <v>0</v>
      </c>
      <c s="32">
        <f>ROUND(ROUND(L158,2)*ROUND(G158,3),2)</f>
      </c>
      <c s="36" t="s">
        <v>54</v>
      </c>
      <c>
        <f>(M158*21)/100</f>
      </c>
      <c t="s">
        <v>27</v>
      </c>
    </row>
    <row r="159" spans="1:5" ht="38.25">
      <c r="A159" s="35" t="s">
        <v>55</v>
      </c>
      <c r="E159" s="39" t="s">
        <v>4146</v>
      </c>
    </row>
    <row r="160" spans="1:5" ht="114.75">
      <c r="A160" s="35" t="s">
        <v>56</v>
      </c>
      <c r="E160" s="40" t="s">
        <v>4289</v>
      </c>
    </row>
    <row r="161" spans="1:5" ht="191.25">
      <c r="A161" t="s">
        <v>57</v>
      </c>
      <c r="E161" s="39" t="s">
        <v>4062</v>
      </c>
    </row>
    <row r="162" spans="1:16" ht="12.75">
      <c r="A162" t="s">
        <v>49</v>
      </c>
      <c s="34" t="s">
        <v>197</v>
      </c>
      <c s="34" t="s">
        <v>3283</v>
      </c>
      <c s="35" t="s">
        <v>51</v>
      </c>
      <c s="6" t="s">
        <v>3284</v>
      </c>
      <c s="36" t="s">
        <v>115</v>
      </c>
      <c s="37">
        <v>0.77</v>
      </c>
      <c s="36">
        <v>0</v>
      </c>
      <c s="36">
        <f>ROUND(G162*H162,6)</f>
      </c>
      <c r="L162" s="38">
        <v>0</v>
      </c>
      <c s="32">
        <f>ROUND(ROUND(L162,2)*ROUND(G162,3),2)</f>
      </c>
      <c s="36" t="s">
        <v>54</v>
      </c>
      <c>
        <f>(M162*21)/100</f>
      </c>
      <c t="s">
        <v>27</v>
      </c>
    </row>
    <row r="163" spans="1:5" ht="12.75">
      <c r="A163" s="35" t="s">
        <v>55</v>
      </c>
      <c r="E163" s="39" t="s">
        <v>51</v>
      </c>
    </row>
    <row r="164" spans="1:5" ht="25.5">
      <c r="A164" s="35" t="s">
        <v>56</v>
      </c>
      <c r="E164" s="40" t="s">
        <v>4290</v>
      </c>
    </row>
    <row r="165" spans="1:5" ht="114.75">
      <c r="A165" t="s">
        <v>57</v>
      </c>
      <c r="E165" s="39" t="s">
        <v>3286</v>
      </c>
    </row>
    <row r="166" spans="1:13" ht="12.75">
      <c r="A166" t="s">
        <v>46</v>
      </c>
      <c r="C166" s="31" t="s">
        <v>66</v>
      </c>
      <c r="E166" s="33" t="s">
        <v>2604</v>
      </c>
      <c r="J166" s="32">
        <f>0</f>
      </c>
      <c s="32">
        <f>0</f>
      </c>
      <c s="32">
        <f>0+L167+L171</f>
      </c>
      <c s="32">
        <f>0+M167+M171</f>
      </c>
    </row>
    <row r="167" spans="1:16" ht="12.75">
      <c r="A167" t="s">
        <v>49</v>
      </c>
      <c s="34" t="s">
        <v>202</v>
      </c>
      <c s="34" t="s">
        <v>4291</v>
      </c>
      <c s="35" t="s">
        <v>51</v>
      </c>
      <c s="6" t="s">
        <v>4292</v>
      </c>
      <c s="36" t="s">
        <v>98</v>
      </c>
      <c s="37">
        <v>180.46</v>
      </c>
      <c s="36">
        <v>0</v>
      </c>
      <c s="36">
        <f>ROUND(G167*H167,6)</f>
      </c>
      <c r="L167" s="38">
        <v>0</v>
      </c>
      <c s="32">
        <f>ROUND(ROUND(L167,2)*ROUND(G167,3),2)</f>
      </c>
      <c s="36" t="s">
        <v>54</v>
      </c>
      <c>
        <f>(M167*21)/100</f>
      </c>
      <c t="s">
        <v>27</v>
      </c>
    </row>
    <row r="168" spans="1:5" ht="12.75">
      <c r="A168" s="35" t="s">
        <v>55</v>
      </c>
      <c r="E168" s="39" t="s">
        <v>51</v>
      </c>
    </row>
    <row r="169" spans="1:5" ht="89.25">
      <c r="A169" s="35" t="s">
        <v>56</v>
      </c>
      <c r="E169" s="40" t="s">
        <v>4293</v>
      </c>
    </row>
    <row r="170" spans="1:5" ht="153">
      <c r="A170" t="s">
        <v>57</v>
      </c>
      <c r="E170" s="39" t="s">
        <v>3465</v>
      </c>
    </row>
    <row r="171" spans="1:16" ht="12.75">
      <c r="A171" t="s">
        <v>49</v>
      </c>
      <c s="34" t="s">
        <v>207</v>
      </c>
      <c s="34" t="s">
        <v>4294</v>
      </c>
      <c s="35" t="s">
        <v>51</v>
      </c>
      <c s="6" t="s">
        <v>4295</v>
      </c>
      <c s="36" t="s">
        <v>98</v>
      </c>
      <c s="37">
        <v>2.424</v>
      </c>
      <c s="36">
        <v>0</v>
      </c>
      <c s="36">
        <f>ROUND(G171*H171,6)</f>
      </c>
      <c r="L171" s="38">
        <v>0</v>
      </c>
      <c s="32">
        <f>ROUND(ROUND(L171,2)*ROUND(G171,3),2)</f>
      </c>
      <c s="36" t="s">
        <v>54</v>
      </c>
      <c>
        <f>(M171*21)/100</f>
      </c>
      <c t="s">
        <v>27</v>
      </c>
    </row>
    <row r="172" spans="1:5" ht="12.75">
      <c r="A172" s="35" t="s">
        <v>55</v>
      </c>
      <c r="E172" s="39" t="s">
        <v>51</v>
      </c>
    </row>
    <row r="173" spans="1:5" ht="25.5">
      <c r="A173" s="35" t="s">
        <v>56</v>
      </c>
      <c r="E173" s="40" t="s">
        <v>4296</v>
      </c>
    </row>
    <row r="174" spans="1:5" ht="153">
      <c r="A174" t="s">
        <v>57</v>
      </c>
      <c r="E174" s="39" t="s">
        <v>3465</v>
      </c>
    </row>
    <row r="175" spans="1:13" ht="12.75">
      <c r="A175" t="s">
        <v>46</v>
      </c>
      <c r="C175" s="31" t="s">
        <v>72</v>
      </c>
      <c r="E175" s="33" t="s">
        <v>3930</v>
      </c>
      <c r="J175" s="32">
        <f>0</f>
      </c>
      <c s="32">
        <f>0</f>
      </c>
      <c s="32">
        <f>0+L176+L180+L184+L188+L192+L196+L200+L204+L208+L212</f>
      </c>
      <c s="32">
        <f>0+M176+M180+M184+M188+M192+M196+M200+M204+M208+M212</f>
      </c>
    </row>
    <row r="176" spans="1:16" ht="25.5">
      <c r="A176" t="s">
        <v>49</v>
      </c>
      <c s="34" t="s">
        <v>210</v>
      </c>
      <c s="34" t="s">
        <v>3311</v>
      </c>
      <c s="35" t="s">
        <v>51</v>
      </c>
      <c s="6" t="s">
        <v>3312</v>
      </c>
      <c s="36" t="s">
        <v>98</v>
      </c>
      <c s="37">
        <v>24</v>
      </c>
      <c s="36">
        <v>0</v>
      </c>
      <c s="36">
        <f>ROUND(G176*H176,6)</f>
      </c>
      <c r="L176" s="38">
        <v>0</v>
      </c>
      <c s="32">
        <f>ROUND(ROUND(L176,2)*ROUND(G176,3),2)</f>
      </c>
      <c s="36" t="s">
        <v>54</v>
      </c>
      <c>
        <f>(M176*21)/100</f>
      </c>
      <c t="s">
        <v>27</v>
      </c>
    </row>
    <row r="177" spans="1:5" ht="12.75">
      <c r="A177" s="35" t="s">
        <v>55</v>
      </c>
      <c r="E177" s="39" t="s">
        <v>3933</v>
      </c>
    </row>
    <row r="178" spans="1:5" ht="25.5">
      <c r="A178" s="35" t="s">
        <v>56</v>
      </c>
      <c r="E178" s="40" t="s">
        <v>4297</v>
      </c>
    </row>
    <row r="179" spans="1:5" ht="191.25">
      <c r="A179" t="s">
        <v>57</v>
      </c>
      <c r="E179" s="39" t="s">
        <v>3314</v>
      </c>
    </row>
    <row r="180" spans="1:16" ht="25.5">
      <c r="A180" t="s">
        <v>49</v>
      </c>
      <c s="34" t="s">
        <v>213</v>
      </c>
      <c s="34" t="s">
        <v>4298</v>
      </c>
      <c s="35" t="s">
        <v>51</v>
      </c>
      <c s="6" t="s">
        <v>4299</v>
      </c>
      <c s="36" t="s">
        <v>98</v>
      </c>
      <c s="37">
        <v>48</v>
      </c>
      <c s="36">
        <v>0</v>
      </c>
      <c s="36">
        <f>ROUND(G180*H180,6)</f>
      </c>
      <c r="L180" s="38">
        <v>0</v>
      </c>
      <c s="32">
        <f>ROUND(ROUND(L180,2)*ROUND(G180,3),2)</f>
      </c>
      <c s="36" t="s">
        <v>54</v>
      </c>
      <c>
        <f>(M180*21)/100</f>
      </c>
      <c t="s">
        <v>27</v>
      </c>
    </row>
    <row r="181" spans="1:5" ht="12.75">
      <c r="A181" s="35" t="s">
        <v>55</v>
      </c>
      <c r="E181" s="39" t="s">
        <v>4300</v>
      </c>
    </row>
    <row r="182" spans="1:5" ht="25.5">
      <c r="A182" s="35" t="s">
        <v>56</v>
      </c>
      <c r="E182" s="40" t="s">
        <v>4301</v>
      </c>
    </row>
    <row r="183" spans="1:5" ht="191.25">
      <c r="A183" t="s">
        <v>57</v>
      </c>
      <c r="E183" s="39" t="s">
        <v>3314</v>
      </c>
    </row>
    <row r="184" spans="1:16" ht="12.75">
      <c r="A184" t="s">
        <v>49</v>
      </c>
      <c s="34" t="s">
        <v>217</v>
      </c>
      <c s="34" t="s">
        <v>3936</v>
      </c>
      <c s="35" t="s">
        <v>51</v>
      </c>
      <c s="6" t="s">
        <v>3937</v>
      </c>
      <c s="36" t="s">
        <v>98</v>
      </c>
      <c s="37">
        <v>200.723</v>
      </c>
      <c s="36">
        <v>0</v>
      </c>
      <c s="36">
        <f>ROUND(G184*H184,6)</f>
      </c>
      <c r="L184" s="38">
        <v>0</v>
      </c>
      <c s="32">
        <f>ROUND(ROUND(L184,2)*ROUND(G184,3),2)</f>
      </c>
      <c s="36" t="s">
        <v>54</v>
      </c>
      <c>
        <f>(M184*21)/100</f>
      </c>
      <c t="s">
        <v>27</v>
      </c>
    </row>
    <row r="185" spans="1:5" ht="12.75">
      <c r="A185" s="35" t="s">
        <v>55</v>
      </c>
      <c r="E185" s="39" t="s">
        <v>51</v>
      </c>
    </row>
    <row r="186" spans="1:5" ht="51">
      <c r="A186" s="35" t="s">
        <v>56</v>
      </c>
      <c r="E186" s="40" t="s">
        <v>4302</v>
      </c>
    </row>
    <row r="187" spans="1:5" ht="191.25">
      <c r="A187" t="s">
        <v>57</v>
      </c>
      <c r="E187" s="39" t="s">
        <v>3314</v>
      </c>
    </row>
    <row r="188" spans="1:16" ht="12.75">
      <c r="A188" t="s">
        <v>49</v>
      </c>
      <c s="34" t="s">
        <v>220</v>
      </c>
      <c s="34" t="s">
        <v>3939</v>
      </c>
      <c s="35" t="s">
        <v>51</v>
      </c>
      <c s="6" t="s">
        <v>3940</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4303</v>
      </c>
    </row>
    <row r="191" spans="1:5" ht="204">
      <c r="A191" t="s">
        <v>57</v>
      </c>
      <c r="E191" s="39" t="s">
        <v>4181</v>
      </c>
    </row>
    <row r="192" spans="1:16" ht="12.75">
      <c r="A192" t="s">
        <v>49</v>
      </c>
      <c s="34" t="s">
        <v>224</v>
      </c>
      <c s="34" t="s">
        <v>3943</v>
      </c>
      <c s="35" t="s">
        <v>51</v>
      </c>
      <c s="6" t="s">
        <v>3944</v>
      </c>
      <c s="36" t="s">
        <v>98</v>
      </c>
      <c s="37">
        <v>1330.124</v>
      </c>
      <c s="36">
        <v>0</v>
      </c>
      <c s="36">
        <f>ROUND(G192*H192,6)</f>
      </c>
      <c r="L192" s="38">
        <v>0</v>
      </c>
      <c s="32">
        <f>ROUND(ROUND(L192,2)*ROUND(G192,3),2)</f>
      </c>
      <c s="36" t="s">
        <v>54</v>
      </c>
      <c>
        <f>(M192*21)/100</f>
      </c>
      <c t="s">
        <v>27</v>
      </c>
    </row>
    <row r="193" spans="1:5" ht="12.75">
      <c r="A193" s="35" t="s">
        <v>55</v>
      </c>
      <c r="E193" s="39" t="s">
        <v>51</v>
      </c>
    </row>
    <row r="194" spans="1:5" ht="191.25">
      <c r="A194" s="35" t="s">
        <v>56</v>
      </c>
      <c r="E194" s="40" t="s">
        <v>4303</v>
      </c>
    </row>
    <row r="195" spans="1:5" ht="38.25">
      <c r="A195" t="s">
        <v>57</v>
      </c>
      <c r="E195" s="39" t="s">
        <v>4183</v>
      </c>
    </row>
    <row r="196" spans="1:16" ht="12.75">
      <c r="A196" t="s">
        <v>49</v>
      </c>
      <c s="34" t="s">
        <v>228</v>
      </c>
      <c s="34" t="s">
        <v>3947</v>
      </c>
      <c s="35" t="s">
        <v>51</v>
      </c>
      <c s="6" t="s">
        <v>3948</v>
      </c>
      <c s="36" t="s">
        <v>98</v>
      </c>
      <c s="37">
        <v>655.401</v>
      </c>
      <c s="36">
        <v>0</v>
      </c>
      <c s="36">
        <f>ROUND(G196*H196,6)</f>
      </c>
      <c r="L196" s="38">
        <v>0</v>
      </c>
      <c s="32">
        <f>ROUND(ROUND(L196,2)*ROUND(G196,3),2)</f>
      </c>
      <c s="36" t="s">
        <v>54</v>
      </c>
      <c>
        <f>(M196*21)/100</f>
      </c>
      <c t="s">
        <v>27</v>
      </c>
    </row>
    <row r="197" spans="1:5" ht="12.75">
      <c r="A197" s="35" t="s">
        <v>55</v>
      </c>
      <c r="E197" s="39" t="s">
        <v>51</v>
      </c>
    </row>
    <row r="198" spans="1:5" ht="127.5">
      <c r="A198" s="35" t="s">
        <v>56</v>
      </c>
      <c r="E198" s="40" t="s">
        <v>4304</v>
      </c>
    </row>
    <row r="199" spans="1:5" ht="63.75">
      <c r="A199" t="s">
        <v>57</v>
      </c>
      <c r="E199" s="39" t="s">
        <v>4185</v>
      </c>
    </row>
    <row r="200" spans="1:16" ht="12.75">
      <c r="A200" t="s">
        <v>49</v>
      </c>
      <c s="34" t="s">
        <v>231</v>
      </c>
      <c s="34" t="s">
        <v>4305</v>
      </c>
      <c s="35" t="s">
        <v>51</v>
      </c>
      <c s="6" t="s">
        <v>4306</v>
      </c>
      <c s="36" t="s">
        <v>98</v>
      </c>
      <c s="37">
        <v>1239.879</v>
      </c>
      <c s="36">
        <v>0</v>
      </c>
      <c s="36">
        <f>ROUND(G200*H200,6)</f>
      </c>
      <c r="L200" s="38">
        <v>0</v>
      </c>
      <c s="32">
        <f>ROUND(ROUND(L200,2)*ROUND(G200,3),2)</f>
      </c>
      <c s="36" t="s">
        <v>54</v>
      </c>
      <c>
        <f>(M200*21)/100</f>
      </c>
      <c t="s">
        <v>27</v>
      </c>
    </row>
    <row r="201" spans="1:5" ht="12.75">
      <c r="A201" s="35" t="s">
        <v>55</v>
      </c>
      <c r="E201" s="39" t="s">
        <v>51</v>
      </c>
    </row>
    <row r="202" spans="1:5" ht="229.5">
      <c r="A202" s="35" t="s">
        <v>56</v>
      </c>
      <c r="E202" s="40" t="s">
        <v>4307</v>
      </c>
    </row>
    <row r="203" spans="1:5" ht="51">
      <c r="A203" t="s">
        <v>57</v>
      </c>
      <c r="E203" s="39" t="s">
        <v>3955</v>
      </c>
    </row>
    <row r="204" spans="1:16" ht="12.75">
      <c r="A204" t="s">
        <v>49</v>
      </c>
      <c s="34" t="s">
        <v>235</v>
      </c>
      <c s="34" t="s">
        <v>4308</v>
      </c>
      <c s="35" t="s">
        <v>51</v>
      </c>
      <c s="6" t="s">
        <v>4309</v>
      </c>
      <c s="36" t="s">
        <v>98</v>
      </c>
      <c s="37">
        <v>1239.879</v>
      </c>
      <c s="36">
        <v>0</v>
      </c>
      <c s="36">
        <f>ROUND(G204*H204,6)</f>
      </c>
      <c r="L204" s="38">
        <v>0</v>
      </c>
      <c s="32">
        <f>ROUND(ROUND(L204,2)*ROUND(G204,3),2)</f>
      </c>
      <c s="36" t="s">
        <v>54</v>
      </c>
      <c>
        <f>(M204*21)/100</f>
      </c>
      <c t="s">
        <v>27</v>
      </c>
    </row>
    <row r="205" spans="1:5" ht="12.75">
      <c r="A205" s="35" t="s">
        <v>55</v>
      </c>
      <c r="E205" s="39" t="s">
        <v>51</v>
      </c>
    </row>
    <row r="206" spans="1:5" ht="229.5">
      <c r="A206" s="35" t="s">
        <v>56</v>
      </c>
      <c r="E206" s="40" t="s">
        <v>4307</v>
      </c>
    </row>
    <row r="207" spans="1:5" ht="51">
      <c r="A207" t="s">
        <v>57</v>
      </c>
      <c r="E207" s="39" t="s">
        <v>3955</v>
      </c>
    </row>
    <row r="208" spans="1:16" ht="25.5">
      <c r="A208" t="s">
        <v>49</v>
      </c>
      <c s="34" t="s">
        <v>292</v>
      </c>
      <c s="34" t="s">
        <v>4310</v>
      </c>
      <c s="35" t="s">
        <v>1838</v>
      </c>
      <c s="6" t="s">
        <v>3932</v>
      </c>
      <c s="36" t="s">
        <v>98</v>
      </c>
      <c s="37">
        <v>1330.124</v>
      </c>
      <c s="36">
        <v>0</v>
      </c>
      <c s="36">
        <f>ROUND(G208*H208,6)</f>
      </c>
      <c r="L208" s="38">
        <v>0</v>
      </c>
      <c s="32">
        <f>ROUND(ROUND(L208,2)*ROUND(G208,3),2)</f>
      </c>
      <c s="36" t="s">
        <v>54</v>
      </c>
      <c>
        <f>(M208*21)/100</f>
      </c>
      <c t="s">
        <v>27</v>
      </c>
    </row>
    <row r="209" spans="1:5" ht="12.75">
      <c r="A209" s="35" t="s">
        <v>55</v>
      </c>
      <c r="E209" s="39" t="s">
        <v>3933</v>
      </c>
    </row>
    <row r="210" spans="1:5" ht="216.75">
      <c r="A210" s="35" t="s">
        <v>56</v>
      </c>
      <c r="E210" s="40" t="s">
        <v>4311</v>
      </c>
    </row>
    <row r="211" spans="1:5" ht="191.25">
      <c r="A211" t="s">
        <v>57</v>
      </c>
      <c r="E211" s="39" t="s">
        <v>3314</v>
      </c>
    </row>
    <row r="212" spans="1:16" ht="12.75">
      <c r="A212" t="s">
        <v>49</v>
      </c>
      <c s="34" t="s">
        <v>296</v>
      </c>
      <c s="34" t="s">
        <v>4312</v>
      </c>
      <c s="35" t="s">
        <v>1838</v>
      </c>
      <c s="6" t="s">
        <v>4313</v>
      </c>
      <c s="36" t="s">
        <v>98</v>
      </c>
      <c s="37">
        <v>164.224</v>
      </c>
      <c s="36">
        <v>0</v>
      </c>
      <c s="36">
        <f>ROUND(G212*H212,6)</f>
      </c>
      <c r="L212" s="38">
        <v>0</v>
      </c>
      <c s="32">
        <f>ROUND(ROUND(L212,2)*ROUND(G212,3),2)</f>
      </c>
      <c s="36" t="s">
        <v>54</v>
      </c>
      <c>
        <f>(M212*21)/100</f>
      </c>
      <c t="s">
        <v>27</v>
      </c>
    </row>
    <row r="213" spans="1:5" ht="12.75">
      <c r="A213" s="35" t="s">
        <v>55</v>
      </c>
      <c r="E213" s="39" t="s">
        <v>51</v>
      </c>
    </row>
    <row r="214" spans="1:5" ht="51">
      <c r="A214" s="35" t="s">
        <v>56</v>
      </c>
      <c r="E214" s="40" t="s">
        <v>4314</v>
      </c>
    </row>
    <row r="215" spans="1:5" ht="12.75">
      <c r="A215" t="s">
        <v>57</v>
      </c>
      <c r="E215" s="39" t="s">
        <v>51</v>
      </c>
    </row>
    <row r="216" spans="1:13" ht="12.75">
      <c r="A216" t="s">
        <v>46</v>
      </c>
      <c r="C216" s="31" t="s">
        <v>75</v>
      </c>
      <c r="E216" s="33" t="s">
        <v>3778</v>
      </c>
      <c r="J216" s="32">
        <f>0</f>
      </c>
      <c s="32">
        <f>0</f>
      </c>
      <c s="32">
        <f>0+L217+L221</f>
      </c>
      <c s="32">
        <f>0+M217+M221</f>
      </c>
    </row>
    <row r="217" spans="1:16" ht="12.75">
      <c r="A217" t="s">
        <v>49</v>
      </c>
      <c s="34" t="s">
        <v>239</v>
      </c>
      <c s="34" t="s">
        <v>4315</v>
      </c>
      <c s="35" t="s">
        <v>51</v>
      </c>
      <c s="6" t="s">
        <v>4316</v>
      </c>
      <c s="36" t="s">
        <v>150</v>
      </c>
      <c s="37">
        <v>60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4317</v>
      </c>
    </row>
    <row r="220" spans="1:5" ht="242.25">
      <c r="A220" t="s">
        <v>57</v>
      </c>
      <c r="E220" s="39" t="s">
        <v>4318</v>
      </c>
    </row>
    <row r="221" spans="1:16" ht="12.75">
      <c r="A221" t="s">
        <v>49</v>
      </c>
      <c s="34" t="s">
        <v>243</v>
      </c>
      <c s="34" t="s">
        <v>4319</v>
      </c>
      <c s="35" t="s">
        <v>51</v>
      </c>
      <c s="6" t="s">
        <v>4320</v>
      </c>
      <c s="36" t="s">
        <v>150</v>
      </c>
      <c s="37">
        <v>30</v>
      </c>
      <c s="36">
        <v>0</v>
      </c>
      <c s="36">
        <f>ROUND(G221*H221,6)</f>
      </c>
      <c r="L221" s="38">
        <v>0</v>
      </c>
      <c s="32">
        <f>ROUND(ROUND(L221,2)*ROUND(G221,3),2)</f>
      </c>
      <c s="36" t="s">
        <v>54</v>
      </c>
      <c>
        <f>(M221*21)/100</f>
      </c>
      <c t="s">
        <v>27</v>
      </c>
    </row>
    <row r="222" spans="1:5" ht="12.75">
      <c r="A222" s="35" t="s">
        <v>55</v>
      </c>
      <c r="E222" s="39" t="s">
        <v>51</v>
      </c>
    </row>
    <row r="223" spans="1:5" ht="25.5">
      <c r="A223" s="35" t="s">
        <v>56</v>
      </c>
      <c r="E223" s="40" t="s">
        <v>4321</v>
      </c>
    </row>
    <row r="224" spans="1:5" ht="242.25">
      <c r="A224" t="s">
        <v>57</v>
      </c>
      <c r="E224" s="39" t="s">
        <v>4318</v>
      </c>
    </row>
    <row r="225" spans="1:13" ht="12.75">
      <c r="A225" t="s">
        <v>46</v>
      </c>
      <c r="C225" s="31" t="s">
        <v>78</v>
      </c>
      <c r="E225" s="33" t="s">
        <v>2786</v>
      </c>
      <c r="J225" s="32">
        <f>0</f>
      </c>
      <c s="32">
        <f>0</f>
      </c>
      <c s="32">
        <f>0+L226+L230+L234+L238+L242+L246+L250+L254+L258+L262+L266+L270+L274</f>
      </c>
      <c s="32">
        <f>0+M226+M230+M234+M238+M242+M246+M250+M254+M258+M262+M266+M270+M274</f>
      </c>
    </row>
    <row r="226" spans="1:16" ht="12.75">
      <c r="A226" t="s">
        <v>49</v>
      </c>
      <c s="34" t="s">
        <v>247</v>
      </c>
      <c s="34" t="s">
        <v>3961</v>
      </c>
      <c s="35" t="s">
        <v>51</v>
      </c>
      <c s="6" t="s">
        <v>3962</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4322</v>
      </c>
    </row>
    <row r="229" spans="1:5" ht="25.5">
      <c r="A229" t="s">
        <v>57</v>
      </c>
      <c r="E229" s="39" t="s">
        <v>4196</v>
      </c>
    </row>
    <row r="230" spans="1:16" ht="12.75">
      <c r="A230" t="s">
        <v>49</v>
      </c>
      <c s="34" t="s">
        <v>250</v>
      </c>
      <c s="34" t="s">
        <v>3488</v>
      </c>
      <c s="35" t="s">
        <v>51</v>
      </c>
      <c s="6" t="s">
        <v>3489</v>
      </c>
      <c s="36" t="s">
        <v>150</v>
      </c>
      <c s="37">
        <v>27</v>
      </c>
      <c s="36">
        <v>0</v>
      </c>
      <c s="36">
        <f>ROUND(G230*H230,6)</f>
      </c>
      <c r="L230" s="38">
        <v>0</v>
      </c>
      <c s="32">
        <f>ROUND(ROUND(L230,2)*ROUND(G230,3),2)</f>
      </c>
      <c s="36" t="s">
        <v>54</v>
      </c>
      <c>
        <f>(M230*21)/100</f>
      </c>
      <c t="s">
        <v>27</v>
      </c>
    </row>
    <row r="231" spans="1:5" ht="12.75">
      <c r="A231" s="35" t="s">
        <v>55</v>
      </c>
      <c r="E231" s="39" t="s">
        <v>51</v>
      </c>
    </row>
    <row r="232" spans="1:5" ht="25.5">
      <c r="A232" s="35" t="s">
        <v>56</v>
      </c>
      <c r="E232" s="40" t="s">
        <v>4323</v>
      </c>
    </row>
    <row r="233" spans="1:5" ht="51">
      <c r="A233" t="s">
        <v>57</v>
      </c>
      <c r="E233" s="39" t="s">
        <v>3491</v>
      </c>
    </row>
    <row r="234" spans="1:16" ht="12.75">
      <c r="A234" t="s">
        <v>49</v>
      </c>
      <c s="34" t="s">
        <v>253</v>
      </c>
      <c s="34" t="s">
        <v>4092</v>
      </c>
      <c s="35" t="s">
        <v>51</v>
      </c>
      <c s="6" t="s">
        <v>4093</v>
      </c>
      <c s="36" t="s">
        <v>98</v>
      </c>
      <c s="37">
        <v>177.52</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4324</v>
      </c>
    </row>
    <row r="237" spans="1:5" ht="25.5">
      <c r="A237" t="s">
        <v>57</v>
      </c>
      <c r="E237" s="39" t="s">
        <v>4095</v>
      </c>
    </row>
    <row r="238" spans="1:16" ht="12.75">
      <c r="A238" t="s">
        <v>49</v>
      </c>
      <c s="34" t="s">
        <v>257</v>
      </c>
      <c s="34" t="s">
        <v>4325</v>
      </c>
      <c s="35" t="s">
        <v>51</v>
      </c>
      <c s="6" t="s">
        <v>4326</v>
      </c>
      <c s="36" t="s">
        <v>150</v>
      </c>
      <c s="37">
        <v>148.66</v>
      </c>
      <c s="36">
        <v>0</v>
      </c>
      <c s="36">
        <f>ROUND(G238*H238,6)</f>
      </c>
      <c r="L238" s="38">
        <v>0</v>
      </c>
      <c s="32">
        <f>ROUND(ROUND(L238,2)*ROUND(G238,3),2)</f>
      </c>
      <c s="36" t="s">
        <v>54</v>
      </c>
      <c>
        <f>(M238*21)/100</f>
      </c>
      <c t="s">
        <v>27</v>
      </c>
    </row>
    <row r="239" spans="1:5" ht="12.75">
      <c r="A239" s="35" t="s">
        <v>55</v>
      </c>
      <c r="E239" s="39" t="s">
        <v>51</v>
      </c>
    </row>
    <row r="240" spans="1:5" ht="89.25">
      <c r="A240" s="35" t="s">
        <v>56</v>
      </c>
      <c r="E240" s="40" t="s">
        <v>4327</v>
      </c>
    </row>
    <row r="241" spans="1:5" ht="25.5">
      <c r="A241" t="s">
        <v>57</v>
      </c>
      <c r="E241" s="39" t="s">
        <v>4095</v>
      </c>
    </row>
    <row r="242" spans="1:16" ht="12.75">
      <c r="A242" t="s">
        <v>49</v>
      </c>
      <c s="34" t="s">
        <v>265</v>
      </c>
      <c s="34" t="s">
        <v>4328</v>
      </c>
      <c s="35" t="s">
        <v>51</v>
      </c>
      <c s="6" t="s">
        <v>4329</v>
      </c>
      <c s="36" t="s">
        <v>3981</v>
      </c>
      <c s="37">
        <v>2.995</v>
      </c>
      <c s="36">
        <v>0</v>
      </c>
      <c s="36">
        <f>ROUND(G242*H242,6)</f>
      </c>
      <c r="L242" s="38">
        <v>0</v>
      </c>
      <c s="32">
        <f>ROUND(ROUND(L242,2)*ROUND(G242,3),2)</f>
      </c>
      <c s="36" t="s">
        <v>54</v>
      </c>
      <c>
        <f>(M242*21)/100</f>
      </c>
      <c t="s">
        <v>27</v>
      </c>
    </row>
    <row r="243" spans="1:5" ht="12.75">
      <c r="A243" s="35" t="s">
        <v>55</v>
      </c>
      <c r="E243" s="39" t="s">
        <v>51</v>
      </c>
    </row>
    <row r="244" spans="1:5" ht="25.5">
      <c r="A244" s="35" t="s">
        <v>56</v>
      </c>
      <c r="E244" s="40" t="s">
        <v>4330</v>
      </c>
    </row>
    <row r="245" spans="1:5" ht="25.5">
      <c r="A245" t="s">
        <v>57</v>
      </c>
      <c r="E245" s="39" t="s">
        <v>3984</v>
      </c>
    </row>
    <row r="246" spans="1:16" ht="12.75">
      <c r="A246" t="s">
        <v>49</v>
      </c>
      <c s="34" t="s">
        <v>269</v>
      </c>
      <c s="34" t="s">
        <v>4331</v>
      </c>
      <c s="35" t="s">
        <v>51</v>
      </c>
      <c s="6" t="s">
        <v>4332</v>
      </c>
      <c s="36" t="s">
        <v>115</v>
      </c>
      <c s="37">
        <v>243.492</v>
      </c>
      <c s="36">
        <v>0</v>
      </c>
      <c s="36">
        <f>ROUND(G246*H246,6)</f>
      </c>
      <c r="L246" s="38">
        <v>0</v>
      </c>
      <c s="32">
        <f>ROUND(ROUND(L246,2)*ROUND(G246,3),2)</f>
      </c>
      <c s="36" t="s">
        <v>54</v>
      </c>
      <c>
        <f>(M246*21)/100</f>
      </c>
      <c t="s">
        <v>27</v>
      </c>
    </row>
    <row r="247" spans="1:5" ht="12.75">
      <c r="A247" s="35" t="s">
        <v>55</v>
      </c>
      <c r="E247" s="39" t="s">
        <v>51</v>
      </c>
    </row>
    <row r="248" spans="1:5" ht="38.25">
      <c r="A248" s="35" t="s">
        <v>56</v>
      </c>
      <c r="E248" s="40" t="s">
        <v>4333</v>
      </c>
    </row>
    <row r="249" spans="1:5" ht="114.75">
      <c r="A249" t="s">
        <v>57</v>
      </c>
      <c r="E249" s="39" t="s">
        <v>4082</v>
      </c>
    </row>
    <row r="250" spans="1:16" ht="12.75">
      <c r="A250" t="s">
        <v>49</v>
      </c>
      <c s="34" t="s">
        <v>273</v>
      </c>
      <c s="34" t="s">
        <v>3619</v>
      </c>
      <c s="35" t="s">
        <v>51</v>
      </c>
      <c s="6" t="s">
        <v>3620</v>
      </c>
      <c s="36" t="s">
        <v>2321</v>
      </c>
      <c s="37">
        <v>2434.92</v>
      </c>
      <c s="36">
        <v>0</v>
      </c>
      <c s="36">
        <f>ROUND(G250*H250,6)</f>
      </c>
      <c r="L250" s="38">
        <v>0</v>
      </c>
      <c s="32">
        <f>ROUND(ROUND(L250,2)*ROUND(G250,3),2)</f>
      </c>
      <c s="36" t="s">
        <v>54</v>
      </c>
      <c>
        <f>(M250*21)/100</f>
      </c>
      <c t="s">
        <v>27</v>
      </c>
    </row>
    <row r="251" spans="1:5" ht="12.75">
      <c r="A251" s="35" t="s">
        <v>55</v>
      </c>
      <c r="E251" s="39" t="s">
        <v>51</v>
      </c>
    </row>
    <row r="252" spans="1:5" ht="12.75">
      <c r="A252" s="35" t="s">
        <v>56</v>
      </c>
      <c r="E252" s="40" t="s">
        <v>4334</v>
      </c>
    </row>
    <row r="253" spans="1:5" ht="25.5">
      <c r="A253" t="s">
        <v>57</v>
      </c>
      <c r="E253" s="39" t="s">
        <v>3212</v>
      </c>
    </row>
    <row r="254" spans="1:16" ht="12.75">
      <c r="A254" t="s">
        <v>49</v>
      </c>
      <c s="34" t="s">
        <v>277</v>
      </c>
      <c s="34" t="s">
        <v>3989</v>
      </c>
      <c s="35" t="s">
        <v>51</v>
      </c>
      <c s="6" t="s">
        <v>3990</v>
      </c>
      <c s="36" t="s">
        <v>115</v>
      </c>
      <c s="37">
        <v>139.704</v>
      </c>
      <c s="36">
        <v>0</v>
      </c>
      <c s="36">
        <f>ROUND(G254*H254,6)</f>
      </c>
      <c r="L254" s="38">
        <v>0</v>
      </c>
      <c s="32">
        <f>ROUND(ROUND(L254,2)*ROUND(G254,3),2)</f>
      </c>
      <c s="36" t="s">
        <v>54</v>
      </c>
      <c>
        <f>(M254*21)/100</f>
      </c>
      <c t="s">
        <v>27</v>
      </c>
    </row>
    <row r="255" spans="1:5" ht="12.75">
      <c r="A255" s="35" t="s">
        <v>55</v>
      </c>
      <c r="E255" s="39" t="s">
        <v>51</v>
      </c>
    </row>
    <row r="256" spans="1:5" ht="76.5">
      <c r="A256" s="35" t="s">
        <v>56</v>
      </c>
      <c r="E256" s="40" t="s">
        <v>4335</v>
      </c>
    </row>
    <row r="257" spans="1:5" ht="114.75">
      <c r="A257" t="s">
        <v>57</v>
      </c>
      <c r="E257" s="39" t="s">
        <v>4082</v>
      </c>
    </row>
    <row r="258" spans="1:16" ht="12.75">
      <c r="A258" t="s">
        <v>49</v>
      </c>
      <c s="34" t="s">
        <v>281</v>
      </c>
      <c s="34" t="s">
        <v>3625</v>
      </c>
      <c s="35" t="s">
        <v>51</v>
      </c>
      <c s="6" t="s">
        <v>3626</v>
      </c>
      <c s="36" t="s">
        <v>2321</v>
      </c>
      <c s="37">
        <v>1397.04</v>
      </c>
      <c s="36">
        <v>0</v>
      </c>
      <c s="36">
        <f>ROUND(G258*H258,6)</f>
      </c>
      <c r="L258" s="38">
        <v>0</v>
      </c>
      <c s="32">
        <f>ROUND(ROUND(L258,2)*ROUND(G258,3),2)</f>
      </c>
      <c s="36" t="s">
        <v>54</v>
      </c>
      <c>
        <f>(M258*21)/100</f>
      </c>
      <c t="s">
        <v>27</v>
      </c>
    </row>
    <row r="259" spans="1:5" ht="12.75">
      <c r="A259" s="35" t="s">
        <v>55</v>
      </c>
      <c r="E259" s="39" t="s">
        <v>51</v>
      </c>
    </row>
    <row r="260" spans="1:5" ht="12.75">
      <c r="A260" s="35" t="s">
        <v>56</v>
      </c>
      <c r="E260" s="40" t="s">
        <v>4336</v>
      </c>
    </row>
    <row r="261" spans="1:5" ht="25.5">
      <c r="A261" t="s">
        <v>57</v>
      </c>
      <c r="E261" s="39" t="s">
        <v>3212</v>
      </c>
    </row>
    <row r="262" spans="1:16" ht="12.75">
      <c r="A262" t="s">
        <v>49</v>
      </c>
      <c s="34" t="s">
        <v>285</v>
      </c>
      <c s="34" t="s">
        <v>4337</v>
      </c>
      <c s="35" t="s">
        <v>51</v>
      </c>
      <c s="6" t="s">
        <v>4338</v>
      </c>
      <c s="36" t="s">
        <v>115</v>
      </c>
      <c s="37">
        <v>2.995</v>
      </c>
      <c s="36">
        <v>0</v>
      </c>
      <c s="36">
        <f>ROUND(G262*H262,6)</f>
      </c>
      <c r="L262" s="38">
        <v>0</v>
      </c>
      <c s="32">
        <f>ROUND(ROUND(L262,2)*ROUND(G262,3),2)</f>
      </c>
      <c s="36" t="s">
        <v>54</v>
      </c>
      <c>
        <f>(M262*21)/100</f>
      </c>
      <c t="s">
        <v>27</v>
      </c>
    </row>
    <row r="263" spans="1:5" ht="12.75">
      <c r="A263" s="35" t="s">
        <v>55</v>
      </c>
      <c r="E263" s="39" t="s">
        <v>51</v>
      </c>
    </row>
    <row r="264" spans="1:5" ht="38.25">
      <c r="A264" s="35" t="s">
        <v>56</v>
      </c>
      <c r="E264" s="40" t="s">
        <v>4339</v>
      </c>
    </row>
    <row r="265" spans="1:5" ht="89.25">
      <c r="A265" t="s">
        <v>57</v>
      </c>
      <c r="E265" s="39" t="s">
        <v>3362</v>
      </c>
    </row>
    <row r="266" spans="1:16" ht="12.75">
      <c r="A266" t="s">
        <v>49</v>
      </c>
      <c s="34" t="s">
        <v>289</v>
      </c>
      <c s="34" t="s">
        <v>4000</v>
      </c>
      <c s="35" t="s">
        <v>51</v>
      </c>
      <c s="6" t="s">
        <v>4001</v>
      </c>
      <c s="36" t="s">
        <v>98</v>
      </c>
      <c s="37">
        <v>225.72</v>
      </c>
      <c s="36">
        <v>0</v>
      </c>
      <c s="36">
        <f>ROUND(G266*H266,6)</f>
      </c>
      <c r="L266" s="38">
        <v>0</v>
      </c>
      <c s="32">
        <f>ROUND(ROUND(L266,2)*ROUND(G266,3),2)</f>
      </c>
      <c s="36" t="s">
        <v>54</v>
      </c>
      <c>
        <f>(M266*21)/100</f>
      </c>
      <c t="s">
        <v>27</v>
      </c>
    </row>
    <row r="267" spans="1:5" ht="12.75">
      <c r="A267" s="35" t="s">
        <v>55</v>
      </c>
      <c r="E267" s="39" t="s">
        <v>4002</v>
      </c>
    </row>
    <row r="268" spans="1:5" ht="25.5">
      <c r="A268" s="35" t="s">
        <v>56</v>
      </c>
      <c r="E268" s="40" t="s">
        <v>4340</v>
      </c>
    </row>
    <row r="269" spans="1:5" ht="89.25">
      <c r="A269" t="s">
        <v>57</v>
      </c>
      <c r="E269" s="39" t="s">
        <v>3362</v>
      </c>
    </row>
    <row r="270" spans="1:16" ht="12.75">
      <c r="A270" t="s">
        <v>49</v>
      </c>
      <c s="34" t="s">
        <v>300</v>
      </c>
      <c s="34" t="s">
        <v>4341</v>
      </c>
      <c s="35" t="s">
        <v>1838</v>
      </c>
      <c s="6" t="s">
        <v>4342</v>
      </c>
      <c s="36" t="s">
        <v>150</v>
      </c>
      <c s="37">
        <v>7.2</v>
      </c>
      <c s="36">
        <v>0</v>
      </c>
      <c s="36">
        <f>ROUND(G270*H270,6)</f>
      </c>
      <c r="L270" s="38">
        <v>0</v>
      </c>
      <c s="32">
        <f>ROUND(ROUND(L270,2)*ROUND(G270,3),2)</f>
      </c>
      <c s="36" t="s">
        <v>54</v>
      </c>
      <c>
        <f>(M270*21)/100</f>
      </c>
      <c t="s">
        <v>27</v>
      </c>
    </row>
    <row r="271" spans="1:5" ht="12.75">
      <c r="A271" s="35" t="s">
        <v>55</v>
      </c>
      <c r="E271" s="39" t="s">
        <v>51</v>
      </c>
    </row>
    <row r="272" spans="1:5" ht="38.25">
      <c r="A272" s="35" t="s">
        <v>56</v>
      </c>
      <c r="E272" s="40" t="s">
        <v>4343</v>
      </c>
    </row>
    <row r="273" spans="1:5" ht="25.5">
      <c r="A273" t="s">
        <v>57</v>
      </c>
      <c r="E273" s="39" t="s">
        <v>4344</v>
      </c>
    </row>
    <row r="274" spans="1:16" ht="25.5">
      <c r="A274" t="s">
        <v>49</v>
      </c>
      <c s="34" t="s">
        <v>304</v>
      </c>
      <c s="34" t="s">
        <v>4345</v>
      </c>
      <c s="35" t="s">
        <v>1838</v>
      </c>
      <c s="6" t="s">
        <v>4346</v>
      </c>
      <c s="36" t="s">
        <v>150</v>
      </c>
      <c s="37">
        <v>23.965</v>
      </c>
      <c s="36">
        <v>0</v>
      </c>
      <c s="36">
        <f>ROUND(G274*H274,6)</f>
      </c>
      <c r="L274" s="38">
        <v>0</v>
      </c>
      <c s="32">
        <f>ROUND(ROUND(L274,2)*ROUND(G274,3),2)</f>
      </c>
      <c s="36" t="s">
        <v>54</v>
      </c>
      <c>
        <f>(M274*21)/100</f>
      </c>
      <c t="s">
        <v>27</v>
      </c>
    </row>
    <row r="275" spans="1:5" ht="12.75">
      <c r="A275" s="35" t="s">
        <v>55</v>
      </c>
      <c r="E275" s="39" t="s">
        <v>4347</v>
      </c>
    </row>
    <row r="276" spans="1:5" ht="25.5">
      <c r="A276" s="35" t="s">
        <v>56</v>
      </c>
      <c r="E276" s="40" t="s">
        <v>4348</v>
      </c>
    </row>
    <row r="277" spans="1:5" ht="76.5">
      <c r="A277" t="s">
        <v>57</v>
      </c>
      <c r="E27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4351</v>
      </c>
      <c r="E8" s="30" t="s">
        <v>4350</v>
      </c>
      <c r="J8" s="29">
        <f>0+J9+J30+J71+J104+J141+J166+J171+J212+J225</f>
      </c>
      <c s="29">
        <f>0+K9+K30+K71+K104+K141+K166+K171+K212+K225</f>
      </c>
      <c s="29">
        <f>0+L9+L30+L71+L104+L141+L166+L171+L212+L225</f>
      </c>
      <c s="29">
        <f>0+M9+M30+M71+M104+M141+M166+M171+M212+M225</f>
      </c>
    </row>
    <row r="9" spans="1:13" ht="12.75">
      <c r="A9" t="s">
        <v>46</v>
      </c>
      <c r="C9" s="31" t="s">
        <v>3640</v>
      </c>
      <c r="E9" s="33" t="s">
        <v>3641</v>
      </c>
      <c r="J9" s="32">
        <f>0</f>
      </c>
      <c s="32">
        <f>0</f>
      </c>
      <c s="32">
        <f>0+L10+L14+L18+L22+L26</f>
      </c>
      <c s="32">
        <f>0+M10+M14+M18+M22+M26</f>
      </c>
    </row>
    <row r="10" spans="1:16" ht="25.5">
      <c r="A10" t="s">
        <v>49</v>
      </c>
      <c s="34" t="s">
        <v>27</v>
      </c>
      <c s="34" t="s">
        <v>64</v>
      </c>
      <c s="35" t="s">
        <v>51</v>
      </c>
      <c s="6" t="s">
        <v>65</v>
      </c>
      <c s="36" t="s">
        <v>53</v>
      </c>
      <c s="37">
        <v>873.141</v>
      </c>
      <c s="36">
        <v>0</v>
      </c>
      <c s="36">
        <f>ROUND(G10*H10,6)</f>
      </c>
      <c r="L10" s="38">
        <v>0</v>
      </c>
      <c s="32">
        <f>ROUND(ROUND(L10,2)*ROUND(G10,3),2)</f>
      </c>
      <c s="36" t="s">
        <v>54</v>
      </c>
      <c>
        <f>(M10*21)/100</f>
      </c>
      <c t="s">
        <v>27</v>
      </c>
    </row>
    <row r="11" spans="1:5" ht="12.75">
      <c r="A11" s="35" t="s">
        <v>55</v>
      </c>
      <c r="E11" s="39" t="s">
        <v>51</v>
      </c>
    </row>
    <row r="12" spans="1:5" ht="76.5">
      <c r="A12" s="35" t="s">
        <v>56</v>
      </c>
      <c r="E12" s="40" t="s">
        <v>4352</v>
      </c>
    </row>
    <row r="13" spans="1:5" ht="140.25">
      <c r="A13" t="s">
        <v>57</v>
      </c>
      <c r="E13" s="39" t="s">
        <v>2575</v>
      </c>
    </row>
    <row r="14" spans="1:16" ht="12.75">
      <c r="A14" t="s">
        <v>49</v>
      </c>
      <c s="34" t="s">
        <v>26</v>
      </c>
      <c s="34" t="s">
        <v>3817</v>
      </c>
      <c s="35" t="s">
        <v>51</v>
      </c>
      <c s="6" t="s">
        <v>3818</v>
      </c>
      <c s="36" t="s">
        <v>107</v>
      </c>
      <c s="37">
        <v>1</v>
      </c>
      <c s="36">
        <v>0</v>
      </c>
      <c s="36">
        <f>ROUND(G14*H14,6)</f>
      </c>
      <c r="L14" s="38">
        <v>0</v>
      </c>
      <c s="32">
        <f>ROUND(ROUND(L14,2)*ROUND(G14,3),2)</f>
      </c>
      <c s="36" t="s">
        <v>54</v>
      </c>
      <c>
        <f>(M14*21)/100</f>
      </c>
      <c t="s">
        <v>27</v>
      </c>
    </row>
    <row r="15" spans="1:5" ht="12.75">
      <c r="A15" s="35" t="s">
        <v>55</v>
      </c>
      <c r="E15" s="39" t="s">
        <v>51</v>
      </c>
    </row>
    <row r="16" spans="1:5" ht="12.75">
      <c r="A16" s="35" t="s">
        <v>56</v>
      </c>
      <c r="E16" s="40" t="s">
        <v>51</v>
      </c>
    </row>
    <row r="17" spans="1:5" ht="12.75">
      <c r="A17" t="s">
        <v>57</v>
      </c>
      <c r="E17" s="39" t="s">
        <v>2277</v>
      </c>
    </row>
    <row r="18" spans="1:16" ht="12.75">
      <c r="A18" t="s">
        <v>49</v>
      </c>
      <c s="34" t="s">
        <v>63</v>
      </c>
      <c s="34" t="s">
        <v>3822</v>
      </c>
      <c s="35" t="s">
        <v>51</v>
      </c>
      <c s="6" t="s">
        <v>3823</v>
      </c>
      <c s="36" t="s">
        <v>107</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51">
      <c r="A21" t="s">
        <v>57</v>
      </c>
      <c r="E21" s="39" t="s">
        <v>4113</v>
      </c>
    </row>
    <row r="22" spans="1:16" ht="12.75">
      <c r="A22" t="s">
        <v>49</v>
      </c>
      <c s="34" t="s">
        <v>308</v>
      </c>
      <c s="34" t="s">
        <v>2970</v>
      </c>
      <c s="35" t="s">
        <v>51</v>
      </c>
      <c s="6" t="s">
        <v>3196</v>
      </c>
      <c s="36" t="s">
        <v>53</v>
      </c>
      <c s="37">
        <v>4236.96</v>
      </c>
      <c s="36">
        <v>0</v>
      </c>
      <c s="36">
        <f>ROUND(G22*H22,6)</f>
      </c>
      <c r="L22" s="38">
        <v>0</v>
      </c>
      <c s="32">
        <f>ROUND(ROUND(L22,2)*ROUND(G22,3),2)</f>
      </c>
      <c s="36" t="s">
        <v>1670</v>
      </c>
      <c>
        <f>(M22*21)/100</f>
      </c>
      <c t="s">
        <v>27</v>
      </c>
    </row>
    <row r="23" spans="1:5" ht="12.75">
      <c r="A23" s="35" t="s">
        <v>55</v>
      </c>
      <c r="E23" s="39" t="s">
        <v>51</v>
      </c>
    </row>
    <row r="24" spans="1:5" ht="89.25">
      <c r="A24" s="35" t="s">
        <v>56</v>
      </c>
      <c r="E24" s="40" t="s">
        <v>4353</v>
      </c>
    </row>
    <row r="25" spans="1:5" ht="140.25">
      <c r="A25" t="s">
        <v>57</v>
      </c>
      <c r="E25" s="39" t="s">
        <v>3689</v>
      </c>
    </row>
    <row r="26" spans="1:16" ht="12.75">
      <c r="A26" t="s">
        <v>49</v>
      </c>
      <c s="34" t="s">
        <v>312</v>
      </c>
      <c s="34" t="s">
        <v>2973</v>
      </c>
      <c s="35" t="s">
        <v>51</v>
      </c>
      <c s="6" t="s">
        <v>3198</v>
      </c>
      <c s="36" t="s">
        <v>53</v>
      </c>
      <c s="37">
        <v>1815.84</v>
      </c>
      <c s="36">
        <v>0</v>
      </c>
      <c s="36">
        <f>ROUND(G26*H26,6)</f>
      </c>
      <c r="L26" s="38">
        <v>0</v>
      </c>
      <c s="32">
        <f>ROUND(ROUND(L26,2)*ROUND(G26,3),2)</f>
      </c>
      <c s="36" t="s">
        <v>1670</v>
      </c>
      <c>
        <f>(M26*21)/100</f>
      </c>
      <c t="s">
        <v>27</v>
      </c>
    </row>
    <row r="27" spans="1:5" ht="12.75">
      <c r="A27" s="35" t="s">
        <v>55</v>
      </c>
      <c r="E27" s="39" t="s">
        <v>51</v>
      </c>
    </row>
    <row r="28" spans="1:5" ht="89.25">
      <c r="A28" s="35" t="s">
        <v>56</v>
      </c>
      <c r="E28" s="40" t="s">
        <v>4354</v>
      </c>
    </row>
    <row r="29" spans="1:5" ht="140.25">
      <c r="A29" t="s">
        <v>57</v>
      </c>
      <c r="E29" s="39" t="s">
        <v>3689</v>
      </c>
    </row>
    <row r="30" spans="1:13" ht="12.75">
      <c r="A30" t="s">
        <v>46</v>
      </c>
      <c r="C30" s="31" t="s">
        <v>47</v>
      </c>
      <c r="E30" s="33" t="s">
        <v>1009</v>
      </c>
      <c r="J30" s="32">
        <f>0</f>
      </c>
      <c s="32">
        <f>0</f>
      </c>
      <c s="32">
        <f>0+L31+L35+L39+L43+L47+L51+L55+L59+L63+L67</f>
      </c>
      <c s="32">
        <f>0+M31+M35+M39+M43+M47+M51+M55+M59+M63+M67</f>
      </c>
    </row>
    <row r="31" spans="1:16" ht="12.75">
      <c r="A31" t="s">
        <v>49</v>
      </c>
      <c s="34" t="s">
        <v>66</v>
      </c>
      <c s="34" t="s">
        <v>96</v>
      </c>
      <c s="35" t="s">
        <v>51</v>
      </c>
      <c s="6" t="s">
        <v>97</v>
      </c>
      <c s="36" t="s">
        <v>98</v>
      </c>
      <c s="37">
        <v>40</v>
      </c>
      <c s="36">
        <v>0</v>
      </c>
      <c s="36">
        <f>ROUND(G31*H31,6)</f>
      </c>
      <c r="L31" s="38">
        <v>0</v>
      </c>
      <c s="32">
        <f>ROUND(ROUND(L31,2)*ROUND(G31,3),2)</f>
      </c>
      <c s="36" t="s">
        <v>54</v>
      </c>
      <c>
        <f>(M31*21)/100</f>
      </c>
      <c t="s">
        <v>27</v>
      </c>
    </row>
    <row r="32" spans="1:5" ht="12.75">
      <c r="A32" s="35" t="s">
        <v>55</v>
      </c>
      <c r="E32" s="39" t="s">
        <v>3828</v>
      </c>
    </row>
    <row r="33" spans="1:5" ht="25.5">
      <c r="A33" s="35" t="s">
        <v>56</v>
      </c>
      <c r="E33" s="40" t="s">
        <v>4227</v>
      </c>
    </row>
    <row r="34" spans="1:5" ht="38.25">
      <c r="A34" t="s">
        <v>57</v>
      </c>
      <c r="E34" s="39" t="s">
        <v>4117</v>
      </c>
    </row>
    <row r="35" spans="1:16" ht="12.75">
      <c r="A35" t="s">
        <v>49</v>
      </c>
      <c s="34" t="s">
        <v>69</v>
      </c>
      <c s="34" t="s">
        <v>3831</v>
      </c>
      <c s="35" t="s">
        <v>51</v>
      </c>
      <c s="6" t="s">
        <v>3832</v>
      </c>
      <c s="36" t="s">
        <v>115</v>
      </c>
      <c s="37">
        <v>126</v>
      </c>
      <c s="36">
        <v>0</v>
      </c>
      <c s="36">
        <f>ROUND(G35*H35,6)</f>
      </c>
      <c r="L35" s="38">
        <v>0</v>
      </c>
      <c s="32">
        <f>ROUND(ROUND(L35,2)*ROUND(G35,3),2)</f>
      </c>
      <c s="36" t="s">
        <v>54</v>
      </c>
      <c>
        <f>(M35*21)/100</f>
      </c>
      <c t="s">
        <v>27</v>
      </c>
    </row>
    <row r="36" spans="1:5" ht="12.75">
      <c r="A36" s="35" t="s">
        <v>55</v>
      </c>
      <c r="E36" s="39" t="s">
        <v>51</v>
      </c>
    </row>
    <row r="37" spans="1:5" ht="102">
      <c r="A37" s="35" t="s">
        <v>56</v>
      </c>
      <c r="E37" s="40" t="s">
        <v>4355</v>
      </c>
    </row>
    <row r="38" spans="1:5" ht="38.25">
      <c r="A38" t="s">
        <v>57</v>
      </c>
      <c r="E38" s="39" t="s">
        <v>3214</v>
      </c>
    </row>
    <row r="39" spans="1:16" ht="12.75">
      <c r="A39" t="s">
        <v>49</v>
      </c>
      <c s="34" t="s">
        <v>72</v>
      </c>
      <c s="34" t="s">
        <v>4022</v>
      </c>
      <c s="35" t="s">
        <v>51</v>
      </c>
      <c s="6" t="s">
        <v>4023</v>
      </c>
      <c s="36" t="s">
        <v>115</v>
      </c>
      <c s="37">
        <v>3026.4</v>
      </c>
      <c s="36">
        <v>0</v>
      </c>
      <c s="36">
        <f>ROUND(G39*H39,6)</f>
      </c>
      <c r="L39" s="38">
        <v>0</v>
      </c>
      <c s="32">
        <f>ROUND(ROUND(L39,2)*ROUND(G39,3),2)</f>
      </c>
      <c s="36" t="s">
        <v>54</v>
      </c>
      <c>
        <f>(M39*21)/100</f>
      </c>
      <c t="s">
        <v>27</v>
      </c>
    </row>
    <row r="40" spans="1:5" ht="12.75">
      <c r="A40" s="35" t="s">
        <v>55</v>
      </c>
      <c r="E40" s="39" t="s">
        <v>51</v>
      </c>
    </row>
    <row r="41" spans="1:5" ht="165.75">
      <c r="A41" s="35" t="s">
        <v>56</v>
      </c>
      <c r="E41" s="40" t="s">
        <v>4356</v>
      </c>
    </row>
    <row r="42" spans="1:5" ht="318.75">
      <c r="A42" t="s">
        <v>57</v>
      </c>
      <c r="E42" s="39" t="s">
        <v>4025</v>
      </c>
    </row>
    <row r="43" spans="1:16" ht="12.75">
      <c r="A43" t="s">
        <v>49</v>
      </c>
      <c s="34" t="s">
        <v>75</v>
      </c>
      <c s="34" t="s">
        <v>4026</v>
      </c>
      <c s="35" t="s">
        <v>51</v>
      </c>
      <c s="6" t="s">
        <v>4027</v>
      </c>
      <c s="36" t="s">
        <v>122</v>
      </c>
      <c s="37">
        <v>36316.8</v>
      </c>
      <c s="36">
        <v>0</v>
      </c>
      <c s="36">
        <f>ROUND(G43*H43,6)</f>
      </c>
      <c r="L43" s="38">
        <v>0</v>
      </c>
      <c s="32">
        <f>ROUND(ROUND(L43,2)*ROUND(G43,3),2)</f>
      </c>
      <c s="36" t="s">
        <v>54</v>
      </c>
      <c>
        <f>(M43*21)/100</f>
      </c>
      <c t="s">
        <v>27</v>
      </c>
    </row>
    <row r="44" spans="1:5" ht="12.75">
      <c r="A44" s="35" t="s">
        <v>55</v>
      </c>
      <c r="E44" s="39" t="s">
        <v>51</v>
      </c>
    </row>
    <row r="45" spans="1:5" ht="25.5">
      <c r="A45" s="35" t="s">
        <v>56</v>
      </c>
      <c r="E45" s="40" t="s">
        <v>4357</v>
      </c>
    </row>
    <row r="46" spans="1:5" ht="25.5">
      <c r="A46" t="s">
        <v>57</v>
      </c>
      <c r="E46" s="39" t="s">
        <v>123</v>
      </c>
    </row>
    <row r="47" spans="1:16" ht="12.75">
      <c r="A47" t="s">
        <v>49</v>
      </c>
      <c s="34" t="s">
        <v>78</v>
      </c>
      <c s="34" t="s">
        <v>3840</v>
      </c>
      <c s="35" t="s">
        <v>51</v>
      </c>
      <c s="6" t="s">
        <v>3841</v>
      </c>
      <c s="36" t="s">
        <v>115</v>
      </c>
      <c s="37">
        <v>3026.4</v>
      </c>
      <c s="36">
        <v>0</v>
      </c>
      <c s="36">
        <f>ROUND(G47*H47,6)</f>
      </c>
      <c r="L47" s="38">
        <v>0</v>
      </c>
      <c s="32">
        <f>ROUND(ROUND(L47,2)*ROUND(G47,3),2)</f>
      </c>
      <c s="36" t="s">
        <v>54</v>
      </c>
      <c>
        <f>(M47*21)/100</f>
      </c>
      <c t="s">
        <v>27</v>
      </c>
    </row>
    <row r="48" spans="1:5" ht="12.75">
      <c r="A48" s="35" t="s">
        <v>55</v>
      </c>
      <c r="E48" s="39" t="s">
        <v>51</v>
      </c>
    </row>
    <row r="49" spans="1:5" ht="25.5">
      <c r="A49" s="35" t="s">
        <v>56</v>
      </c>
      <c r="E49" s="40" t="s">
        <v>4358</v>
      </c>
    </row>
    <row r="50" spans="1:5" ht="191.25">
      <c r="A50" t="s">
        <v>57</v>
      </c>
      <c r="E50" s="39" t="s">
        <v>4123</v>
      </c>
    </row>
    <row r="51" spans="1:16" ht="12.75">
      <c r="A51" t="s">
        <v>49</v>
      </c>
      <c s="34" t="s">
        <v>81</v>
      </c>
      <c s="34" t="s">
        <v>4030</v>
      </c>
      <c s="35" t="s">
        <v>51</v>
      </c>
      <c s="6" t="s">
        <v>4031</v>
      </c>
      <c s="36" t="s">
        <v>115</v>
      </c>
      <c s="37">
        <v>1666.799</v>
      </c>
      <c s="36">
        <v>0</v>
      </c>
      <c s="36">
        <f>ROUND(G51*H51,6)</f>
      </c>
      <c r="L51" s="38">
        <v>0</v>
      </c>
      <c s="32">
        <f>ROUND(ROUND(L51,2)*ROUND(G51,3),2)</f>
      </c>
      <c s="36" t="s">
        <v>54</v>
      </c>
      <c>
        <f>(M51*21)/100</f>
      </c>
      <c t="s">
        <v>27</v>
      </c>
    </row>
    <row r="52" spans="1:5" ht="12.75">
      <c r="A52" s="35" t="s">
        <v>55</v>
      </c>
      <c r="E52" s="39" t="s">
        <v>51</v>
      </c>
    </row>
    <row r="53" spans="1:5" ht="127.5">
      <c r="A53" s="35" t="s">
        <v>56</v>
      </c>
      <c r="E53" s="40" t="s">
        <v>4359</v>
      </c>
    </row>
    <row r="54" spans="1:5" ht="229.5">
      <c r="A54" t="s">
        <v>57</v>
      </c>
      <c r="E54" s="39" t="s">
        <v>4033</v>
      </c>
    </row>
    <row r="55" spans="1:16" ht="12.75">
      <c r="A55" t="s">
        <v>49</v>
      </c>
      <c s="34" t="s">
        <v>84</v>
      </c>
      <c s="34" t="s">
        <v>2989</v>
      </c>
      <c s="35" t="s">
        <v>51</v>
      </c>
      <c s="6" t="s">
        <v>2990</v>
      </c>
      <c s="36" t="s">
        <v>98</v>
      </c>
      <c s="37">
        <v>495</v>
      </c>
      <c s="36">
        <v>0</v>
      </c>
      <c s="36">
        <f>ROUND(G55*H55,6)</f>
      </c>
      <c r="L55" s="38">
        <v>0</v>
      </c>
      <c s="32">
        <f>ROUND(ROUND(L55,2)*ROUND(G55,3),2)</f>
      </c>
      <c s="36" t="s">
        <v>54</v>
      </c>
      <c>
        <f>(M55*21)/100</f>
      </c>
      <c t="s">
        <v>27</v>
      </c>
    </row>
    <row r="56" spans="1:5" ht="25.5">
      <c r="A56" s="35" t="s">
        <v>55</v>
      </c>
      <c r="E56" s="39" t="s">
        <v>4233</v>
      </c>
    </row>
    <row r="57" spans="1:5" ht="63.75">
      <c r="A57" s="35" t="s">
        <v>56</v>
      </c>
      <c r="E57" s="40" t="s">
        <v>4360</v>
      </c>
    </row>
    <row r="58" spans="1:5" ht="25.5">
      <c r="A58" t="s">
        <v>57</v>
      </c>
      <c r="E58" s="39" t="s">
        <v>2992</v>
      </c>
    </row>
    <row r="59" spans="1:16" ht="12.75">
      <c r="A59" t="s">
        <v>49</v>
      </c>
      <c s="34" t="s">
        <v>87</v>
      </c>
      <c s="34" t="s">
        <v>3733</v>
      </c>
      <c s="35" t="s">
        <v>51</v>
      </c>
      <c s="6" t="s">
        <v>3734</v>
      </c>
      <c s="36" t="s">
        <v>98</v>
      </c>
      <c s="37">
        <v>840</v>
      </c>
      <c s="36">
        <v>0</v>
      </c>
      <c s="36">
        <f>ROUND(G59*H59,6)</f>
      </c>
      <c r="L59" s="38">
        <v>0</v>
      </c>
      <c s="32">
        <f>ROUND(ROUND(L59,2)*ROUND(G59,3),2)</f>
      </c>
      <c s="36" t="s">
        <v>54</v>
      </c>
      <c>
        <f>(M59*21)/100</f>
      </c>
      <c t="s">
        <v>27</v>
      </c>
    </row>
    <row r="60" spans="1:5" ht="12.75">
      <c r="A60" s="35" t="s">
        <v>55</v>
      </c>
      <c r="E60" s="39" t="s">
        <v>51</v>
      </c>
    </row>
    <row r="61" spans="1:5" ht="76.5">
      <c r="A61" s="35" t="s">
        <v>56</v>
      </c>
      <c r="E61" s="40" t="s">
        <v>4361</v>
      </c>
    </row>
    <row r="62" spans="1:5" ht="38.25">
      <c r="A62" t="s">
        <v>57</v>
      </c>
      <c r="E62" s="39" t="s">
        <v>3237</v>
      </c>
    </row>
    <row r="63" spans="1:16" ht="12.75">
      <c r="A63" t="s">
        <v>49</v>
      </c>
      <c s="34" t="s">
        <v>90</v>
      </c>
      <c s="34" t="s">
        <v>2262</v>
      </c>
      <c s="35" t="s">
        <v>51</v>
      </c>
      <c s="6" t="s">
        <v>2263</v>
      </c>
      <c s="36" t="s">
        <v>98</v>
      </c>
      <c s="37">
        <v>840</v>
      </c>
      <c s="36">
        <v>0</v>
      </c>
      <c s="36">
        <f>ROUND(G63*H63,6)</f>
      </c>
      <c r="L63" s="38">
        <v>0</v>
      </c>
      <c s="32">
        <f>ROUND(ROUND(L63,2)*ROUND(G63,3),2)</f>
      </c>
      <c s="36" t="s">
        <v>54</v>
      </c>
      <c>
        <f>(M63*21)/100</f>
      </c>
      <c t="s">
        <v>27</v>
      </c>
    </row>
    <row r="64" spans="1:5" ht="12.75">
      <c r="A64" s="35" t="s">
        <v>55</v>
      </c>
      <c r="E64" s="39" t="s">
        <v>51</v>
      </c>
    </row>
    <row r="65" spans="1:5" ht="63.75">
      <c r="A65" s="35" t="s">
        <v>56</v>
      </c>
      <c r="E65" s="40" t="s">
        <v>4362</v>
      </c>
    </row>
    <row r="66" spans="1:5" ht="25.5">
      <c r="A66" t="s">
        <v>57</v>
      </c>
      <c r="E66" s="39" t="s">
        <v>2264</v>
      </c>
    </row>
    <row r="67" spans="1:16" ht="12.75">
      <c r="A67" t="s">
        <v>49</v>
      </c>
      <c s="34" t="s">
        <v>95</v>
      </c>
      <c s="34" t="s">
        <v>3847</v>
      </c>
      <c s="35" t="s">
        <v>51</v>
      </c>
      <c s="6" t="s">
        <v>3848</v>
      </c>
      <c s="36" t="s">
        <v>98</v>
      </c>
      <c s="37">
        <v>840</v>
      </c>
      <c s="36">
        <v>0</v>
      </c>
      <c s="36">
        <f>ROUND(G67*H67,6)</f>
      </c>
      <c r="L67" s="38">
        <v>0</v>
      </c>
      <c s="32">
        <f>ROUND(ROUND(L67,2)*ROUND(G67,3),2)</f>
      </c>
      <c s="36" t="s">
        <v>54</v>
      </c>
      <c>
        <f>(M67*21)/100</f>
      </c>
      <c t="s">
        <v>27</v>
      </c>
    </row>
    <row r="68" spans="1:5" ht="12.75">
      <c r="A68" s="35" t="s">
        <v>55</v>
      </c>
      <c r="E68" s="39" t="s">
        <v>51</v>
      </c>
    </row>
    <row r="69" spans="1:5" ht="63.75">
      <c r="A69" s="35" t="s">
        <v>56</v>
      </c>
      <c r="E69" s="40" t="s">
        <v>4362</v>
      </c>
    </row>
    <row r="70" spans="1:5" ht="38.25">
      <c r="A70" t="s">
        <v>57</v>
      </c>
      <c r="E70" s="39" t="s">
        <v>4127</v>
      </c>
    </row>
    <row r="71" spans="1:13" ht="12.75">
      <c r="A71" t="s">
        <v>46</v>
      </c>
      <c r="C71" s="31" t="s">
        <v>27</v>
      </c>
      <c r="E71" s="33" t="s">
        <v>2994</v>
      </c>
      <c r="J71" s="32">
        <f>0</f>
      </c>
      <c s="32">
        <f>0</f>
      </c>
      <c s="32">
        <f>0+L72+L76+L80+L84+L88+L92+L96+L100</f>
      </c>
      <c s="32">
        <f>0+M72+M76+M80+M84+M88+M92+M96+M100</f>
      </c>
    </row>
    <row r="72" spans="1:16" ht="12.75">
      <c r="A72" t="s">
        <v>49</v>
      </c>
      <c s="34" t="s">
        <v>100</v>
      </c>
      <c s="34" t="s">
        <v>4236</v>
      </c>
      <c s="35" t="s">
        <v>51</v>
      </c>
      <c s="6" t="s">
        <v>4237</v>
      </c>
      <c s="36" t="s">
        <v>53</v>
      </c>
      <c s="37">
        <v>9.815</v>
      </c>
      <c s="36">
        <v>0</v>
      </c>
      <c s="36">
        <f>ROUND(G72*H72,6)</f>
      </c>
      <c r="L72" s="38">
        <v>0</v>
      </c>
      <c s="32">
        <f>ROUND(ROUND(L72,2)*ROUND(G72,3),2)</f>
      </c>
      <c s="36" t="s">
        <v>54</v>
      </c>
      <c>
        <f>(M72*21)/100</f>
      </c>
      <c t="s">
        <v>27</v>
      </c>
    </row>
    <row r="73" spans="1:5" ht="12.75">
      <c r="A73" s="35" t="s">
        <v>55</v>
      </c>
      <c r="E73" s="39" t="s">
        <v>51</v>
      </c>
    </row>
    <row r="74" spans="1:5" ht="51">
      <c r="A74" s="35" t="s">
        <v>56</v>
      </c>
      <c r="E74" s="40" t="s">
        <v>4363</v>
      </c>
    </row>
    <row r="75" spans="1:5" ht="38.25">
      <c r="A75" t="s">
        <v>57</v>
      </c>
      <c r="E75" s="39" t="s">
        <v>4239</v>
      </c>
    </row>
    <row r="76" spans="1:16" ht="12.75">
      <c r="A76" t="s">
        <v>49</v>
      </c>
      <c s="34" t="s">
        <v>104</v>
      </c>
      <c s="34" t="s">
        <v>4240</v>
      </c>
      <c s="35" t="s">
        <v>51</v>
      </c>
      <c s="6" t="s">
        <v>4241</v>
      </c>
      <c s="36" t="s">
        <v>98</v>
      </c>
      <c s="37">
        <v>130</v>
      </c>
      <c s="36">
        <v>0</v>
      </c>
      <c s="36">
        <f>ROUND(G76*H76,6)</f>
      </c>
      <c r="L76" s="38">
        <v>0</v>
      </c>
      <c s="32">
        <f>ROUND(ROUND(L76,2)*ROUND(G76,3),2)</f>
      </c>
      <c s="36" t="s">
        <v>54</v>
      </c>
      <c>
        <f>(M76*21)/100</f>
      </c>
      <c t="s">
        <v>27</v>
      </c>
    </row>
    <row r="77" spans="1:5" ht="12.75">
      <c r="A77" s="35" t="s">
        <v>55</v>
      </c>
      <c r="E77" s="39" t="s">
        <v>51</v>
      </c>
    </row>
    <row r="78" spans="1:5" ht="102">
      <c r="A78" s="35" t="s">
        <v>56</v>
      </c>
      <c r="E78" s="40" t="s">
        <v>4364</v>
      </c>
    </row>
    <row r="79" spans="1:5" ht="25.5">
      <c r="A79" t="s">
        <v>57</v>
      </c>
      <c r="E79" s="39" t="s">
        <v>4243</v>
      </c>
    </row>
    <row r="80" spans="1:16" ht="12.75">
      <c r="A80" t="s">
        <v>49</v>
      </c>
      <c s="34" t="s">
        <v>109</v>
      </c>
      <c s="34" t="s">
        <v>4244</v>
      </c>
      <c s="35" t="s">
        <v>51</v>
      </c>
      <c s="6" t="s">
        <v>4245</v>
      </c>
      <c s="36" t="s">
        <v>98</v>
      </c>
      <c s="37">
        <v>16</v>
      </c>
      <c s="36">
        <v>0</v>
      </c>
      <c s="36">
        <f>ROUND(G80*H80,6)</f>
      </c>
      <c r="L80" s="38">
        <v>0</v>
      </c>
      <c s="32">
        <f>ROUND(ROUND(L80,2)*ROUND(G80,3),2)</f>
      </c>
      <c s="36" t="s">
        <v>54</v>
      </c>
      <c>
        <f>(M80*21)/100</f>
      </c>
      <c t="s">
        <v>27</v>
      </c>
    </row>
    <row r="81" spans="1:5" ht="12.75">
      <c r="A81" s="35" t="s">
        <v>55</v>
      </c>
      <c r="E81" s="39" t="s">
        <v>51</v>
      </c>
    </row>
    <row r="82" spans="1:5" ht="89.25">
      <c r="A82" s="35" t="s">
        <v>56</v>
      </c>
      <c r="E82" s="40" t="s">
        <v>4365</v>
      </c>
    </row>
    <row r="83" spans="1:5" ht="344.25">
      <c r="A83" t="s">
        <v>57</v>
      </c>
      <c r="E83" s="39" t="s">
        <v>4247</v>
      </c>
    </row>
    <row r="84" spans="1:16" ht="12.75">
      <c r="A84" t="s">
        <v>49</v>
      </c>
      <c s="34" t="s">
        <v>112</v>
      </c>
      <c s="34" t="s">
        <v>4248</v>
      </c>
      <c s="35" t="s">
        <v>51</v>
      </c>
      <c s="6" t="s">
        <v>4249</v>
      </c>
      <c s="36" t="s">
        <v>150</v>
      </c>
      <c s="37">
        <v>72</v>
      </c>
      <c s="36">
        <v>0</v>
      </c>
      <c s="36">
        <f>ROUND(G84*H84,6)</f>
      </c>
      <c r="L84" s="38">
        <v>0</v>
      </c>
      <c s="32">
        <f>ROUND(ROUND(L84,2)*ROUND(G84,3),2)</f>
      </c>
      <c s="36" t="s">
        <v>54</v>
      </c>
      <c>
        <f>(M84*21)/100</f>
      </c>
      <c t="s">
        <v>27</v>
      </c>
    </row>
    <row r="85" spans="1:5" ht="12.75">
      <c r="A85" s="35" t="s">
        <v>55</v>
      </c>
      <c r="E85" s="39" t="s">
        <v>51</v>
      </c>
    </row>
    <row r="86" spans="1:5" ht="38.25">
      <c r="A86" s="35" t="s">
        <v>56</v>
      </c>
      <c r="E86" s="40" t="s">
        <v>4366</v>
      </c>
    </row>
    <row r="87" spans="1:5" ht="63.75">
      <c r="A87" t="s">
        <v>57</v>
      </c>
      <c r="E87" s="39" t="s">
        <v>4251</v>
      </c>
    </row>
    <row r="88" spans="1:16" ht="25.5">
      <c r="A88" t="s">
        <v>49</v>
      </c>
      <c s="34" t="s">
        <v>119</v>
      </c>
      <c s="34" t="s">
        <v>4252</v>
      </c>
      <c s="35" t="s">
        <v>51</v>
      </c>
      <c s="6" t="s">
        <v>4253</v>
      </c>
      <c s="36" t="s">
        <v>150</v>
      </c>
      <c s="37">
        <v>278</v>
      </c>
      <c s="36">
        <v>0</v>
      </c>
      <c s="36">
        <f>ROUND(G88*H88,6)</f>
      </c>
      <c r="L88" s="38">
        <v>0</v>
      </c>
      <c s="32">
        <f>ROUND(ROUND(L88,2)*ROUND(G88,3),2)</f>
      </c>
      <c s="36" t="s">
        <v>54</v>
      </c>
      <c>
        <f>(M88*21)/100</f>
      </c>
      <c t="s">
        <v>27</v>
      </c>
    </row>
    <row r="89" spans="1:5" ht="12.75">
      <c r="A89" s="35" t="s">
        <v>55</v>
      </c>
      <c r="E89" s="39" t="s">
        <v>51</v>
      </c>
    </row>
    <row r="90" spans="1:5" ht="127.5">
      <c r="A90" s="35" t="s">
        <v>56</v>
      </c>
      <c r="E90" s="40" t="s">
        <v>4367</v>
      </c>
    </row>
    <row r="91" spans="1:5" ht="63.75">
      <c r="A91" t="s">
        <v>57</v>
      </c>
      <c r="E91" s="39" t="s">
        <v>4251</v>
      </c>
    </row>
    <row r="92" spans="1:16" ht="12.75">
      <c r="A92" t="s">
        <v>49</v>
      </c>
      <c s="34" t="s">
        <v>124</v>
      </c>
      <c s="34" t="s">
        <v>4255</v>
      </c>
      <c s="35" t="s">
        <v>51</v>
      </c>
      <c s="6" t="s">
        <v>4256</v>
      </c>
      <c s="36" t="s">
        <v>115</v>
      </c>
      <c s="37">
        <v>104.17</v>
      </c>
      <c s="36">
        <v>0</v>
      </c>
      <c s="36">
        <f>ROUND(G92*H92,6)</f>
      </c>
      <c r="L92" s="38">
        <v>0</v>
      </c>
      <c s="32">
        <f>ROUND(ROUND(L92,2)*ROUND(G92,3),2)</f>
      </c>
      <c s="36" t="s">
        <v>54</v>
      </c>
      <c>
        <f>(M92*21)/100</f>
      </c>
      <c t="s">
        <v>27</v>
      </c>
    </row>
    <row r="93" spans="1:5" ht="12.75">
      <c r="A93" s="35" t="s">
        <v>55</v>
      </c>
      <c r="E93" s="39" t="s">
        <v>51</v>
      </c>
    </row>
    <row r="94" spans="1:5" ht="204">
      <c r="A94" s="35" t="s">
        <v>56</v>
      </c>
      <c r="E94" s="40" t="s">
        <v>4368</v>
      </c>
    </row>
    <row r="95" spans="1:5" ht="369.75">
      <c r="A95" t="s">
        <v>57</v>
      </c>
      <c r="E95" s="39" t="s">
        <v>4038</v>
      </c>
    </row>
    <row r="96" spans="1:16" ht="12.75">
      <c r="A96" t="s">
        <v>49</v>
      </c>
      <c s="34" t="s">
        <v>128</v>
      </c>
      <c s="34" t="s">
        <v>4258</v>
      </c>
      <c s="35" t="s">
        <v>51</v>
      </c>
      <c s="6" t="s">
        <v>4259</v>
      </c>
      <c s="36" t="s">
        <v>53</v>
      </c>
      <c s="37">
        <v>3.834</v>
      </c>
      <c s="36">
        <v>0</v>
      </c>
      <c s="36">
        <f>ROUND(G96*H96,6)</f>
      </c>
      <c r="L96" s="38">
        <v>0</v>
      </c>
      <c s="32">
        <f>ROUND(ROUND(L96,2)*ROUND(G96,3),2)</f>
      </c>
      <c s="36" t="s">
        <v>54</v>
      </c>
      <c>
        <f>(M96*21)/100</f>
      </c>
      <c t="s">
        <v>27</v>
      </c>
    </row>
    <row r="97" spans="1:5" ht="12.75">
      <c r="A97" s="35" t="s">
        <v>55</v>
      </c>
      <c r="E97" s="39" t="s">
        <v>51</v>
      </c>
    </row>
    <row r="98" spans="1:5" ht="89.25">
      <c r="A98" s="35" t="s">
        <v>56</v>
      </c>
      <c r="E98" s="40" t="s">
        <v>4369</v>
      </c>
    </row>
    <row r="99" spans="1:5" ht="267.75">
      <c r="A99" t="s">
        <v>57</v>
      </c>
      <c r="E99" s="39" t="s">
        <v>3271</v>
      </c>
    </row>
    <row r="100" spans="1:16" ht="12.75">
      <c r="A100" t="s">
        <v>49</v>
      </c>
      <c s="34" t="s">
        <v>132</v>
      </c>
      <c s="34" t="s">
        <v>4261</v>
      </c>
      <c s="35" t="s">
        <v>1838</v>
      </c>
      <c s="6" t="s">
        <v>4262</v>
      </c>
      <c s="36" t="s">
        <v>107</v>
      </c>
      <c s="37">
        <v>16</v>
      </c>
      <c s="36">
        <v>0</v>
      </c>
      <c s="36">
        <f>ROUND(G100*H100,6)</f>
      </c>
      <c r="L100" s="38">
        <v>0</v>
      </c>
      <c s="32">
        <f>ROUND(ROUND(L100,2)*ROUND(G100,3),2)</f>
      </c>
      <c s="36" t="s">
        <v>54</v>
      </c>
      <c>
        <f>(M100*21)/100</f>
      </c>
      <c t="s">
        <v>27</v>
      </c>
    </row>
    <row r="101" spans="1:5" ht="12.75">
      <c r="A101" s="35" t="s">
        <v>55</v>
      </c>
      <c r="E101" s="39" t="s">
        <v>51</v>
      </c>
    </row>
    <row r="102" spans="1:5" ht="38.25">
      <c r="A102" s="35" t="s">
        <v>56</v>
      </c>
      <c r="E102" s="40" t="s">
        <v>4370</v>
      </c>
    </row>
    <row r="103" spans="1:5" ht="127.5">
      <c r="A103" t="s">
        <v>57</v>
      </c>
      <c r="E103" s="39" t="s">
        <v>4264</v>
      </c>
    </row>
    <row r="104" spans="1:13" ht="12.75">
      <c r="A104" t="s">
        <v>46</v>
      </c>
      <c r="C104" s="31" t="s">
        <v>26</v>
      </c>
      <c r="E104" s="33" t="s">
        <v>3259</v>
      </c>
      <c r="J104" s="32">
        <f>0</f>
      </c>
      <c s="32">
        <f>0</f>
      </c>
      <c s="32">
        <f>0+L105+L109+L113+L117+L121+L125+L129+L133+L137</f>
      </c>
      <c s="32">
        <f>0+M105+M109+M113+M117+M121+M125+M129+M133+M137</f>
      </c>
    </row>
    <row r="105" spans="1:16" ht="12.75">
      <c r="A105" t="s">
        <v>49</v>
      </c>
      <c s="34" t="s">
        <v>137</v>
      </c>
      <c s="34" t="s">
        <v>4046</v>
      </c>
      <c s="35" t="s">
        <v>51</v>
      </c>
      <c s="6" t="s">
        <v>4047</v>
      </c>
      <c s="36" t="s">
        <v>115</v>
      </c>
      <c s="37">
        <v>12.58</v>
      </c>
      <c s="36">
        <v>0</v>
      </c>
      <c s="36">
        <f>ROUND(G105*H105,6)</f>
      </c>
      <c r="L105" s="38">
        <v>0</v>
      </c>
      <c s="32">
        <f>ROUND(ROUND(L105,2)*ROUND(G105,3),2)</f>
      </c>
      <c s="36" t="s">
        <v>54</v>
      </c>
      <c>
        <f>(M105*21)/100</f>
      </c>
      <c t="s">
        <v>27</v>
      </c>
    </row>
    <row r="106" spans="1:5" ht="12.75">
      <c r="A106" s="35" t="s">
        <v>55</v>
      </c>
      <c r="E106" s="39" t="s">
        <v>4371</v>
      </c>
    </row>
    <row r="107" spans="1:5" ht="76.5">
      <c r="A107" s="35" t="s">
        <v>56</v>
      </c>
      <c r="E107" s="40" t="s">
        <v>4372</v>
      </c>
    </row>
    <row r="108" spans="1:5" ht="382.5">
      <c r="A108" t="s">
        <v>57</v>
      </c>
      <c r="E108" s="39" t="s">
        <v>4049</v>
      </c>
    </row>
    <row r="109" spans="1:16" ht="12.75">
      <c r="A109" t="s">
        <v>49</v>
      </c>
      <c s="34" t="s">
        <v>141</v>
      </c>
      <c s="34" t="s">
        <v>3440</v>
      </c>
      <c s="35" t="s">
        <v>51</v>
      </c>
      <c s="6" t="s">
        <v>3441</v>
      </c>
      <c s="36" t="s">
        <v>115</v>
      </c>
      <c s="37">
        <v>3.51</v>
      </c>
      <c s="36">
        <v>0</v>
      </c>
      <c s="36">
        <f>ROUND(G109*H109,6)</f>
      </c>
      <c r="L109" s="38">
        <v>0</v>
      </c>
      <c s="32">
        <f>ROUND(ROUND(L109,2)*ROUND(G109,3),2)</f>
      </c>
      <c s="36" t="s">
        <v>54</v>
      </c>
      <c>
        <f>(M109*21)/100</f>
      </c>
      <c t="s">
        <v>27</v>
      </c>
    </row>
    <row r="110" spans="1:5" ht="12.75">
      <c r="A110" s="35" t="s">
        <v>55</v>
      </c>
      <c r="E110" s="39" t="s">
        <v>51</v>
      </c>
    </row>
    <row r="111" spans="1:5" ht="38.25">
      <c r="A111" s="35" t="s">
        <v>56</v>
      </c>
      <c r="E111" s="40" t="s">
        <v>4373</v>
      </c>
    </row>
    <row r="112" spans="1:5" ht="369.75">
      <c r="A112" t="s">
        <v>57</v>
      </c>
      <c r="E112" s="39" t="s">
        <v>3267</v>
      </c>
    </row>
    <row r="113" spans="1:16" ht="12.75">
      <c r="A113" t="s">
        <v>49</v>
      </c>
      <c s="34" t="s">
        <v>147</v>
      </c>
      <c s="34" t="s">
        <v>3443</v>
      </c>
      <c s="35" t="s">
        <v>51</v>
      </c>
      <c s="6" t="s">
        <v>3444</v>
      </c>
      <c s="36" t="s">
        <v>53</v>
      </c>
      <c s="37">
        <v>1.533</v>
      </c>
      <c s="36">
        <v>0</v>
      </c>
      <c s="36">
        <f>ROUND(G113*H113,6)</f>
      </c>
      <c r="L113" s="38">
        <v>0</v>
      </c>
      <c s="32">
        <f>ROUND(ROUND(L113,2)*ROUND(G113,3),2)</f>
      </c>
      <c s="36" t="s">
        <v>54</v>
      </c>
      <c>
        <f>(M113*21)/100</f>
      </c>
      <c t="s">
        <v>27</v>
      </c>
    </row>
    <row r="114" spans="1:5" ht="12.75">
      <c r="A114" s="35" t="s">
        <v>55</v>
      </c>
      <c r="E114" s="39" t="s">
        <v>51</v>
      </c>
    </row>
    <row r="115" spans="1:5" ht="25.5">
      <c r="A115" s="35" t="s">
        <v>56</v>
      </c>
      <c r="E115" s="40" t="s">
        <v>4374</v>
      </c>
    </row>
    <row r="116" spans="1:5" ht="267.75">
      <c r="A116" t="s">
        <v>57</v>
      </c>
      <c r="E116" s="39" t="s">
        <v>3271</v>
      </c>
    </row>
    <row r="117" spans="1:16" ht="12.75">
      <c r="A117" t="s">
        <v>49</v>
      </c>
      <c s="34" t="s">
        <v>154</v>
      </c>
      <c s="34" t="s">
        <v>3850</v>
      </c>
      <c s="35" t="s">
        <v>51</v>
      </c>
      <c s="6" t="s">
        <v>3851</v>
      </c>
      <c s="36" t="s">
        <v>115</v>
      </c>
      <c s="37">
        <v>248.56</v>
      </c>
      <c s="36">
        <v>0</v>
      </c>
      <c s="36">
        <f>ROUND(G117*H117,6)</f>
      </c>
      <c r="L117" s="38">
        <v>0</v>
      </c>
      <c s="32">
        <f>ROUND(ROUND(L117,2)*ROUND(G117,3),2)</f>
      </c>
      <c s="36" t="s">
        <v>54</v>
      </c>
      <c>
        <f>(M117*21)/100</f>
      </c>
      <c t="s">
        <v>27</v>
      </c>
    </row>
    <row r="118" spans="1:5" ht="12.75">
      <c r="A118" s="35" t="s">
        <v>55</v>
      </c>
      <c r="E118" s="39" t="s">
        <v>51</v>
      </c>
    </row>
    <row r="119" spans="1:5" ht="89.25">
      <c r="A119" s="35" t="s">
        <v>56</v>
      </c>
      <c r="E119" s="40" t="s">
        <v>4375</v>
      </c>
    </row>
    <row r="120" spans="1:5" ht="369.75">
      <c r="A120" t="s">
        <v>57</v>
      </c>
      <c r="E120" s="39" t="s">
        <v>3267</v>
      </c>
    </row>
    <row r="121" spans="1:16" ht="12.75">
      <c r="A121" t="s">
        <v>49</v>
      </c>
      <c s="34" t="s">
        <v>158</v>
      </c>
      <c s="34" t="s">
        <v>3855</v>
      </c>
      <c s="35" t="s">
        <v>51</v>
      </c>
      <c s="6" t="s">
        <v>3856</v>
      </c>
      <c s="36" t="s">
        <v>53</v>
      </c>
      <c s="37">
        <v>46.967</v>
      </c>
      <c s="36">
        <v>0</v>
      </c>
      <c s="36">
        <f>ROUND(G121*H121,6)</f>
      </c>
      <c r="L121" s="38">
        <v>0</v>
      </c>
      <c s="32">
        <f>ROUND(ROUND(L121,2)*ROUND(G121,3),2)</f>
      </c>
      <c s="36" t="s">
        <v>54</v>
      </c>
      <c>
        <f>(M121*21)/100</f>
      </c>
      <c t="s">
        <v>27</v>
      </c>
    </row>
    <row r="122" spans="1:5" ht="12.75">
      <c r="A122" s="35" t="s">
        <v>55</v>
      </c>
      <c r="E122" s="39" t="s">
        <v>51</v>
      </c>
    </row>
    <row r="123" spans="1:5" ht="76.5">
      <c r="A123" s="35" t="s">
        <v>56</v>
      </c>
      <c r="E123" s="40" t="s">
        <v>4376</v>
      </c>
    </row>
    <row r="124" spans="1:5" ht="267.75">
      <c r="A124" t="s">
        <v>57</v>
      </c>
      <c r="E124" s="39" t="s">
        <v>3271</v>
      </c>
    </row>
    <row r="125" spans="1:16" ht="12.75">
      <c r="A125" t="s">
        <v>49</v>
      </c>
      <c s="34" t="s">
        <v>162</v>
      </c>
      <c s="34" t="s">
        <v>3446</v>
      </c>
      <c s="35" t="s">
        <v>51</v>
      </c>
      <c s="6" t="s">
        <v>3447</v>
      </c>
      <c s="36" t="s">
        <v>1725</v>
      </c>
      <c s="37">
        <v>195.33</v>
      </c>
      <c s="36">
        <v>0</v>
      </c>
      <c s="36">
        <f>ROUND(G125*H125,6)</f>
      </c>
      <c r="L125" s="38">
        <v>0</v>
      </c>
      <c s="32">
        <f>ROUND(ROUND(L125,2)*ROUND(G125,3),2)</f>
      </c>
      <c s="36" t="s">
        <v>54</v>
      </c>
      <c>
        <f>(M125*21)/100</f>
      </c>
      <c t="s">
        <v>27</v>
      </c>
    </row>
    <row r="126" spans="1:5" ht="12.75">
      <c r="A126" s="35" t="s">
        <v>55</v>
      </c>
      <c r="E126" s="39" t="s">
        <v>51</v>
      </c>
    </row>
    <row r="127" spans="1:5" ht="38.25">
      <c r="A127" s="35" t="s">
        <v>56</v>
      </c>
      <c r="E127" s="40" t="s">
        <v>4377</v>
      </c>
    </row>
    <row r="128" spans="1:5" ht="293.25">
      <c r="A128" t="s">
        <v>57</v>
      </c>
      <c r="E128" s="39" t="s">
        <v>3449</v>
      </c>
    </row>
    <row r="129" spans="1:16" ht="12.75">
      <c r="A129" t="s">
        <v>49</v>
      </c>
      <c s="34" t="s">
        <v>166</v>
      </c>
      <c s="34" t="s">
        <v>4378</v>
      </c>
      <c s="35" t="s">
        <v>51</v>
      </c>
      <c s="6" t="s">
        <v>4379</v>
      </c>
      <c s="36" t="s">
        <v>53</v>
      </c>
      <c s="37">
        <v>1.014</v>
      </c>
      <c s="36">
        <v>0</v>
      </c>
      <c s="36">
        <f>ROUND(G129*H129,6)</f>
      </c>
      <c r="L129" s="38">
        <v>0</v>
      </c>
      <c s="32">
        <f>ROUND(ROUND(L129,2)*ROUND(G129,3),2)</f>
      </c>
      <c s="36" t="s">
        <v>54</v>
      </c>
      <c>
        <f>(M129*21)/100</f>
      </c>
      <c t="s">
        <v>27</v>
      </c>
    </row>
    <row r="130" spans="1:5" ht="12.75">
      <c r="A130" s="35" t="s">
        <v>55</v>
      </c>
      <c r="E130" s="39" t="s">
        <v>51</v>
      </c>
    </row>
    <row r="131" spans="1:5" ht="127.5">
      <c r="A131" s="35" t="s">
        <v>56</v>
      </c>
      <c r="E131" s="40" t="s">
        <v>4380</v>
      </c>
    </row>
    <row r="132" spans="1:5" ht="293.25">
      <c r="A132" t="s">
        <v>57</v>
      </c>
      <c r="E132" s="39" t="s">
        <v>3449</v>
      </c>
    </row>
    <row r="133" spans="1:16" ht="12.75">
      <c r="A133" t="s">
        <v>49</v>
      </c>
      <c s="34" t="s">
        <v>170</v>
      </c>
      <c s="34" t="s">
        <v>4273</v>
      </c>
      <c s="35" t="s">
        <v>51</v>
      </c>
      <c s="6" t="s">
        <v>4274</v>
      </c>
      <c s="36" t="s">
        <v>115</v>
      </c>
      <c s="37">
        <v>134.26</v>
      </c>
      <c s="36">
        <v>0</v>
      </c>
      <c s="36">
        <f>ROUND(G133*H133,6)</f>
      </c>
      <c r="L133" s="38">
        <v>0</v>
      </c>
      <c s="32">
        <f>ROUND(ROUND(L133,2)*ROUND(G133,3),2)</f>
      </c>
      <c s="36" t="s">
        <v>54</v>
      </c>
      <c>
        <f>(M133*21)/100</f>
      </c>
      <c t="s">
        <v>27</v>
      </c>
    </row>
    <row r="134" spans="1:5" ht="12.75">
      <c r="A134" s="35" t="s">
        <v>55</v>
      </c>
      <c r="E134" s="39" t="s">
        <v>51</v>
      </c>
    </row>
    <row r="135" spans="1:5" ht="25.5">
      <c r="A135" s="35" t="s">
        <v>56</v>
      </c>
      <c r="E135" s="40" t="s">
        <v>4381</v>
      </c>
    </row>
    <row r="136" spans="1:5" ht="369.75">
      <c r="A136" t="s">
        <v>57</v>
      </c>
      <c r="E136" s="39" t="s">
        <v>3267</v>
      </c>
    </row>
    <row r="137" spans="1:16" ht="12.75">
      <c r="A137" t="s">
        <v>49</v>
      </c>
      <c s="34" t="s">
        <v>174</v>
      </c>
      <c s="34" t="s">
        <v>4276</v>
      </c>
      <c s="35" t="s">
        <v>51</v>
      </c>
      <c s="6" t="s">
        <v>4277</v>
      </c>
      <c s="36" t="s">
        <v>53</v>
      </c>
      <c s="37">
        <v>38.471</v>
      </c>
      <c s="36">
        <v>0</v>
      </c>
      <c s="36">
        <f>ROUND(G137*H137,6)</f>
      </c>
      <c r="L137" s="38">
        <v>0</v>
      </c>
      <c s="32">
        <f>ROUND(ROUND(L137,2)*ROUND(G137,3),2)</f>
      </c>
      <c s="36" t="s">
        <v>54</v>
      </c>
      <c>
        <f>(M137*21)/100</f>
      </c>
      <c t="s">
        <v>27</v>
      </c>
    </row>
    <row r="138" spans="1:5" ht="12.75">
      <c r="A138" s="35" t="s">
        <v>55</v>
      </c>
      <c r="E138" s="39" t="s">
        <v>51</v>
      </c>
    </row>
    <row r="139" spans="1:5" ht="38.25">
      <c r="A139" s="35" t="s">
        <v>56</v>
      </c>
      <c r="E139" s="40" t="s">
        <v>4382</v>
      </c>
    </row>
    <row r="140" spans="1:5" ht="267.75">
      <c r="A140" t="s">
        <v>57</v>
      </c>
      <c r="E140" s="39" t="s">
        <v>3271</v>
      </c>
    </row>
    <row r="141" spans="1:13" ht="12.75">
      <c r="A141" t="s">
        <v>46</v>
      </c>
      <c r="C141" s="31" t="s">
        <v>63</v>
      </c>
      <c r="E141" s="33" t="s">
        <v>3279</v>
      </c>
      <c r="J141" s="32">
        <f>0</f>
      </c>
      <c s="32">
        <f>0</f>
      </c>
      <c s="32">
        <f>0+L142+L146+L150+L154+L158+L162</f>
      </c>
      <c s="32">
        <f>0+M142+M146+M150+M154+M158+M162</f>
      </c>
    </row>
    <row r="142" spans="1:16" ht="12.75">
      <c r="A142" t="s">
        <v>49</v>
      </c>
      <c s="34" t="s">
        <v>178</v>
      </c>
      <c s="34" t="s">
        <v>4279</v>
      </c>
      <c s="35" t="s">
        <v>51</v>
      </c>
      <c s="6" t="s">
        <v>4280</v>
      </c>
      <c s="36" t="s">
        <v>115</v>
      </c>
      <c s="37">
        <v>41.63</v>
      </c>
      <c s="36">
        <v>0</v>
      </c>
      <c s="36">
        <f>ROUND(G142*H142,6)</f>
      </c>
      <c r="L142" s="38">
        <v>0</v>
      </c>
      <c s="32">
        <f>ROUND(ROUND(L142,2)*ROUND(G142,3),2)</f>
      </c>
      <c s="36" t="s">
        <v>54</v>
      </c>
      <c>
        <f>(M142*21)/100</f>
      </c>
      <c t="s">
        <v>27</v>
      </c>
    </row>
    <row r="143" spans="1:5" ht="12.75">
      <c r="A143" s="35" t="s">
        <v>55</v>
      </c>
      <c r="E143" s="39" t="s">
        <v>4383</v>
      </c>
    </row>
    <row r="144" spans="1:5" ht="89.25">
      <c r="A144" s="35" t="s">
        <v>56</v>
      </c>
      <c r="E144" s="40" t="s">
        <v>4384</v>
      </c>
    </row>
    <row r="145" spans="1:5" ht="369.75">
      <c r="A145" t="s">
        <v>57</v>
      </c>
      <c r="E145" s="39" t="s">
        <v>3267</v>
      </c>
    </row>
    <row r="146" spans="1:16" ht="12.75">
      <c r="A146" t="s">
        <v>49</v>
      </c>
      <c s="34" t="s">
        <v>182</v>
      </c>
      <c s="34" t="s">
        <v>3280</v>
      </c>
      <c s="35" t="s">
        <v>51</v>
      </c>
      <c s="6" t="s">
        <v>3281</v>
      </c>
      <c s="36" t="s">
        <v>115</v>
      </c>
      <c s="37">
        <v>56.91</v>
      </c>
      <c s="36">
        <v>0</v>
      </c>
      <c s="36">
        <f>ROUND(G146*H146,6)</f>
      </c>
      <c r="L146" s="38">
        <v>0</v>
      </c>
      <c s="32">
        <f>ROUND(ROUND(L146,2)*ROUND(G146,3),2)</f>
      </c>
      <c s="36" t="s">
        <v>54</v>
      </c>
      <c>
        <f>(M146*21)/100</f>
      </c>
      <c t="s">
        <v>27</v>
      </c>
    </row>
    <row r="147" spans="1:5" ht="12.75">
      <c r="A147" s="35" t="s">
        <v>55</v>
      </c>
      <c r="E147" s="39" t="s">
        <v>51</v>
      </c>
    </row>
    <row r="148" spans="1:5" ht="229.5">
      <c r="A148" s="35" t="s">
        <v>56</v>
      </c>
      <c r="E148" s="40" t="s">
        <v>4385</v>
      </c>
    </row>
    <row r="149" spans="1:5" ht="369.75">
      <c r="A149" t="s">
        <v>57</v>
      </c>
      <c r="E149" s="39" t="s">
        <v>3267</v>
      </c>
    </row>
    <row r="150" spans="1:16" ht="12.75">
      <c r="A150" t="s">
        <v>49</v>
      </c>
      <c s="34" t="s">
        <v>186</v>
      </c>
      <c s="34" t="s">
        <v>3450</v>
      </c>
      <c s="35" t="s">
        <v>51</v>
      </c>
      <c s="6" t="s">
        <v>3451</v>
      </c>
      <c s="36" t="s">
        <v>115</v>
      </c>
      <c s="37">
        <v>5.206</v>
      </c>
      <c s="36">
        <v>0</v>
      </c>
      <c s="36">
        <f>ROUND(G150*H150,6)</f>
      </c>
      <c r="L150" s="38">
        <v>0</v>
      </c>
      <c s="32">
        <f>ROUND(ROUND(L150,2)*ROUND(G150,3),2)</f>
      </c>
      <c s="36" t="s">
        <v>54</v>
      </c>
      <c>
        <f>(M150*21)/100</f>
      </c>
      <c t="s">
        <v>27</v>
      </c>
    </row>
    <row r="151" spans="1:5" ht="12.75">
      <c r="A151" s="35" t="s">
        <v>55</v>
      </c>
      <c r="E151" s="39" t="s">
        <v>51</v>
      </c>
    </row>
    <row r="152" spans="1:5" ht="63.75">
      <c r="A152" s="35" t="s">
        <v>56</v>
      </c>
      <c r="E152" s="40" t="s">
        <v>4386</v>
      </c>
    </row>
    <row r="153" spans="1:5" ht="369.75">
      <c r="A153" t="s">
        <v>57</v>
      </c>
      <c r="E153" s="39" t="s">
        <v>3267</v>
      </c>
    </row>
    <row r="154" spans="1:16" ht="12.75">
      <c r="A154" t="s">
        <v>49</v>
      </c>
      <c s="34" t="s">
        <v>190</v>
      </c>
      <c s="34" t="s">
        <v>4387</v>
      </c>
      <c s="35" t="s">
        <v>51</v>
      </c>
      <c s="6" t="s">
        <v>4388</v>
      </c>
      <c s="36" t="s">
        <v>115</v>
      </c>
      <c s="37">
        <v>161.659</v>
      </c>
      <c s="36">
        <v>0</v>
      </c>
      <c s="36">
        <f>ROUND(G154*H154,6)</f>
      </c>
      <c r="L154" s="38">
        <v>0</v>
      </c>
      <c s="32">
        <f>ROUND(ROUND(L154,2)*ROUND(G154,3),2)</f>
      </c>
      <c s="36" t="s">
        <v>54</v>
      </c>
      <c>
        <f>(M154*21)/100</f>
      </c>
      <c t="s">
        <v>27</v>
      </c>
    </row>
    <row r="155" spans="1:5" ht="25.5">
      <c r="A155" s="35" t="s">
        <v>55</v>
      </c>
      <c r="E155" s="39" t="s">
        <v>4389</v>
      </c>
    </row>
    <row r="156" spans="1:5" ht="204">
      <c r="A156" s="35" t="s">
        <v>56</v>
      </c>
      <c r="E156" s="40" t="s">
        <v>4390</v>
      </c>
    </row>
    <row r="157" spans="1:5" ht="369.75">
      <c r="A157" t="s">
        <v>57</v>
      </c>
      <c r="E157" s="39" t="s">
        <v>3267</v>
      </c>
    </row>
    <row r="158" spans="1:16" ht="12.75">
      <c r="A158" t="s">
        <v>49</v>
      </c>
      <c s="34" t="s">
        <v>193</v>
      </c>
      <c s="34" t="s">
        <v>3895</v>
      </c>
      <c s="35" t="s">
        <v>51</v>
      </c>
      <c s="6" t="s">
        <v>3896</v>
      </c>
      <c s="36" t="s">
        <v>115</v>
      </c>
      <c s="37">
        <v>92.542</v>
      </c>
      <c s="36">
        <v>0</v>
      </c>
      <c s="36">
        <f>ROUND(G158*H158,6)</f>
      </c>
      <c r="L158" s="38">
        <v>0</v>
      </c>
      <c s="32">
        <f>ROUND(ROUND(L158,2)*ROUND(G158,3),2)</f>
      </c>
      <c s="36" t="s">
        <v>54</v>
      </c>
      <c>
        <f>(M158*21)/100</f>
      </c>
      <c t="s">
        <v>27</v>
      </c>
    </row>
    <row r="159" spans="1:5" ht="12.75">
      <c r="A159" s="35" t="s">
        <v>55</v>
      </c>
      <c r="E159" s="39" t="s">
        <v>51</v>
      </c>
    </row>
    <row r="160" spans="1:5" ht="140.25">
      <c r="A160" s="35" t="s">
        <v>56</v>
      </c>
      <c r="E160" s="40" t="s">
        <v>4391</v>
      </c>
    </row>
    <row r="161" spans="1:5" ht="369.75">
      <c r="A161" t="s">
        <v>57</v>
      </c>
      <c r="E161" s="39" t="s">
        <v>3267</v>
      </c>
    </row>
    <row r="162" spans="1:16" ht="12.75">
      <c r="A162" t="s">
        <v>49</v>
      </c>
      <c s="34" t="s">
        <v>197</v>
      </c>
      <c s="34" t="s">
        <v>3898</v>
      </c>
      <c s="35" t="s">
        <v>51</v>
      </c>
      <c s="6" t="s">
        <v>3899</v>
      </c>
      <c s="36" t="s">
        <v>53</v>
      </c>
      <c s="37">
        <v>1.161</v>
      </c>
      <c s="36">
        <v>0</v>
      </c>
      <c s="36">
        <f>ROUND(G162*H162,6)</f>
      </c>
      <c r="L162" s="38">
        <v>0</v>
      </c>
      <c s="32">
        <f>ROUND(ROUND(L162,2)*ROUND(G162,3),2)</f>
      </c>
      <c s="36" t="s">
        <v>54</v>
      </c>
      <c>
        <f>(M162*21)/100</f>
      </c>
      <c t="s">
        <v>27</v>
      </c>
    </row>
    <row r="163" spans="1:5" ht="38.25">
      <c r="A163" s="35" t="s">
        <v>55</v>
      </c>
      <c r="E163" s="39" t="s">
        <v>4146</v>
      </c>
    </row>
    <row r="164" spans="1:5" ht="114.75">
      <c r="A164" s="35" t="s">
        <v>56</v>
      </c>
      <c r="E164" s="40" t="s">
        <v>4392</v>
      </c>
    </row>
    <row r="165" spans="1:5" ht="191.25">
      <c r="A165" t="s">
        <v>57</v>
      </c>
      <c r="E165" s="39" t="s">
        <v>4062</v>
      </c>
    </row>
    <row r="166" spans="1:13" ht="12.75">
      <c r="A166" t="s">
        <v>46</v>
      </c>
      <c r="C166" s="31" t="s">
        <v>66</v>
      </c>
      <c r="E166" s="33" t="s">
        <v>2604</v>
      </c>
      <c r="J166" s="32">
        <f>0</f>
      </c>
      <c s="32">
        <f>0</f>
      </c>
      <c s="32">
        <f>0+L167</f>
      </c>
      <c s="32">
        <f>0+M167</f>
      </c>
    </row>
    <row r="167" spans="1:16" ht="12.75">
      <c r="A167" t="s">
        <v>49</v>
      </c>
      <c s="34" t="s">
        <v>202</v>
      </c>
      <c s="34" t="s">
        <v>4291</v>
      </c>
      <c s="35" t="s">
        <v>51</v>
      </c>
      <c s="6" t="s">
        <v>4292</v>
      </c>
      <c s="36" t="s">
        <v>98</v>
      </c>
      <c s="37">
        <v>173.52</v>
      </c>
      <c s="36">
        <v>0</v>
      </c>
      <c s="36">
        <f>ROUND(G167*H167,6)</f>
      </c>
      <c r="L167" s="38">
        <v>0</v>
      </c>
      <c s="32">
        <f>ROUND(ROUND(L167,2)*ROUND(G167,3),2)</f>
      </c>
      <c s="36" t="s">
        <v>54</v>
      </c>
      <c>
        <f>(M167*21)/100</f>
      </c>
      <c t="s">
        <v>27</v>
      </c>
    </row>
    <row r="168" spans="1:5" ht="12.75">
      <c r="A168" s="35" t="s">
        <v>55</v>
      </c>
      <c r="E168" s="39" t="s">
        <v>51</v>
      </c>
    </row>
    <row r="169" spans="1:5" ht="63.75">
      <c r="A169" s="35" t="s">
        <v>56</v>
      </c>
      <c r="E169" s="40" t="s">
        <v>4393</v>
      </c>
    </row>
    <row r="170" spans="1:5" ht="153">
      <c r="A170" t="s">
        <v>57</v>
      </c>
      <c r="E170" s="39" t="s">
        <v>3465</v>
      </c>
    </row>
    <row r="171" spans="1:13" ht="12.75">
      <c r="A171" t="s">
        <v>46</v>
      </c>
      <c r="C171" s="31" t="s">
        <v>72</v>
      </c>
      <c r="E171" s="33" t="s">
        <v>3930</v>
      </c>
      <c r="J171" s="32">
        <f>0</f>
      </c>
      <c s="32">
        <f>0</f>
      </c>
      <c s="32">
        <f>0+L172+L176+L180+L184+L188+L192+L196+L200+L204+L208</f>
      </c>
      <c s="32">
        <f>0+M172+M176+M180+M184+M188+M192+M196+M200+M204+M208</f>
      </c>
    </row>
    <row r="172" spans="1:16" ht="25.5">
      <c r="A172" t="s">
        <v>49</v>
      </c>
      <c s="34" t="s">
        <v>207</v>
      </c>
      <c s="34" t="s">
        <v>3311</v>
      </c>
      <c s="35" t="s">
        <v>51</v>
      </c>
      <c s="6" t="s">
        <v>3312</v>
      </c>
      <c s="36" t="s">
        <v>98</v>
      </c>
      <c s="37">
        <v>46.551</v>
      </c>
      <c s="36">
        <v>0</v>
      </c>
      <c s="36">
        <f>ROUND(G172*H172,6)</f>
      </c>
      <c r="L172" s="38">
        <v>0</v>
      </c>
      <c s="32">
        <f>ROUND(ROUND(L172,2)*ROUND(G172,3),2)</f>
      </c>
      <c s="36" t="s">
        <v>54</v>
      </c>
      <c>
        <f>(M172*21)/100</f>
      </c>
      <c t="s">
        <v>27</v>
      </c>
    </row>
    <row r="173" spans="1:5" ht="12.75">
      <c r="A173" s="35" t="s">
        <v>55</v>
      </c>
      <c r="E173" s="39" t="s">
        <v>3933</v>
      </c>
    </row>
    <row r="174" spans="1:5" ht="63.75">
      <c r="A174" s="35" t="s">
        <v>56</v>
      </c>
      <c r="E174" s="40" t="s">
        <v>4394</v>
      </c>
    </row>
    <row r="175" spans="1:5" ht="191.25">
      <c r="A175" t="s">
        <v>57</v>
      </c>
      <c r="E175" s="39" t="s">
        <v>3314</v>
      </c>
    </row>
    <row r="176" spans="1:16" ht="25.5">
      <c r="A176" t="s">
        <v>49</v>
      </c>
      <c s="34" t="s">
        <v>210</v>
      </c>
      <c s="34" t="s">
        <v>4298</v>
      </c>
      <c s="35" t="s">
        <v>51</v>
      </c>
      <c s="6" t="s">
        <v>4299</v>
      </c>
      <c s="36" t="s">
        <v>98</v>
      </c>
      <c s="37">
        <v>93.102</v>
      </c>
      <c s="36">
        <v>0</v>
      </c>
      <c s="36">
        <f>ROUND(G176*H176,6)</f>
      </c>
      <c r="L176" s="38">
        <v>0</v>
      </c>
      <c s="32">
        <f>ROUND(ROUND(L176,2)*ROUND(G176,3),2)</f>
      </c>
      <c s="36" t="s">
        <v>54</v>
      </c>
      <c>
        <f>(M176*21)/100</f>
      </c>
      <c t="s">
        <v>27</v>
      </c>
    </row>
    <row r="177" spans="1:5" ht="12.75">
      <c r="A177" s="35" t="s">
        <v>55</v>
      </c>
      <c r="E177" s="39" t="s">
        <v>4300</v>
      </c>
    </row>
    <row r="178" spans="1:5" ht="25.5">
      <c r="A178" s="35" t="s">
        <v>56</v>
      </c>
      <c r="E178" s="40" t="s">
        <v>4395</v>
      </c>
    </row>
    <row r="179" spans="1:5" ht="191.25">
      <c r="A179" t="s">
        <v>57</v>
      </c>
      <c r="E179" s="39" t="s">
        <v>3314</v>
      </c>
    </row>
    <row r="180" spans="1:16" ht="12.75">
      <c r="A180" t="s">
        <v>49</v>
      </c>
      <c s="34" t="s">
        <v>213</v>
      </c>
      <c s="34" t="s">
        <v>3936</v>
      </c>
      <c s="35" t="s">
        <v>51</v>
      </c>
      <c s="6" t="s">
        <v>3937</v>
      </c>
      <c s="36" t="s">
        <v>98</v>
      </c>
      <c s="37">
        <v>271.426</v>
      </c>
      <c s="36">
        <v>0</v>
      </c>
      <c s="36">
        <f>ROUND(G180*H180,6)</f>
      </c>
      <c r="L180" s="38">
        <v>0</v>
      </c>
      <c s="32">
        <f>ROUND(ROUND(L180,2)*ROUND(G180,3),2)</f>
      </c>
      <c s="36" t="s">
        <v>54</v>
      </c>
      <c>
        <f>(M180*21)/100</f>
      </c>
      <c t="s">
        <v>27</v>
      </c>
    </row>
    <row r="181" spans="1:5" ht="12.75">
      <c r="A181" s="35" t="s">
        <v>55</v>
      </c>
      <c r="E181" s="39" t="s">
        <v>51</v>
      </c>
    </row>
    <row r="182" spans="1:5" ht="51">
      <c r="A182" s="35" t="s">
        <v>56</v>
      </c>
      <c r="E182" s="40" t="s">
        <v>4396</v>
      </c>
    </row>
    <row r="183" spans="1:5" ht="191.25">
      <c r="A183" t="s">
        <v>57</v>
      </c>
      <c r="E183" s="39" t="s">
        <v>3314</v>
      </c>
    </row>
    <row r="184" spans="1:16" ht="12.75">
      <c r="A184" t="s">
        <v>49</v>
      </c>
      <c s="34" t="s">
        <v>217</v>
      </c>
      <c s="34" t="s">
        <v>3939</v>
      </c>
      <c s="35" t="s">
        <v>51</v>
      </c>
      <c s="6" t="s">
        <v>3940</v>
      </c>
      <c s="36" t="s">
        <v>98</v>
      </c>
      <c s="37">
        <v>1156.893</v>
      </c>
      <c s="36">
        <v>0</v>
      </c>
      <c s="36">
        <f>ROUND(G184*H184,6)</f>
      </c>
      <c r="L184" s="38">
        <v>0</v>
      </c>
      <c s="32">
        <f>ROUND(ROUND(L184,2)*ROUND(G184,3),2)</f>
      </c>
      <c s="36" t="s">
        <v>54</v>
      </c>
      <c>
        <f>(M184*21)/100</f>
      </c>
      <c t="s">
        <v>27</v>
      </c>
    </row>
    <row r="185" spans="1:5" ht="12.75">
      <c r="A185" s="35" t="s">
        <v>55</v>
      </c>
      <c r="E185" s="39" t="s">
        <v>51</v>
      </c>
    </row>
    <row r="186" spans="1:5" ht="229.5">
      <c r="A186" s="35" t="s">
        <v>56</v>
      </c>
      <c r="E186" s="40" t="s">
        <v>4397</v>
      </c>
    </row>
    <row r="187" spans="1:5" ht="204">
      <c r="A187" t="s">
        <v>57</v>
      </c>
      <c r="E187" s="39" t="s">
        <v>4181</v>
      </c>
    </row>
    <row r="188" spans="1:16" ht="12.75">
      <c r="A188" t="s">
        <v>49</v>
      </c>
      <c s="34" t="s">
        <v>220</v>
      </c>
      <c s="34" t="s">
        <v>3943</v>
      </c>
      <c s="35" t="s">
        <v>51</v>
      </c>
      <c s="6" t="s">
        <v>3944</v>
      </c>
      <c s="36" t="s">
        <v>98</v>
      </c>
      <c s="37">
        <v>1330.124</v>
      </c>
      <c s="36">
        <v>0</v>
      </c>
      <c s="36">
        <f>ROUND(G188*H188,6)</f>
      </c>
      <c r="L188" s="38">
        <v>0</v>
      </c>
      <c s="32">
        <f>ROUND(ROUND(L188,2)*ROUND(G188,3),2)</f>
      </c>
      <c s="36" t="s">
        <v>54</v>
      </c>
      <c>
        <f>(M188*21)/100</f>
      </c>
      <c t="s">
        <v>27</v>
      </c>
    </row>
    <row r="189" spans="1:5" ht="12.75">
      <c r="A189" s="35" t="s">
        <v>55</v>
      </c>
      <c r="E189" s="39" t="s">
        <v>51</v>
      </c>
    </row>
    <row r="190" spans="1:5" ht="191.25">
      <c r="A190" s="35" t="s">
        <v>56</v>
      </c>
      <c r="E190" s="40" t="s">
        <v>4303</v>
      </c>
    </row>
    <row r="191" spans="1:5" ht="38.25">
      <c r="A191" t="s">
        <v>57</v>
      </c>
      <c r="E191" s="39" t="s">
        <v>4183</v>
      </c>
    </row>
    <row r="192" spans="1:16" ht="12.75">
      <c r="A192" t="s">
        <v>49</v>
      </c>
      <c s="34" t="s">
        <v>224</v>
      </c>
      <c s="34" t="s">
        <v>3947</v>
      </c>
      <c s="35" t="s">
        <v>51</v>
      </c>
      <c s="6" t="s">
        <v>3948</v>
      </c>
      <c s="36" t="s">
        <v>98</v>
      </c>
      <c s="37">
        <v>603.406</v>
      </c>
      <c s="36">
        <v>0</v>
      </c>
      <c s="36">
        <f>ROUND(G192*H192,6)</f>
      </c>
      <c r="L192" s="38">
        <v>0</v>
      </c>
      <c s="32">
        <f>ROUND(ROUND(L192,2)*ROUND(G192,3),2)</f>
      </c>
      <c s="36" t="s">
        <v>54</v>
      </c>
      <c>
        <f>(M192*21)/100</f>
      </c>
      <c t="s">
        <v>27</v>
      </c>
    </row>
    <row r="193" spans="1:5" ht="12.75">
      <c r="A193" s="35" t="s">
        <v>55</v>
      </c>
      <c r="E193" s="39" t="s">
        <v>51</v>
      </c>
    </row>
    <row r="194" spans="1:5" ht="165.75">
      <c r="A194" s="35" t="s">
        <v>56</v>
      </c>
      <c r="E194" s="40" t="s">
        <v>4398</v>
      </c>
    </row>
    <row r="195" spans="1:5" ht="63.75">
      <c r="A195" t="s">
        <v>57</v>
      </c>
      <c r="E195" s="39" t="s">
        <v>4185</v>
      </c>
    </row>
    <row r="196" spans="1:16" ht="12.75">
      <c r="A196" t="s">
        <v>49</v>
      </c>
      <c s="34" t="s">
        <v>228</v>
      </c>
      <c s="34" t="s">
        <v>4305</v>
      </c>
      <c s="35" t="s">
        <v>51</v>
      </c>
      <c s="6" t="s">
        <v>4306</v>
      </c>
      <c s="36" t="s">
        <v>98</v>
      </c>
      <c s="37">
        <v>1173.51</v>
      </c>
      <c s="36">
        <v>0</v>
      </c>
      <c s="36">
        <f>ROUND(G196*H196,6)</f>
      </c>
      <c r="L196" s="38">
        <v>0</v>
      </c>
      <c s="32">
        <f>ROUND(ROUND(L196,2)*ROUND(G196,3),2)</f>
      </c>
      <c s="36" t="s">
        <v>54</v>
      </c>
      <c>
        <f>(M196*21)/100</f>
      </c>
      <c t="s">
        <v>27</v>
      </c>
    </row>
    <row r="197" spans="1:5" ht="12.75">
      <c r="A197" s="35" t="s">
        <v>55</v>
      </c>
      <c r="E197" s="39" t="s">
        <v>51</v>
      </c>
    </row>
    <row r="198" spans="1:5" ht="140.25">
      <c r="A198" s="35" t="s">
        <v>56</v>
      </c>
      <c r="E198" s="40" t="s">
        <v>4399</v>
      </c>
    </row>
    <row r="199" spans="1:5" ht="51">
      <c r="A199" t="s">
        <v>57</v>
      </c>
      <c r="E199" s="39" t="s">
        <v>3955</v>
      </c>
    </row>
    <row r="200" spans="1:16" ht="12.75">
      <c r="A200" t="s">
        <v>49</v>
      </c>
      <c s="34" t="s">
        <v>231</v>
      </c>
      <c s="34" t="s">
        <v>4308</v>
      </c>
      <c s="35" t="s">
        <v>51</v>
      </c>
      <c s="6" t="s">
        <v>4309</v>
      </c>
      <c s="36" t="s">
        <v>98</v>
      </c>
      <c s="37">
        <v>1173.51</v>
      </c>
      <c s="36">
        <v>0</v>
      </c>
      <c s="36">
        <f>ROUND(G200*H200,6)</f>
      </c>
      <c r="L200" s="38">
        <v>0</v>
      </c>
      <c s="32">
        <f>ROUND(ROUND(L200,2)*ROUND(G200,3),2)</f>
      </c>
      <c s="36" t="s">
        <v>54</v>
      </c>
      <c>
        <f>(M200*21)/100</f>
      </c>
      <c t="s">
        <v>27</v>
      </c>
    </row>
    <row r="201" spans="1:5" ht="12.75">
      <c r="A201" s="35" t="s">
        <v>55</v>
      </c>
      <c r="E201" s="39" t="s">
        <v>51</v>
      </c>
    </row>
    <row r="202" spans="1:5" ht="140.25">
      <c r="A202" s="35" t="s">
        <v>56</v>
      </c>
      <c r="E202" s="40" t="s">
        <v>4399</v>
      </c>
    </row>
    <row r="203" spans="1:5" ht="51">
      <c r="A203" t="s">
        <v>57</v>
      </c>
      <c r="E203" s="39" t="s">
        <v>3955</v>
      </c>
    </row>
    <row r="204" spans="1:16" ht="25.5">
      <c r="A204" t="s">
        <v>49</v>
      </c>
      <c s="34" t="s">
        <v>277</v>
      </c>
      <c s="34" t="s">
        <v>4310</v>
      </c>
      <c s="35" t="s">
        <v>1838</v>
      </c>
      <c s="6" t="s">
        <v>3932</v>
      </c>
      <c s="36" t="s">
        <v>98</v>
      </c>
      <c s="37">
        <v>1156.893</v>
      </c>
      <c s="36">
        <v>0</v>
      </c>
      <c s="36">
        <f>ROUND(G204*H204,6)</f>
      </c>
      <c r="L204" s="38">
        <v>0</v>
      </c>
      <c s="32">
        <f>ROUND(ROUND(L204,2)*ROUND(G204,3),2)</f>
      </c>
      <c s="36" t="s">
        <v>54</v>
      </c>
      <c>
        <f>(M204*21)/100</f>
      </c>
      <c t="s">
        <v>27</v>
      </c>
    </row>
    <row r="205" spans="1:5" ht="12.75">
      <c r="A205" s="35" t="s">
        <v>55</v>
      </c>
      <c r="E205" s="39" t="s">
        <v>3933</v>
      </c>
    </row>
    <row r="206" spans="1:5" ht="229.5">
      <c r="A206" s="35" t="s">
        <v>56</v>
      </c>
      <c r="E206" s="40" t="s">
        <v>4400</v>
      </c>
    </row>
    <row r="207" spans="1:5" ht="191.25">
      <c r="A207" t="s">
        <v>57</v>
      </c>
      <c r="E207" s="39" t="s">
        <v>3314</v>
      </c>
    </row>
    <row r="208" spans="1:16" ht="12.75">
      <c r="A208" t="s">
        <v>49</v>
      </c>
      <c s="34" t="s">
        <v>281</v>
      </c>
      <c s="34" t="s">
        <v>4312</v>
      </c>
      <c s="35" t="s">
        <v>1838</v>
      </c>
      <c s="6" t="s">
        <v>4313</v>
      </c>
      <c s="36" t="s">
        <v>98</v>
      </c>
      <c s="37">
        <v>168.723</v>
      </c>
      <c s="36">
        <v>0</v>
      </c>
      <c s="36">
        <f>ROUND(G208*H208,6)</f>
      </c>
      <c r="L208" s="38">
        <v>0</v>
      </c>
      <c s="32">
        <f>ROUND(ROUND(L208,2)*ROUND(G208,3),2)</f>
      </c>
      <c s="36" t="s">
        <v>54</v>
      </c>
      <c>
        <f>(M208*21)/100</f>
      </c>
      <c t="s">
        <v>27</v>
      </c>
    </row>
    <row r="209" spans="1:5" ht="12.75">
      <c r="A209" s="35" t="s">
        <v>55</v>
      </c>
      <c r="E209" s="39" t="s">
        <v>51</v>
      </c>
    </row>
    <row r="210" spans="1:5" ht="51">
      <c r="A210" s="35" t="s">
        <v>56</v>
      </c>
      <c r="E210" s="40" t="s">
        <v>4401</v>
      </c>
    </row>
    <row r="211" spans="1:5" ht="12.75">
      <c r="A211" t="s">
        <v>57</v>
      </c>
      <c r="E211" s="39" t="s">
        <v>51</v>
      </c>
    </row>
    <row r="212" spans="1:13" ht="12.75">
      <c r="A212" t="s">
        <v>46</v>
      </c>
      <c r="C212" s="31" t="s">
        <v>75</v>
      </c>
      <c r="E212" s="33" t="s">
        <v>3778</v>
      </c>
      <c r="J212" s="32">
        <f>0</f>
      </c>
      <c s="32">
        <f>0</f>
      </c>
      <c s="32">
        <f>0+L213+L217+L221</f>
      </c>
      <c s="32">
        <f>0+M213+M217+M221</f>
      </c>
    </row>
    <row r="213" spans="1:16" ht="12.75">
      <c r="A213" t="s">
        <v>49</v>
      </c>
      <c s="34" t="s">
        <v>235</v>
      </c>
      <c s="34" t="s">
        <v>4315</v>
      </c>
      <c s="35" t="s">
        <v>51</v>
      </c>
      <c s="6" t="s">
        <v>4316</v>
      </c>
      <c s="36" t="s">
        <v>150</v>
      </c>
      <c s="37">
        <v>60</v>
      </c>
      <c s="36">
        <v>0</v>
      </c>
      <c s="36">
        <f>ROUND(G213*H213,6)</f>
      </c>
      <c r="L213" s="38">
        <v>0</v>
      </c>
      <c s="32">
        <f>ROUND(ROUND(L213,2)*ROUND(G213,3),2)</f>
      </c>
      <c s="36" t="s">
        <v>54</v>
      </c>
      <c>
        <f>(M213*21)/100</f>
      </c>
      <c t="s">
        <v>27</v>
      </c>
    </row>
    <row r="214" spans="1:5" ht="12.75">
      <c r="A214" s="35" t="s">
        <v>55</v>
      </c>
      <c r="E214" s="39" t="s">
        <v>51</v>
      </c>
    </row>
    <row r="215" spans="1:5" ht="25.5">
      <c r="A215" s="35" t="s">
        <v>56</v>
      </c>
      <c r="E215" s="40" t="s">
        <v>4317</v>
      </c>
    </row>
    <row r="216" spans="1:5" ht="242.25">
      <c r="A216" t="s">
        <v>57</v>
      </c>
      <c r="E216" s="39" t="s">
        <v>4318</v>
      </c>
    </row>
    <row r="217" spans="1:16" ht="12.75">
      <c r="A217" t="s">
        <v>49</v>
      </c>
      <c s="34" t="s">
        <v>239</v>
      </c>
      <c s="34" t="s">
        <v>4319</v>
      </c>
      <c s="35" t="s">
        <v>51</v>
      </c>
      <c s="6" t="s">
        <v>4320</v>
      </c>
      <c s="36" t="s">
        <v>150</v>
      </c>
      <c s="37">
        <v>30</v>
      </c>
      <c s="36">
        <v>0</v>
      </c>
      <c s="36">
        <f>ROUND(G217*H217,6)</f>
      </c>
      <c r="L217" s="38">
        <v>0</v>
      </c>
      <c s="32">
        <f>ROUND(ROUND(L217,2)*ROUND(G217,3),2)</f>
      </c>
      <c s="36" t="s">
        <v>54</v>
      </c>
      <c>
        <f>(M217*21)/100</f>
      </c>
      <c t="s">
        <v>27</v>
      </c>
    </row>
    <row r="218" spans="1:5" ht="12.75">
      <c r="A218" s="35" t="s">
        <v>55</v>
      </c>
      <c r="E218" s="39" t="s">
        <v>51</v>
      </c>
    </row>
    <row r="219" spans="1:5" ht="25.5">
      <c r="A219" s="35" t="s">
        <v>56</v>
      </c>
      <c r="E219" s="40" t="s">
        <v>4321</v>
      </c>
    </row>
    <row r="220" spans="1:5" ht="242.25">
      <c r="A220" t="s">
        <v>57</v>
      </c>
      <c r="E220" s="39" t="s">
        <v>4318</v>
      </c>
    </row>
    <row r="221" spans="1:16" ht="12.75">
      <c r="A221" t="s">
        <v>49</v>
      </c>
      <c s="34" t="s">
        <v>243</v>
      </c>
      <c s="34" t="s">
        <v>4402</v>
      </c>
      <c s="35" t="s">
        <v>51</v>
      </c>
      <c s="6" t="s">
        <v>4403</v>
      </c>
      <c s="36" t="s">
        <v>115</v>
      </c>
      <c s="37">
        <v>4</v>
      </c>
      <c s="36">
        <v>0</v>
      </c>
      <c s="36">
        <f>ROUND(G221*H221,6)</f>
      </c>
      <c r="L221" s="38">
        <v>0</v>
      </c>
      <c s="32">
        <f>ROUND(ROUND(L221,2)*ROUND(G221,3),2)</f>
      </c>
      <c s="36" t="s">
        <v>54</v>
      </c>
      <c>
        <f>(M221*21)/100</f>
      </c>
      <c t="s">
        <v>27</v>
      </c>
    </row>
    <row r="222" spans="1:5" ht="12.75">
      <c r="A222" s="35" t="s">
        <v>55</v>
      </c>
      <c r="E222" s="39" t="s">
        <v>51</v>
      </c>
    </row>
    <row r="223" spans="1:5" ht="25.5">
      <c r="A223" s="35" t="s">
        <v>56</v>
      </c>
      <c r="E223" s="40" t="s">
        <v>4404</v>
      </c>
    </row>
    <row r="224" spans="1:5" ht="369.75">
      <c r="A224" t="s">
        <v>57</v>
      </c>
      <c r="E224" s="39" t="s">
        <v>3267</v>
      </c>
    </row>
    <row r="225" spans="1:13" ht="12.75">
      <c r="A225" t="s">
        <v>46</v>
      </c>
      <c r="C225" s="31" t="s">
        <v>78</v>
      </c>
      <c r="E225" s="33" t="s">
        <v>2786</v>
      </c>
      <c r="J225" s="32">
        <f>0</f>
      </c>
      <c s="32">
        <f>0</f>
      </c>
      <c s="32">
        <f>0+L226+L230+L234+L238+L242+L246+L250+L254+L258</f>
      </c>
      <c s="32">
        <f>0+M226+M230+M234+M238+M242+M246+M250+M254+M258</f>
      </c>
    </row>
    <row r="226" spans="1:16" ht="12.75">
      <c r="A226" t="s">
        <v>49</v>
      </c>
      <c s="34" t="s">
        <v>247</v>
      </c>
      <c s="34" t="s">
        <v>3961</v>
      </c>
      <c s="35" t="s">
        <v>51</v>
      </c>
      <c s="6" t="s">
        <v>3962</v>
      </c>
      <c s="36" t="s">
        <v>107</v>
      </c>
      <c s="37">
        <v>2</v>
      </c>
      <c s="36">
        <v>0</v>
      </c>
      <c s="36">
        <f>ROUND(G226*H226,6)</f>
      </c>
      <c r="L226" s="38">
        <v>0</v>
      </c>
      <c s="32">
        <f>ROUND(ROUND(L226,2)*ROUND(G226,3),2)</f>
      </c>
      <c s="36" t="s">
        <v>54</v>
      </c>
      <c>
        <f>(M226*21)/100</f>
      </c>
      <c t="s">
        <v>27</v>
      </c>
    </row>
    <row r="227" spans="1:5" ht="12.75">
      <c r="A227" s="35" t="s">
        <v>55</v>
      </c>
      <c r="E227" s="39" t="s">
        <v>51</v>
      </c>
    </row>
    <row r="228" spans="1:5" ht="25.5">
      <c r="A228" s="35" t="s">
        <v>56</v>
      </c>
      <c r="E228" s="40" t="s">
        <v>4405</v>
      </c>
    </row>
    <row r="229" spans="1:5" ht="25.5">
      <c r="A229" t="s">
        <v>57</v>
      </c>
      <c r="E229" s="39" t="s">
        <v>4196</v>
      </c>
    </row>
    <row r="230" spans="1:16" ht="12.75">
      <c r="A230" t="s">
        <v>49</v>
      </c>
      <c s="34" t="s">
        <v>250</v>
      </c>
      <c s="34" t="s">
        <v>4092</v>
      </c>
      <c s="35" t="s">
        <v>51</v>
      </c>
      <c s="6" t="s">
        <v>4093</v>
      </c>
      <c s="36" t="s">
        <v>98</v>
      </c>
      <c s="37">
        <v>177.52</v>
      </c>
      <c s="36">
        <v>0</v>
      </c>
      <c s="36">
        <f>ROUND(G230*H230,6)</f>
      </c>
      <c r="L230" s="38">
        <v>0</v>
      </c>
      <c s="32">
        <f>ROUND(ROUND(L230,2)*ROUND(G230,3),2)</f>
      </c>
      <c s="36" t="s">
        <v>54</v>
      </c>
      <c>
        <f>(M230*21)/100</f>
      </c>
      <c t="s">
        <v>27</v>
      </c>
    </row>
    <row r="231" spans="1:5" ht="12.75">
      <c r="A231" s="35" t="s">
        <v>55</v>
      </c>
      <c r="E231" s="39" t="s">
        <v>51</v>
      </c>
    </row>
    <row r="232" spans="1:5" ht="89.25">
      <c r="A232" s="35" t="s">
        <v>56</v>
      </c>
      <c r="E232" s="40" t="s">
        <v>4324</v>
      </c>
    </row>
    <row r="233" spans="1:5" ht="25.5">
      <c r="A233" t="s">
        <v>57</v>
      </c>
      <c r="E233" s="39" t="s">
        <v>4095</v>
      </c>
    </row>
    <row r="234" spans="1:16" ht="12.75">
      <c r="A234" t="s">
        <v>49</v>
      </c>
      <c s="34" t="s">
        <v>253</v>
      </c>
      <c s="34" t="s">
        <v>4325</v>
      </c>
      <c s="35" t="s">
        <v>51</v>
      </c>
      <c s="6" t="s">
        <v>4326</v>
      </c>
      <c s="36" t="s">
        <v>150</v>
      </c>
      <c s="37">
        <v>148.66</v>
      </c>
      <c s="36">
        <v>0</v>
      </c>
      <c s="36">
        <f>ROUND(G234*H234,6)</f>
      </c>
      <c r="L234" s="38">
        <v>0</v>
      </c>
      <c s="32">
        <f>ROUND(ROUND(L234,2)*ROUND(G234,3),2)</f>
      </c>
      <c s="36" t="s">
        <v>54</v>
      </c>
      <c>
        <f>(M234*21)/100</f>
      </c>
      <c t="s">
        <v>27</v>
      </c>
    </row>
    <row r="235" spans="1:5" ht="12.75">
      <c r="A235" s="35" t="s">
        <v>55</v>
      </c>
      <c r="E235" s="39" t="s">
        <v>51</v>
      </c>
    </row>
    <row r="236" spans="1:5" ht="89.25">
      <c r="A236" s="35" t="s">
        <v>56</v>
      </c>
      <c r="E236" s="40" t="s">
        <v>4327</v>
      </c>
    </row>
    <row r="237" spans="1:5" ht="25.5">
      <c r="A237" t="s">
        <v>57</v>
      </c>
      <c r="E237" s="39" t="s">
        <v>4095</v>
      </c>
    </row>
    <row r="238" spans="1:16" ht="12.75">
      <c r="A238" t="s">
        <v>49</v>
      </c>
      <c s="34" t="s">
        <v>257</v>
      </c>
      <c s="34" t="s">
        <v>4331</v>
      </c>
      <c s="35" t="s">
        <v>51</v>
      </c>
      <c s="6" t="s">
        <v>4332</v>
      </c>
      <c s="36" t="s">
        <v>115</v>
      </c>
      <c s="37">
        <v>223.347</v>
      </c>
      <c s="36">
        <v>0</v>
      </c>
      <c s="36">
        <f>ROUND(G238*H238,6)</f>
      </c>
      <c r="L238" s="38">
        <v>0</v>
      </c>
      <c s="32">
        <f>ROUND(ROUND(L238,2)*ROUND(G238,3),2)</f>
      </c>
      <c s="36" t="s">
        <v>54</v>
      </c>
      <c>
        <f>(M238*21)/100</f>
      </c>
      <c t="s">
        <v>27</v>
      </c>
    </row>
    <row r="239" spans="1:5" ht="12.75">
      <c r="A239" s="35" t="s">
        <v>55</v>
      </c>
      <c r="E239" s="39" t="s">
        <v>51</v>
      </c>
    </row>
    <row r="240" spans="1:5" ht="51">
      <c r="A240" s="35" t="s">
        <v>56</v>
      </c>
      <c r="E240" s="40" t="s">
        <v>4406</v>
      </c>
    </row>
    <row r="241" spans="1:5" ht="114.75">
      <c r="A241" t="s">
        <v>57</v>
      </c>
      <c r="E241" s="39" t="s">
        <v>4082</v>
      </c>
    </row>
    <row r="242" spans="1:16" ht="12.75">
      <c r="A242" t="s">
        <v>49</v>
      </c>
      <c s="34" t="s">
        <v>261</v>
      </c>
      <c s="34" t="s">
        <v>3619</v>
      </c>
      <c s="35" t="s">
        <v>51</v>
      </c>
      <c s="6" t="s">
        <v>3620</v>
      </c>
      <c s="36" t="s">
        <v>2321</v>
      </c>
      <c s="37">
        <v>2434.92</v>
      </c>
      <c s="36">
        <v>0</v>
      </c>
      <c s="36">
        <f>ROUND(G242*H242,6)</f>
      </c>
      <c r="L242" s="38">
        <v>0</v>
      </c>
      <c s="32">
        <f>ROUND(ROUND(L242,2)*ROUND(G242,3),2)</f>
      </c>
      <c s="36" t="s">
        <v>54</v>
      </c>
      <c>
        <f>(M242*21)/100</f>
      </c>
      <c t="s">
        <v>27</v>
      </c>
    </row>
    <row r="243" spans="1:5" ht="12.75">
      <c r="A243" s="35" t="s">
        <v>55</v>
      </c>
      <c r="E243" s="39" t="s">
        <v>51</v>
      </c>
    </row>
    <row r="244" spans="1:5" ht="12.75">
      <c r="A244" s="35" t="s">
        <v>56</v>
      </c>
      <c r="E244" s="40" t="s">
        <v>4334</v>
      </c>
    </row>
    <row r="245" spans="1:5" ht="25.5">
      <c r="A245" t="s">
        <v>57</v>
      </c>
      <c r="E245" s="39" t="s">
        <v>3212</v>
      </c>
    </row>
    <row r="246" spans="1:16" ht="12.75">
      <c r="A246" t="s">
        <v>49</v>
      </c>
      <c s="34" t="s">
        <v>265</v>
      </c>
      <c s="34" t="s">
        <v>3989</v>
      </c>
      <c s="35" t="s">
        <v>51</v>
      </c>
      <c s="6" t="s">
        <v>3990</v>
      </c>
      <c s="36" t="s">
        <v>115</v>
      </c>
      <c s="37">
        <v>143.778</v>
      </c>
      <c s="36">
        <v>0</v>
      </c>
      <c s="36">
        <f>ROUND(G246*H246,6)</f>
      </c>
      <c r="L246" s="38">
        <v>0</v>
      </c>
      <c s="32">
        <f>ROUND(ROUND(L246,2)*ROUND(G246,3),2)</f>
      </c>
      <c s="36" t="s">
        <v>54</v>
      </c>
      <c>
        <f>(M246*21)/100</f>
      </c>
      <c t="s">
        <v>27</v>
      </c>
    </row>
    <row r="247" spans="1:5" ht="12.75">
      <c r="A247" s="35" t="s">
        <v>55</v>
      </c>
      <c r="E247" s="39" t="s">
        <v>51</v>
      </c>
    </row>
    <row r="248" spans="1:5" ht="76.5">
      <c r="A248" s="35" t="s">
        <v>56</v>
      </c>
      <c r="E248" s="40" t="s">
        <v>4407</v>
      </c>
    </row>
    <row r="249" spans="1:5" ht="114.75">
      <c r="A249" t="s">
        <v>57</v>
      </c>
      <c r="E249" s="39" t="s">
        <v>4082</v>
      </c>
    </row>
    <row r="250" spans="1:16" ht="12.75">
      <c r="A250" t="s">
        <v>49</v>
      </c>
      <c s="34" t="s">
        <v>269</v>
      </c>
      <c s="34" t="s">
        <v>3625</v>
      </c>
      <c s="35" t="s">
        <v>51</v>
      </c>
      <c s="6" t="s">
        <v>3626</v>
      </c>
      <c s="36" t="s">
        <v>2321</v>
      </c>
      <c s="37">
        <v>1725.336</v>
      </c>
      <c s="36">
        <v>0</v>
      </c>
      <c s="36">
        <f>ROUND(G250*H250,6)</f>
      </c>
      <c r="L250" s="38">
        <v>0</v>
      </c>
      <c s="32">
        <f>ROUND(ROUND(L250,2)*ROUND(G250,3),2)</f>
      </c>
      <c s="36" t="s">
        <v>54</v>
      </c>
      <c>
        <f>(M250*21)/100</f>
      </c>
      <c t="s">
        <v>27</v>
      </c>
    </row>
    <row r="251" spans="1:5" ht="12.75">
      <c r="A251" s="35" t="s">
        <v>55</v>
      </c>
      <c r="E251" s="39" t="s">
        <v>51</v>
      </c>
    </row>
    <row r="252" spans="1:5" ht="12.75">
      <c r="A252" s="35" t="s">
        <v>56</v>
      </c>
      <c r="E252" s="40" t="s">
        <v>4408</v>
      </c>
    </row>
    <row r="253" spans="1:5" ht="25.5">
      <c r="A253" t="s">
        <v>57</v>
      </c>
      <c r="E253" s="39" t="s">
        <v>3212</v>
      </c>
    </row>
    <row r="254" spans="1:16" ht="12.75">
      <c r="A254" t="s">
        <v>49</v>
      </c>
      <c s="34" t="s">
        <v>273</v>
      </c>
      <c s="34" t="s">
        <v>4000</v>
      </c>
      <c s="35" t="s">
        <v>51</v>
      </c>
      <c s="6" t="s">
        <v>4001</v>
      </c>
      <c s="36" t="s">
        <v>98</v>
      </c>
      <c s="37">
        <v>229.9</v>
      </c>
      <c s="36">
        <v>0</v>
      </c>
      <c s="36">
        <f>ROUND(G254*H254,6)</f>
      </c>
      <c r="L254" s="38">
        <v>0</v>
      </c>
      <c s="32">
        <f>ROUND(ROUND(L254,2)*ROUND(G254,3),2)</f>
      </c>
      <c s="36" t="s">
        <v>54</v>
      </c>
      <c>
        <f>(M254*21)/100</f>
      </c>
      <c t="s">
        <v>27</v>
      </c>
    </row>
    <row r="255" spans="1:5" ht="12.75">
      <c r="A255" s="35" t="s">
        <v>55</v>
      </c>
      <c r="E255" s="39" t="s">
        <v>4002</v>
      </c>
    </row>
    <row r="256" spans="1:5" ht="25.5">
      <c r="A256" s="35" t="s">
        <v>56</v>
      </c>
      <c r="E256" s="40" t="s">
        <v>4409</v>
      </c>
    </row>
    <row r="257" spans="1:5" ht="89.25">
      <c r="A257" t="s">
        <v>57</v>
      </c>
      <c r="E257" s="39" t="s">
        <v>3362</v>
      </c>
    </row>
    <row r="258" spans="1:16" ht="25.5">
      <c r="A258" t="s">
        <v>49</v>
      </c>
      <c s="34" t="s">
        <v>285</v>
      </c>
      <c s="34" t="s">
        <v>4345</v>
      </c>
      <c s="35" t="s">
        <v>1838</v>
      </c>
      <c s="6" t="s">
        <v>4346</v>
      </c>
      <c s="36" t="s">
        <v>150</v>
      </c>
      <c s="37">
        <v>30.13</v>
      </c>
      <c s="36">
        <v>0</v>
      </c>
      <c s="36">
        <f>ROUND(G258*H258,6)</f>
      </c>
      <c r="L258" s="38">
        <v>0</v>
      </c>
      <c s="32">
        <f>ROUND(ROUND(L258,2)*ROUND(G258,3),2)</f>
      </c>
      <c s="36" t="s">
        <v>54</v>
      </c>
      <c>
        <f>(M258*21)/100</f>
      </c>
      <c t="s">
        <v>27</v>
      </c>
    </row>
    <row r="259" spans="1:5" ht="12.75">
      <c r="A259" s="35" t="s">
        <v>55</v>
      </c>
      <c r="E259" s="39" t="s">
        <v>4347</v>
      </c>
    </row>
    <row r="260" spans="1:5" ht="51">
      <c r="A260" s="35" t="s">
        <v>56</v>
      </c>
      <c r="E260" s="40" t="s">
        <v>4410</v>
      </c>
    </row>
    <row r="261" spans="1:5" ht="76.5">
      <c r="A261" t="s">
        <v>57</v>
      </c>
      <c r="E261"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COUNTIFS(L8:L266,"=0",A8:A266,"P")+COUNTIFS(L8:L266,"",A8:A266,"P")+SUM(Q8:Q266)</f>
      </c>
    </row>
    <row r="8" spans="1:13" ht="12.75">
      <c r="A8" t="s">
        <v>44</v>
      </c>
      <c r="C8" s="28" t="s">
        <v>4413</v>
      </c>
      <c r="E8" s="30" t="s">
        <v>4412</v>
      </c>
      <c r="J8" s="29">
        <f>0+J9+J42+J63+J108+J137+J166+J183+J204+J213</f>
      </c>
      <c s="29">
        <f>0+K9+K42+K63+K108+K137+K166+K183+K204+K213</f>
      </c>
      <c s="29">
        <f>0+L9+L42+L63+L108+L137+L166+L183+L204+L213</f>
      </c>
      <c s="29">
        <f>0+M9+M42+M63+M108+M137+M166+M183+M204+M213</f>
      </c>
    </row>
    <row r="9" spans="1:13" ht="12.75">
      <c r="A9" t="s">
        <v>46</v>
      </c>
      <c r="C9" s="31" t="s">
        <v>3640</v>
      </c>
      <c r="E9" s="33" t="s">
        <v>3641</v>
      </c>
      <c r="J9" s="32">
        <f>0</f>
      </c>
      <c s="32">
        <f>0</f>
      </c>
      <c s="32">
        <f>0+L10+L14+L18+L22+L26+L30+L34+L38</f>
      </c>
      <c s="32">
        <f>0+M10+M14+M18+M22+M26+M30+M34+M38</f>
      </c>
    </row>
    <row r="10" spans="1:16" ht="12.75">
      <c r="A10" t="s">
        <v>49</v>
      </c>
      <c s="34" t="s">
        <v>47</v>
      </c>
      <c s="34" t="s">
        <v>2970</v>
      </c>
      <c s="35" t="s">
        <v>51</v>
      </c>
      <c s="6" t="s">
        <v>4012</v>
      </c>
      <c s="36" t="s">
        <v>53</v>
      </c>
      <c s="37">
        <v>803.752</v>
      </c>
      <c s="36">
        <v>0</v>
      </c>
      <c s="36">
        <f>ROUND(G10*H10,6)</f>
      </c>
      <c r="L10" s="38">
        <v>0</v>
      </c>
      <c s="32">
        <f>ROUND(ROUND(L10,2)*ROUND(G10,3),2)</f>
      </c>
      <c s="36" t="s">
        <v>1670</v>
      </c>
      <c>
        <f>(M10*21)/100</f>
      </c>
      <c t="s">
        <v>27</v>
      </c>
    </row>
    <row r="11" spans="1:5" ht="12.75">
      <c r="A11" s="35" t="s">
        <v>55</v>
      </c>
      <c r="E11" s="39" t="s">
        <v>51</v>
      </c>
    </row>
    <row r="12" spans="1:5" ht="140.25">
      <c r="A12" s="35" t="s">
        <v>56</v>
      </c>
      <c r="E12" s="40" t="s">
        <v>4414</v>
      </c>
    </row>
    <row r="13" spans="1:5" ht="140.25">
      <c r="A13" t="s">
        <v>57</v>
      </c>
      <c r="E13" s="39" t="s">
        <v>2575</v>
      </c>
    </row>
    <row r="14" spans="1:16" ht="25.5">
      <c r="A14" t="s">
        <v>49</v>
      </c>
      <c s="34" t="s">
        <v>27</v>
      </c>
      <c s="34" t="s">
        <v>1872</v>
      </c>
      <c s="35" t="s">
        <v>51</v>
      </c>
      <c s="6" t="s">
        <v>3642</v>
      </c>
      <c s="36" t="s">
        <v>53</v>
      </c>
      <c s="37">
        <v>17.25</v>
      </c>
      <c s="36">
        <v>0</v>
      </c>
      <c s="36">
        <f>ROUND(G14*H14,6)</f>
      </c>
      <c r="L14" s="38">
        <v>0</v>
      </c>
      <c s="32">
        <f>ROUND(ROUND(L14,2)*ROUND(G14,3),2)</f>
      </c>
      <c s="36" t="s">
        <v>54</v>
      </c>
      <c>
        <f>(M14*21)/100</f>
      </c>
      <c t="s">
        <v>27</v>
      </c>
    </row>
    <row r="15" spans="1:5" ht="12.75">
      <c r="A15" s="35" t="s">
        <v>55</v>
      </c>
      <c r="E15" s="39" t="s">
        <v>4415</v>
      </c>
    </row>
    <row r="16" spans="1:5" ht="12.75">
      <c r="A16" s="35" t="s">
        <v>56</v>
      </c>
      <c r="E16" s="40" t="s">
        <v>4416</v>
      </c>
    </row>
    <row r="17" spans="1:5" ht="140.25">
      <c r="A17" t="s">
        <v>57</v>
      </c>
      <c r="E17" s="39" t="s">
        <v>2575</v>
      </c>
    </row>
    <row r="18" spans="1:16" ht="25.5">
      <c r="A18" t="s">
        <v>49</v>
      </c>
      <c s="34" t="s">
        <v>26</v>
      </c>
      <c s="34" t="s">
        <v>64</v>
      </c>
      <c s="35" t="s">
        <v>51</v>
      </c>
      <c s="6" t="s">
        <v>65</v>
      </c>
      <c s="36" t="s">
        <v>53</v>
      </c>
      <c s="37">
        <v>580</v>
      </c>
      <c s="36">
        <v>0</v>
      </c>
      <c s="36">
        <f>ROUND(G18*H18,6)</f>
      </c>
      <c r="L18" s="38">
        <v>0</v>
      </c>
      <c s="32">
        <f>ROUND(ROUND(L18,2)*ROUND(G18,3),2)</f>
      </c>
      <c s="36" t="s">
        <v>54</v>
      </c>
      <c>
        <f>(M18*21)/100</f>
      </c>
      <c t="s">
        <v>27</v>
      </c>
    </row>
    <row r="19" spans="1:5" ht="12.75">
      <c r="A19" s="35" t="s">
        <v>55</v>
      </c>
      <c r="E19" s="39" t="s">
        <v>51</v>
      </c>
    </row>
    <row r="20" spans="1:5" ht="12.75">
      <c r="A20" s="35" t="s">
        <v>56</v>
      </c>
      <c r="E20" s="40" t="s">
        <v>4417</v>
      </c>
    </row>
    <row r="21" spans="1:5" ht="140.25">
      <c r="A21" t="s">
        <v>57</v>
      </c>
      <c r="E21" s="39" t="s">
        <v>2575</v>
      </c>
    </row>
    <row r="22" spans="1:16" ht="12.75">
      <c r="A22" t="s">
        <v>49</v>
      </c>
      <c s="34" t="s">
        <v>63</v>
      </c>
      <c s="34" t="s">
        <v>4418</v>
      </c>
      <c s="35" t="s">
        <v>51</v>
      </c>
      <c s="6" t="s">
        <v>4419</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4420</v>
      </c>
    </row>
    <row r="26" spans="1:16" ht="12.75">
      <c r="A26" t="s">
        <v>49</v>
      </c>
      <c s="34" t="s">
        <v>66</v>
      </c>
      <c s="34" t="s">
        <v>2402</v>
      </c>
      <c s="35" t="s">
        <v>51</v>
      </c>
      <c s="6" t="s">
        <v>2403</v>
      </c>
      <c s="36" t="s">
        <v>107</v>
      </c>
      <c s="37">
        <v>5</v>
      </c>
      <c s="36">
        <v>0</v>
      </c>
      <c s="36">
        <f>ROUND(G26*H26,6)</f>
      </c>
      <c r="L26" s="38">
        <v>0</v>
      </c>
      <c s="32">
        <f>ROUND(ROUND(L26,2)*ROUND(G26,3),2)</f>
      </c>
      <c s="36" t="s">
        <v>54</v>
      </c>
      <c>
        <f>(M26*21)/100</f>
      </c>
      <c t="s">
        <v>27</v>
      </c>
    </row>
    <row r="27" spans="1:5" ht="12.75">
      <c r="A27" s="35" t="s">
        <v>55</v>
      </c>
      <c r="E27" s="39" t="s">
        <v>51</v>
      </c>
    </row>
    <row r="28" spans="1:5" ht="76.5">
      <c r="A28" s="35" t="s">
        <v>56</v>
      </c>
      <c r="E28" s="40" t="s">
        <v>4421</v>
      </c>
    </row>
    <row r="29" spans="1:5" ht="12.75">
      <c r="A29" t="s">
        <v>57</v>
      </c>
      <c r="E29" s="39" t="s">
        <v>2277</v>
      </c>
    </row>
    <row r="30" spans="1:16" ht="12.75">
      <c r="A30" t="s">
        <v>49</v>
      </c>
      <c s="34" t="s">
        <v>69</v>
      </c>
      <c s="34" t="s">
        <v>3817</v>
      </c>
      <c s="35" t="s">
        <v>51</v>
      </c>
      <c s="6" t="s">
        <v>3818</v>
      </c>
      <c s="36" t="s">
        <v>107</v>
      </c>
      <c s="37">
        <v>1</v>
      </c>
      <c s="36">
        <v>0</v>
      </c>
      <c s="36">
        <f>ROUND(G30*H30,6)</f>
      </c>
      <c r="L30" s="38">
        <v>0</v>
      </c>
      <c s="32">
        <f>ROUND(ROUND(L30,2)*ROUND(G30,3),2)</f>
      </c>
      <c s="36" t="s">
        <v>54</v>
      </c>
      <c>
        <f>(M30*21)/100</f>
      </c>
      <c t="s">
        <v>27</v>
      </c>
    </row>
    <row r="31" spans="1:5" ht="12.75">
      <c r="A31" s="35" t="s">
        <v>55</v>
      </c>
      <c r="E31" s="39" t="s">
        <v>4422</v>
      </c>
    </row>
    <row r="32" spans="1:5" ht="12.75">
      <c r="A32" s="35" t="s">
        <v>56</v>
      </c>
      <c r="E32" s="40" t="s">
        <v>51</v>
      </c>
    </row>
    <row r="33" spans="1:5" ht="12.75">
      <c r="A33" t="s">
        <v>57</v>
      </c>
      <c r="E33" s="39" t="s">
        <v>2277</v>
      </c>
    </row>
    <row r="34" spans="1:16" ht="12.75">
      <c r="A34" t="s">
        <v>49</v>
      </c>
      <c s="34" t="s">
        <v>72</v>
      </c>
      <c s="34" t="s">
        <v>3822</v>
      </c>
      <c s="35" t="s">
        <v>51</v>
      </c>
      <c s="6" t="s">
        <v>3823</v>
      </c>
      <c s="36" t="s">
        <v>107</v>
      </c>
      <c s="37">
        <v>1</v>
      </c>
      <c s="36">
        <v>0</v>
      </c>
      <c s="36">
        <f>ROUND(G34*H34,6)</f>
      </c>
      <c r="L34" s="38">
        <v>0</v>
      </c>
      <c s="32">
        <f>ROUND(ROUND(L34,2)*ROUND(G34,3),2)</f>
      </c>
      <c s="36" t="s">
        <v>54</v>
      </c>
      <c>
        <f>(M34*21)/100</f>
      </c>
      <c t="s">
        <v>27</v>
      </c>
    </row>
    <row r="35" spans="1:5" ht="12.75">
      <c r="A35" s="35" t="s">
        <v>55</v>
      </c>
      <c r="E35" s="39" t="s">
        <v>4423</v>
      </c>
    </row>
    <row r="36" spans="1:5" ht="12.75">
      <c r="A36" s="35" t="s">
        <v>56</v>
      </c>
      <c r="E36" s="40" t="s">
        <v>51</v>
      </c>
    </row>
    <row r="37" spans="1:5" ht="51">
      <c r="A37" t="s">
        <v>57</v>
      </c>
      <c r="E37" s="39" t="s">
        <v>4113</v>
      </c>
    </row>
    <row r="38" spans="1:16" ht="12.75">
      <c r="A38" t="s">
        <v>49</v>
      </c>
      <c s="34" t="s">
        <v>296</v>
      </c>
      <c s="34" t="s">
        <v>2973</v>
      </c>
      <c s="35" t="s">
        <v>51</v>
      </c>
      <c s="6" t="s">
        <v>4014</v>
      </c>
      <c s="36" t="s">
        <v>53</v>
      </c>
      <c s="37">
        <v>344.465</v>
      </c>
      <c s="36">
        <v>0</v>
      </c>
      <c s="36">
        <f>ROUND(G38*H38,6)</f>
      </c>
      <c r="L38" s="38">
        <v>0</v>
      </c>
      <c s="32">
        <f>ROUND(ROUND(L38,2)*ROUND(G38,3),2)</f>
      </c>
      <c s="36" t="s">
        <v>1670</v>
      </c>
      <c>
        <f>(M38*21)/100</f>
      </c>
      <c t="s">
        <v>27</v>
      </c>
    </row>
    <row r="39" spans="1:5" ht="12.75">
      <c r="A39" s="35" t="s">
        <v>55</v>
      </c>
      <c r="E39" s="39" t="s">
        <v>51</v>
      </c>
    </row>
    <row r="40" spans="1:5" ht="140.25">
      <c r="A40" s="35" t="s">
        <v>56</v>
      </c>
      <c r="E40" s="40" t="s">
        <v>4424</v>
      </c>
    </row>
    <row r="41" spans="1:5" ht="140.25">
      <c r="A41" t="s">
        <v>57</v>
      </c>
      <c r="E41" s="39" t="s">
        <v>2575</v>
      </c>
    </row>
    <row r="42" spans="1:13" ht="12.75">
      <c r="A42" t="s">
        <v>46</v>
      </c>
      <c r="C42" s="31" t="s">
        <v>47</v>
      </c>
      <c r="E42" s="33" t="s">
        <v>1009</v>
      </c>
      <c r="J42" s="32">
        <f>0</f>
      </c>
      <c s="32">
        <f>0</f>
      </c>
      <c s="32">
        <f>0+L43+L47+L51+L55+L59</f>
      </c>
      <c s="32">
        <f>0+M43+M47+M51+M55+M59</f>
      </c>
    </row>
    <row r="43" spans="1:16" ht="12.75">
      <c r="A43" t="s">
        <v>49</v>
      </c>
      <c s="34" t="s">
        <v>75</v>
      </c>
      <c s="34" t="s">
        <v>4425</v>
      </c>
      <c s="35" t="s">
        <v>51</v>
      </c>
      <c s="6" t="s">
        <v>4426</v>
      </c>
      <c s="36" t="s">
        <v>115</v>
      </c>
      <c s="37">
        <v>7.5</v>
      </c>
      <c s="36">
        <v>0</v>
      </c>
      <c s="36">
        <f>ROUND(G43*H43,6)</f>
      </c>
      <c r="L43" s="38">
        <v>0</v>
      </c>
      <c s="32">
        <f>ROUND(ROUND(L43,2)*ROUND(G43,3),2)</f>
      </c>
      <c s="36" t="s">
        <v>54</v>
      </c>
      <c>
        <f>(M43*21)/100</f>
      </c>
      <c t="s">
        <v>27</v>
      </c>
    </row>
    <row r="44" spans="1:5" ht="25.5">
      <c r="A44" s="35" t="s">
        <v>55</v>
      </c>
      <c r="E44" s="39" t="s">
        <v>4427</v>
      </c>
    </row>
    <row r="45" spans="1:5" ht="25.5">
      <c r="A45" s="35" t="s">
        <v>56</v>
      </c>
      <c r="E45" s="40" t="s">
        <v>4428</v>
      </c>
    </row>
    <row r="46" spans="1:5" ht="63.75">
      <c r="A46" t="s">
        <v>57</v>
      </c>
      <c r="E46" s="39" t="s">
        <v>116</v>
      </c>
    </row>
    <row r="47" spans="1:16" ht="12.75">
      <c r="A47" t="s">
        <v>49</v>
      </c>
      <c s="34" t="s">
        <v>78</v>
      </c>
      <c s="34" t="s">
        <v>1860</v>
      </c>
      <c s="35" t="s">
        <v>51</v>
      </c>
      <c s="6" t="s">
        <v>1861</v>
      </c>
      <c s="36" t="s">
        <v>115</v>
      </c>
      <c s="37">
        <v>589.5</v>
      </c>
      <c s="36">
        <v>0</v>
      </c>
      <c s="36">
        <f>ROUND(G47*H47,6)</f>
      </c>
      <c r="L47" s="38">
        <v>0</v>
      </c>
      <c s="32">
        <f>ROUND(ROUND(L47,2)*ROUND(G47,3),2)</f>
      </c>
      <c s="36" t="s">
        <v>54</v>
      </c>
      <c>
        <f>(M47*21)/100</f>
      </c>
      <c t="s">
        <v>27</v>
      </c>
    </row>
    <row r="48" spans="1:5" ht="51">
      <c r="A48" s="35" t="s">
        <v>55</v>
      </c>
      <c r="E48" s="39" t="s">
        <v>4429</v>
      </c>
    </row>
    <row r="49" spans="1:5" ht="25.5">
      <c r="A49" s="35" t="s">
        <v>56</v>
      </c>
      <c r="E49" s="40" t="s">
        <v>4430</v>
      </c>
    </row>
    <row r="50" spans="1:5" ht="318.75">
      <c r="A50" t="s">
        <v>57</v>
      </c>
      <c r="E50" s="39" t="s">
        <v>3219</v>
      </c>
    </row>
    <row r="51" spans="1:16" ht="12.75">
      <c r="A51" t="s">
        <v>49</v>
      </c>
      <c s="34" t="s">
        <v>81</v>
      </c>
      <c s="34" t="s">
        <v>3840</v>
      </c>
      <c s="35" t="s">
        <v>51</v>
      </c>
      <c s="6" t="s">
        <v>3841</v>
      </c>
      <c s="36" t="s">
        <v>115</v>
      </c>
      <c s="37">
        <v>635.076</v>
      </c>
      <c s="36">
        <v>0</v>
      </c>
      <c s="36">
        <f>ROUND(G51*H51,6)</f>
      </c>
      <c r="L51" s="38">
        <v>0</v>
      </c>
      <c s="32">
        <f>ROUND(ROUND(L51,2)*ROUND(G51,3),2)</f>
      </c>
      <c s="36" t="s">
        <v>54</v>
      </c>
      <c>
        <f>(M51*21)/100</f>
      </c>
      <c t="s">
        <v>27</v>
      </c>
    </row>
    <row r="52" spans="1:5" ht="12.75">
      <c r="A52" s="35" t="s">
        <v>55</v>
      </c>
      <c r="E52" s="39" t="s">
        <v>51</v>
      </c>
    </row>
    <row r="53" spans="1:5" ht="89.25">
      <c r="A53" s="35" t="s">
        <v>56</v>
      </c>
      <c r="E53" s="40" t="s">
        <v>4431</v>
      </c>
    </row>
    <row r="54" spans="1:5" ht="191.25">
      <c r="A54" t="s">
        <v>57</v>
      </c>
      <c r="E54" s="39" t="s">
        <v>4123</v>
      </c>
    </row>
    <row r="55" spans="1:16" ht="12.75">
      <c r="A55" t="s">
        <v>49</v>
      </c>
      <c s="34" t="s">
        <v>84</v>
      </c>
      <c s="34" t="s">
        <v>3726</v>
      </c>
      <c s="35" t="s">
        <v>51</v>
      </c>
      <c s="6" t="s">
        <v>3727</v>
      </c>
      <c s="36" t="s">
        <v>115</v>
      </c>
      <c s="37">
        <v>565.9</v>
      </c>
      <c s="36">
        <v>0</v>
      </c>
      <c s="36">
        <f>ROUND(G55*H55,6)</f>
      </c>
      <c r="L55" s="38">
        <v>0</v>
      </c>
      <c s="32">
        <f>ROUND(ROUND(L55,2)*ROUND(G55,3),2)</f>
      </c>
      <c s="36" t="s">
        <v>54</v>
      </c>
      <c>
        <f>(M55*21)/100</f>
      </c>
      <c t="s">
        <v>27</v>
      </c>
    </row>
    <row r="56" spans="1:5" ht="25.5">
      <c r="A56" s="35" t="s">
        <v>55</v>
      </c>
      <c r="E56" s="39" t="s">
        <v>4432</v>
      </c>
    </row>
    <row r="57" spans="1:5" ht="25.5">
      <c r="A57" s="35" t="s">
        <v>56</v>
      </c>
      <c r="E57" s="40" t="s">
        <v>4433</v>
      </c>
    </row>
    <row r="58" spans="1:5" ht="280.5">
      <c r="A58" t="s">
        <v>57</v>
      </c>
      <c r="E58" s="39" t="s">
        <v>4434</v>
      </c>
    </row>
    <row r="59" spans="1:16" ht="12.75">
      <c r="A59" t="s">
        <v>49</v>
      </c>
      <c s="34" t="s">
        <v>87</v>
      </c>
      <c s="34" t="s">
        <v>3428</v>
      </c>
      <c s="35" t="s">
        <v>51</v>
      </c>
      <c s="6" t="s">
        <v>3429</v>
      </c>
      <c s="36" t="s">
        <v>115</v>
      </c>
      <c s="37">
        <v>3.1</v>
      </c>
      <c s="36">
        <v>0</v>
      </c>
      <c s="36">
        <f>ROUND(G59*H59,6)</f>
      </c>
      <c r="L59" s="38">
        <v>0</v>
      </c>
      <c s="32">
        <f>ROUND(ROUND(L59,2)*ROUND(G59,3),2)</f>
      </c>
      <c s="36" t="s">
        <v>54</v>
      </c>
      <c>
        <f>(M59*21)/100</f>
      </c>
      <c t="s">
        <v>27</v>
      </c>
    </row>
    <row r="60" spans="1:5" ht="12.75">
      <c r="A60" s="35" t="s">
        <v>55</v>
      </c>
      <c r="E60" s="39" t="s">
        <v>4435</v>
      </c>
    </row>
    <row r="61" spans="1:5" ht="12.75">
      <c r="A61" s="35" t="s">
        <v>56</v>
      </c>
      <c r="E61" s="40" t="s">
        <v>4436</v>
      </c>
    </row>
    <row r="62" spans="1:5" ht="293.25">
      <c r="A62" t="s">
        <v>57</v>
      </c>
      <c r="E62" s="39" t="s">
        <v>3431</v>
      </c>
    </row>
    <row r="63" spans="1:13" ht="12.75">
      <c r="A63" t="s">
        <v>46</v>
      </c>
      <c r="C63" s="31" t="s">
        <v>27</v>
      </c>
      <c r="E63" s="33" t="s">
        <v>2994</v>
      </c>
      <c r="J63" s="32">
        <f>0</f>
      </c>
      <c s="32">
        <f>0</f>
      </c>
      <c s="32">
        <f>0+L64+L68+L72+L76+L80+L84+L88+L92+L96+L100+L104</f>
      </c>
      <c s="32">
        <f>0+M64+M68+M72+M76+M80+M84+M88+M92+M96+M100+M104</f>
      </c>
    </row>
    <row r="64" spans="1:16" ht="12.75">
      <c r="A64" t="s">
        <v>49</v>
      </c>
      <c s="34" t="s">
        <v>90</v>
      </c>
      <c s="34" t="s">
        <v>4236</v>
      </c>
      <c s="35" t="s">
        <v>51</v>
      </c>
      <c s="6" t="s">
        <v>4237</v>
      </c>
      <c s="36" t="s">
        <v>53</v>
      </c>
      <c s="37">
        <v>10.3</v>
      </c>
      <c s="36">
        <v>0</v>
      </c>
      <c s="36">
        <f>ROUND(G64*H64,6)</f>
      </c>
      <c r="L64" s="38">
        <v>0</v>
      </c>
      <c s="32">
        <f>ROUND(ROUND(L64,2)*ROUND(G64,3),2)</f>
      </c>
      <c s="36" t="s">
        <v>54</v>
      </c>
      <c>
        <f>(M64*21)/100</f>
      </c>
      <c t="s">
        <v>27</v>
      </c>
    </row>
    <row r="65" spans="1:5" ht="38.25">
      <c r="A65" s="35" t="s">
        <v>55</v>
      </c>
      <c r="E65" s="39" t="s">
        <v>4437</v>
      </c>
    </row>
    <row r="66" spans="1:5" ht="51">
      <c r="A66" s="35" t="s">
        <v>56</v>
      </c>
      <c r="E66" s="40" t="s">
        <v>4438</v>
      </c>
    </row>
    <row r="67" spans="1:5" ht="38.25">
      <c r="A67" t="s">
        <v>57</v>
      </c>
      <c r="E67" s="39" t="s">
        <v>4239</v>
      </c>
    </row>
    <row r="68" spans="1:16" ht="12.75">
      <c r="A68" t="s">
        <v>49</v>
      </c>
      <c s="34" t="s">
        <v>95</v>
      </c>
      <c s="34" t="s">
        <v>4240</v>
      </c>
      <c s="35" t="s">
        <v>51</v>
      </c>
      <c s="6" t="s">
        <v>4241</v>
      </c>
      <c s="36" t="s">
        <v>98</v>
      </c>
      <c s="37">
        <v>240</v>
      </c>
      <c s="36">
        <v>0</v>
      </c>
      <c s="36">
        <f>ROUND(G68*H68,6)</f>
      </c>
      <c r="L68" s="38">
        <v>0</v>
      </c>
      <c s="32">
        <f>ROUND(ROUND(L68,2)*ROUND(G68,3),2)</f>
      </c>
      <c s="36" t="s">
        <v>54</v>
      </c>
      <c>
        <f>(M68*21)/100</f>
      </c>
      <c t="s">
        <v>27</v>
      </c>
    </row>
    <row r="69" spans="1:5" ht="51">
      <c r="A69" s="35" t="s">
        <v>55</v>
      </c>
      <c r="E69" s="39" t="s">
        <v>4439</v>
      </c>
    </row>
    <row r="70" spans="1:5" ht="12.75">
      <c r="A70" s="35" t="s">
        <v>56</v>
      </c>
      <c r="E70" s="40" t="s">
        <v>4440</v>
      </c>
    </row>
    <row r="71" spans="1:5" ht="25.5">
      <c r="A71" t="s">
        <v>57</v>
      </c>
      <c r="E71" s="39" t="s">
        <v>4243</v>
      </c>
    </row>
    <row r="72" spans="1:16" ht="12.75">
      <c r="A72" t="s">
        <v>49</v>
      </c>
      <c s="34" t="s">
        <v>100</v>
      </c>
      <c s="34" t="s">
        <v>4441</v>
      </c>
      <c s="35" t="s">
        <v>51</v>
      </c>
      <c s="6" t="s">
        <v>4442</v>
      </c>
      <c s="36" t="s">
        <v>150</v>
      </c>
      <c s="37">
        <v>1235</v>
      </c>
      <c s="36">
        <v>0</v>
      </c>
      <c s="36">
        <f>ROUND(G72*H72,6)</f>
      </c>
      <c r="L72" s="38">
        <v>0</v>
      </c>
      <c s="32">
        <f>ROUND(ROUND(L72,2)*ROUND(G72,3),2)</f>
      </c>
      <c s="36" t="s">
        <v>54</v>
      </c>
      <c>
        <f>(M72*21)/100</f>
      </c>
      <c t="s">
        <v>27</v>
      </c>
    </row>
    <row r="73" spans="1:5" ht="12.75">
      <c r="A73" s="35" t="s">
        <v>55</v>
      </c>
      <c r="E73" s="39" t="s">
        <v>4443</v>
      </c>
    </row>
    <row r="74" spans="1:5" ht="102">
      <c r="A74" s="35" t="s">
        <v>56</v>
      </c>
      <c r="E74" s="40" t="s">
        <v>4444</v>
      </c>
    </row>
    <row r="75" spans="1:5" ht="51">
      <c r="A75" t="s">
        <v>57</v>
      </c>
      <c r="E75" s="39" t="s">
        <v>4445</v>
      </c>
    </row>
    <row r="76" spans="1:16" ht="25.5">
      <c r="A76" t="s">
        <v>49</v>
      </c>
      <c s="34" t="s">
        <v>104</v>
      </c>
      <c s="34" t="s">
        <v>4446</v>
      </c>
      <c s="35" t="s">
        <v>51</v>
      </c>
      <c s="6" t="s">
        <v>4447</v>
      </c>
      <c s="36" t="s">
        <v>150</v>
      </c>
      <c s="37">
        <v>360</v>
      </c>
      <c s="36">
        <v>0</v>
      </c>
      <c s="36">
        <f>ROUND(G76*H76,6)</f>
      </c>
      <c r="L76" s="38">
        <v>0</v>
      </c>
      <c s="32">
        <f>ROUND(ROUND(L76,2)*ROUND(G76,3),2)</f>
      </c>
      <c s="36" t="s">
        <v>54</v>
      </c>
      <c>
        <f>(M76*21)/100</f>
      </c>
      <c t="s">
        <v>27</v>
      </c>
    </row>
    <row r="77" spans="1:5" ht="51">
      <c r="A77" s="35" t="s">
        <v>55</v>
      </c>
      <c r="E77" s="39" t="s">
        <v>4448</v>
      </c>
    </row>
    <row r="78" spans="1:5" ht="102">
      <c r="A78" s="35" t="s">
        <v>56</v>
      </c>
      <c r="E78" s="40" t="s">
        <v>4449</v>
      </c>
    </row>
    <row r="79" spans="1:5" ht="63.75">
      <c r="A79" t="s">
        <v>57</v>
      </c>
      <c r="E79" s="39" t="s">
        <v>4251</v>
      </c>
    </row>
    <row r="80" spans="1:16" ht="25.5">
      <c r="A80" t="s">
        <v>49</v>
      </c>
      <c s="34" t="s">
        <v>109</v>
      </c>
      <c s="34" t="s">
        <v>4450</v>
      </c>
      <c s="35" t="s">
        <v>51</v>
      </c>
      <c s="6" t="s">
        <v>4451</v>
      </c>
      <c s="36" t="s">
        <v>150</v>
      </c>
      <c s="37">
        <v>384</v>
      </c>
      <c s="36">
        <v>0</v>
      </c>
      <c s="36">
        <f>ROUND(G80*H80,6)</f>
      </c>
      <c r="L80" s="38">
        <v>0</v>
      </c>
      <c s="32">
        <f>ROUND(ROUND(L80,2)*ROUND(G80,3),2)</f>
      </c>
      <c s="36" t="s">
        <v>54</v>
      </c>
      <c>
        <f>(M80*21)/100</f>
      </c>
      <c t="s">
        <v>27</v>
      </c>
    </row>
    <row r="81" spans="1:5" ht="51">
      <c r="A81" s="35" t="s">
        <v>55</v>
      </c>
      <c r="E81" s="39" t="s">
        <v>4452</v>
      </c>
    </row>
    <row r="82" spans="1:5" ht="12.75">
      <c r="A82" s="35" t="s">
        <v>56</v>
      </c>
      <c r="E82" s="40" t="s">
        <v>4453</v>
      </c>
    </row>
    <row r="83" spans="1:5" ht="63.75">
      <c r="A83" t="s">
        <v>57</v>
      </c>
      <c r="E83" s="39" t="s">
        <v>4251</v>
      </c>
    </row>
    <row r="84" spans="1:16" ht="25.5">
      <c r="A84" t="s">
        <v>49</v>
      </c>
      <c s="34" t="s">
        <v>112</v>
      </c>
      <c s="34" t="s">
        <v>4454</v>
      </c>
      <c s="35" t="s">
        <v>51</v>
      </c>
      <c s="6" t="s">
        <v>4455</v>
      </c>
      <c s="36" t="s">
        <v>150</v>
      </c>
      <c s="37">
        <v>360</v>
      </c>
      <c s="36">
        <v>0</v>
      </c>
      <c s="36">
        <f>ROUND(G84*H84,6)</f>
      </c>
      <c r="L84" s="38">
        <v>0</v>
      </c>
      <c s="32">
        <f>ROUND(ROUND(L84,2)*ROUND(G84,3),2)</f>
      </c>
      <c s="36" t="s">
        <v>54</v>
      </c>
      <c>
        <f>(M84*21)/100</f>
      </c>
      <c t="s">
        <v>27</v>
      </c>
    </row>
    <row r="85" spans="1:5" ht="51">
      <c r="A85" s="35" t="s">
        <v>55</v>
      </c>
      <c r="E85" s="39" t="s">
        <v>4456</v>
      </c>
    </row>
    <row r="86" spans="1:5" ht="102">
      <c r="A86" s="35" t="s">
        <v>56</v>
      </c>
      <c r="E86" s="40" t="s">
        <v>4449</v>
      </c>
    </row>
    <row r="87" spans="1:5" ht="63.75">
      <c r="A87" t="s">
        <v>57</v>
      </c>
      <c r="E87" s="39" t="s">
        <v>4251</v>
      </c>
    </row>
    <row r="88" spans="1:16" ht="25.5">
      <c r="A88" t="s">
        <v>49</v>
      </c>
      <c s="34" t="s">
        <v>119</v>
      </c>
      <c s="34" t="s">
        <v>4457</v>
      </c>
      <c s="35" t="s">
        <v>51</v>
      </c>
      <c s="6" t="s">
        <v>4458</v>
      </c>
      <c s="36" t="s">
        <v>150</v>
      </c>
      <c s="37">
        <v>200</v>
      </c>
      <c s="36">
        <v>0</v>
      </c>
      <c s="36">
        <f>ROUND(G88*H88,6)</f>
      </c>
      <c r="L88" s="38">
        <v>0</v>
      </c>
      <c s="32">
        <f>ROUND(ROUND(L88,2)*ROUND(G88,3),2)</f>
      </c>
      <c s="36" t="s">
        <v>54</v>
      </c>
      <c>
        <f>(M88*21)/100</f>
      </c>
      <c t="s">
        <v>27</v>
      </c>
    </row>
    <row r="89" spans="1:5" ht="51">
      <c r="A89" s="35" t="s">
        <v>55</v>
      </c>
      <c r="E89" s="39" t="s">
        <v>4459</v>
      </c>
    </row>
    <row r="90" spans="1:5" ht="127.5">
      <c r="A90" s="35" t="s">
        <v>56</v>
      </c>
      <c r="E90" s="40" t="s">
        <v>4460</v>
      </c>
    </row>
    <row r="91" spans="1:5" ht="63.75">
      <c r="A91" t="s">
        <v>57</v>
      </c>
      <c r="E91" s="39" t="s">
        <v>4251</v>
      </c>
    </row>
    <row r="92" spans="1:16" ht="25.5">
      <c r="A92" t="s">
        <v>49</v>
      </c>
      <c s="34" t="s">
        <v>124</v>
      </c>
      <c s="34" t="s">
        <v>4461</v>
      </c>
      <c s="35" t="s">
        <v>51</v>
      </c>
      <c s="6" t="s">
        <v>4462</v>
      </c>
      <c s="36" t="s">
        <v>150</v>
      </c>
      <c s="37">
        <v>315</v>
      </c>
      <c s="36">
        <v>0</v>
      </c>
      <c s="36">
        <f>ROUND(G92*H92,6)</f>
      </c>
      <c r="L92" s="38">
        <v>0</v>
      </c>
      <c s="32">
        <f>ROUND(ROUND(L92,2)*ROUND(G92,3),2)</f>
      </c>
      <c s="36" t="s">
        <v>54</v>
      </c>
      <c>
        <f>(M92*21)/100</f>
      </c>
      <c t="s">
        <v>27</v>
      </c>
    </row>
    <row r="93" spans="1:5" ht="51">
      <c r="A93" s="35" t="s">
        <v>55</v>
      </c>
      <c r="E93" s="39" t="s">
        <v>4463</v>
      </c>
    </row>
    <row r="94" spans="1:5" ht="102">
      <c r="A94" s="35" t="s">
        <v>56</v>
      </c>
      <c r="E94" s="40" t="s">
        <v>4464</v>
      </c>
    </row>
    <row r="95" spans="1:5" ht="63.75">
      <c r="A95" t="s">
        <v>57</v>
      </c>
      <c r="E95" s="39" t="s">
        <v>4251</v>
      </c>
    </row>
    <row r="96" spans="1:16" ht="12.75">
      <c r="A96" t="s">
        <v>49</v>
      </c>
      <c s="34" t="s">
        <v>128</v>
      </c>
      <c s="34" t="s">
        <v>4465</v>
      </c>
      <c s="35" t="s">
        <v>51</v>
      </c>
      <c s="6" t="s">
        <v>4466</v>
      </c>
      <c s="36" t="s">
        <v>107</v>
      </c>
      <c s="37">
        <v>48</v>
      </c>
      <c s="36">
        <v>0</v>
      </c>
      <c s="36">
        <f>ROUND(G96*H96,6)</f>
      </c>
      <c r="L96" s="38">
        <v>0</v>
      </c>
      <c s="32">
        <f>ROUND(ROUND(L96,2)*ROUND(G96,3),2)</f>
      </c>
      <c s="36" t="s">
        <v>54</v>
      </c>
      <c>
        <f>(M96*21)/100</f>
      </c>
      <c t="s">
        <v>27</v>
      </c>
    </row>
    <row r="97" spans="1:5" ht="38.25">
      <c r="A97" s="35" t="s">
        <v>55</v>
      </c>
      <c r="E97" s="39" t="s">
        <v>4467</v>
      </c>
    </row>
    <row r="98" spans="1:5" ht="12.75">
      <c r="A98" s="35" t="s">
        <v>56</v>
      </c>
      <c r="E98" s="40" t="s">
        <v>4468</v>
      </c>
    </row>
    <row r="99" spans="1:5" ht="38.25">
      <c r="A99" t="s">
        <v>57</v>
      </c>
      <c r="E99" s="39" t="s">
        <v>4469</v>
      </c>
    </row>
    <row r="100" spans="1:16" ht="25.5">
      <c r="A100" t="s">
        <v>49</v>
      </c>
      <c s="34" t="s">
        <v>132</v>
      </c>
      <c s="34" t="s">
        <v>4085</v>
      </c>
      <c s="35" t="s">
        <v>51</v>
      </c>
      <c s="6" t="s">
        <v>4086</v>
      </c>
      <c s="36" t="s">
        <v>107</v>
      </c>
      <c s="37">
        <v>196</v>
      </c>
      <c s="36">
        <v>0</v>
      </c>
      <c s="36">
        <f>ROUND(G100*H100,6)</f>
      </c>
      <c r="L100" s="38">
        <v>0</v>
      </c>
      <c s="32">
        <f>ROUND(ROUND(L100,2)*ROUND(G100,3),2)</f>
      </c>
      <c s="36" t="s">
        <v>54</v>
      </c>
      <c>
        <f>(M100*21)/100</f>
      </c>
      <c t="s">
        <v>27</v>
      </c>
    </row>
    <row r="101" spans="1:5" ht="25.5">
      <c r="A101" s="35" t="s">
        <v>55</v>
      </c>
      <c r="E101" s="39" t="s">
        <v>4470</v>
      </c>
    </row>
    <row r="102" spans="1:5" ht="25.5">
      <c r="A102" s="35" t="s">
        <v>56</v>
      </c>
      <c r="E102" s="40" t="s">
        <v>4471</v>
      </c>
    </row>
    <row r="103" spans="1:5" ht="63.75">
      <c r="A103" t="s">
        <v>57</v>
      </c>
      <c r="E103" s="39" t="s">
        <v>4088</v>
      </c>
    </row>
    <row r="104" spans="1:16" ht="25.5">
      <c r="A104" t="s">
        <v>49</v>
      </c>
      <c s="34" t="s">
        <v>137</v>
      </c>
      <c s="34" t="s">
        <v>4472</v>
      </c>
      <c s="35" t="s">
        <v>51</v>
      </c>
      <c s="6" t="s">
        <v>4473</v>
      </c>
      <c s="36" t="s">
        <v>107</v>
      </c>
      <c s="37">
        <v>40</v>
      </c>
      <c s="36">
        <v>0</v>
      </c>
      <c s="36">
        <f>ROUND(G104*H104,6)</f>
      </c>
      <c r="L104" s="38">
        <v>0</v>
      </c>
      <c s="32">
        <f>ROUND(ROUND(L104,2)*ROUND(G104,3),2)</f>
      </c>
      <c s="36" t="s">
        <v>54</v>
      </c>
      <c>
        <f>(M104*21)/100</f>
      </c>
      <c t="s">
        <v>27</v>
      </c>
    </row>
    <row r="105" spans="1:5" ht="12.75">
      <c r="A105" s="35" t="s">
        <v>55</v>
      </c>
      <c r="E105" s="39" t="s">
        <v>51</v>
      </c>
    </row>
    <row r="106" spans="1:5" ht="12.75">
      <c r="A106" s="35" t="s">
        <v>56</v>
      </c>
      <c r="E106" s="40" t="s">
        <v>4474</v>
      </c>
    </row>
    <row r="107" spans="1:5" ht="63.75">
      <c r="A107" t="s">
        <v>57</v>
      </c>
      <c r="E107" s="39" t="s">
        <v>4088</v>
      </c>
    </row>
    <row r="108" spans="1:13" ht="12.75">
      <c r="A108" t="s">
        <v>46</v>
      </c>
      <c r="C108" s="31" t="s">
        <v>26</v>
      </c>
      <c r="E108" s="33" t="s">
        <v>3259</v>
      </c>
      <c r="J108" s="32">
        <f>0</f>
      </c>
      <c s="32">
        <f>0</f>
      </c>
      <c s="32">
        <f>0+L109+L113+L117+L121+L125+L129+L133</f>
      </c>
      <c s="32">
        <f>0+M109+M113+M117+M121+M125+M129+M133</f>
      </c>
    </row>
    <row r="109" spans="1:16" ht="12.75">
      <c r="A109" t="s">
        <v>49</v>
      </c>
      <c s="34" t="s">
        <v>141</v>
      </c>
      <c s="34" t="s">
        <v>4046</v>
      </c>
      <c s="35" t="s">
        <v>51</v>
      </c>
      <c s="6" t="s">
        <v>4047</v>
      </c>
      <c s="36" t="s">
        <v>115</v>
      </c>
      <c s="37">
        <v>28</v>
      </c>
      <c s="36">
        <v>0</v>
      </c>
      <c s="36">
        <f>ROUND(G109*H109,6)</f>
      </c>
      <c r="L109" s="38">
        <v>0</v>
      </c>
      <c s="32">
        <f>ROUND(ROUND(L109,2)*ROUND(G109,3),2)</f>
      </c>
      <c s="36" t="s">
        <v>54</v>
      </c>
      <c>
        <f>(M109*21)/100</f>
      </c>
      <c t="s">
        <v>27</v>
      </c>
    </row>
    <row r="110" spans="1:5" ht="38.25">
      <c r="A110" s="35" t="s">
        <v>55</v>
      </c>
      <c r="E110" s="39" t="s">
        <v>4475</v>
      </c>
    </row>
    <row r="111" spans="1:5" ht="51">
      <c r="A111" s="35" t="s">
        <v>56</v>
      </c>
      <c r="E111" s="40" t="s">
        <v>4476</v>
      </c>
    </row>
    <row r="112" spans="1:5" ht="382.5">
      <c r="A112" t="s">
        <v>57</v>
      </c>
      <c r="E112" s="39" t="s">
        <v>4049</v>
      </c>
    </row>
    <row r="113" spans="1:16" ht="12.75">
      <c r="A113" t="s">
        <v>49</v>
      </c>
      <c s="34" t="s">
        <v>147</v>
      </c>
      <c s="34" t="s">
        <v>3440</v>
      </c>
      <c s="35" t="s">
        <v>51</v>
      </c>
      <c s="6" t="s">
        <v>3441</v>
      </c>
      <c s="36" t="s">
        <v>115</v>
      </c>
      <c s="37">
        <v>51.3</v>
      </c>
      <c s="36">
        <v>0</v>
      </c>
      <c s="36">
        <f>ROUND(G113*H113,6)</f>
      </c>
      <c r="L113" s="38">
        <v>0</v>
      </c>
      <c s="32">
        <f>ROUND(ROUND(L113,2)*ROUND(G113,3),2)</f>
      </c>
      <c s="36" t="s">
        <v>54</v>
      </c>
      <c>
        <f>(M113*21)/100</f>
      </c>
      <c t="s">
        <v>27</v>
      </c>
    </row>
    <row r="114" spans="1:5" ht="38.25">
      <c r="A114" s="35" t="s">
        <v>55</v>
      </c>
      <c r="E114" s="39" t="s">
        <v>4477</v>
      </c>
    </row>
    <row r="115" spans="1:5" ht="38.25">
      <c r="A115" s="35" t="s">
        <v>56</v>
      </c>
      <c r="E115" s="40" t="s">
        <v>4478</v>
      </c>
    </row>
    <row r="116" spans="1:5" ht="369.75">
      <c r="A116" t="s">
        <v>57</v>
      </c>
      <c r="E116" s="39" t="s">
        <v>3267</v>
      </c>
    </row>
    <row r="117" spans="1:16" ht="12.75">
      <c r="A117" t="s">
        <v>49</v>
      </c>
      <c s="34" t="s">
        <v>154</v>
      </c>
      <c s="34" t="s">
        <v>3443</v>
      </c>
      <c s="35" t="s">
        <v>51</v>
      </c>
      <c s="6" t="s">
        <v>3444</v>
      </c>
      <c s="36" t="s">
        <v>53</v>
      </c>
      <c s="37">
        <v>4.07</v>
      </c>
      <c s="36">
        <v>0</v>
      </c>
      <c s="36">
        <f>ROUND(G117*H117,6)</f>
      </c>
      <c r="L117" s="38">
        <v>0</v>
      </c>
      <c s="32">
        <f>ROUND(ROUND(L117,2)*ROUND(G117,3),2)</f>
      </c>
      <c s="36" t="s">
        <v>54</v>
      </c>
      <c>
        <f>(M117*21)/100</f>
      </c>
      <c t="s">
        <v>27</v>
      </c>
    </row>
    <row r="118" spans="1:5" ht="12.75">
      <c r="A118" s="35" t="s">
        <v>55</v>
      </c>
      <c r="E118" s="39" t="s">
        <v>4479</v>
      </c>
    </row>
    <row r="119" spans="1:5" ht="38.25">
      <c r="A119" s="35" t="s">
        <v>56</v>
      </c>
      <c r="E119" s="40" t="s">
        <v>4480</v>
      </c>
    </row>
    <row r="120" spans="1:5" ht="267.75">
      <c r="A120" t="s">
        <v>57</v>
      </c>
      <c r="E120" s="39" t="s">
        <v>3271</v>
      </c>
    </row>
    <row r="121" spans="1:16" ht="12.75">
      <c r="A121" t="s">
        <v>49</v>
      </c>
      <c s="34" t="s">
        <v>158</v>
      </c>
      <c s="34" t="s">
        <v>3850</v>
      </c>
      <c s="35" t="s">
        <v>4481</v>
      </c>
      <c s="6" t="s">
        <v>3851</v>
      </c>
      <c s="36" t="s">
        <v>115</v>
      </c>
      <c s="37">
        <v>124.6</v>
      </c>
      <c s="36">
        <v>0</v>
      </c>
      <c s="36">
        <f>ROUND(G121*H121,6)</f>
      </c>
      <c r="L121" s="38">
        <v>0</v>
      </c>
      <c s="32">
        <f>ROUND(ROUND(L121,2)*ROUND(G121,3),2)</f>
      </c>
      <c s="36" t="s">
        <v>54</v>
      </c>
      <c>
        <f>(M121*21)/100</f>
      </c>
      <c t="s">
        <v>27</v>
      </c>
    </row>
    <row r="122" spans="1:5" ht="114.75">
      <c r="A122" s="35" t="s">
        <v>55</v>
      </c>
      <c r="E122" s="39" t="s">
        <v>4482</v>
      </c>
    </row>
    <row r="123" spans="1:5" ht="38.25">
      <c r="A123" s="35" t="s">
        <v>56</v>
      </c>
      <c r="E123" s="40" t="s">
        <v>4483</v>
      </c>
    </row>
    <row r="124" spans="1:5" ht="369.75">
      <c r="A124" t="s">
        <v>57</v>
      </c>
      <c r="E124" s="39" t="s">
        <v>3267</v>
      </c>
    </row>
    <row r="125" spans="1:16" ht="12.75">
      <c r="A125" t="s">
        <v>49</v>
      </c>
      <c s="34" t="s">
        <v>162</v>
      </c>
      <c s="34" t="s">
        <v>3850</v>
      </c>
      <c s="35" t="s">
        <v>4484</v>
      </c>
      <c s="6" t="s">
        <v>3851</v>
      </c>
      <c s="36" t="s">
        <v>115</v>
      </c>
      <c s="37">
        <v>16.8</v>
      </c>
      <c s="36">
        <v>0</v>
      </c>
      <c s="36">
        <f>ROUND(G125*H125,6)</f>
      </c>
      <c r="L125" s="38">
        <v>0</v>
      </c>
      <c s="32">
        <f>ROUND(ROUND(L125,2)*ROUND(G125,3),2)</f>
      </c>
      <c s="36" t="s">
        <v>54</v>
      </c>
      <c>
        <f>(M125*21)/100</f>
      </c>
      <c t="s">
        <v>27</v>
      </c>
    </row>
    <row r="126" spans="1:5" ht="38.25">
      <c r="A126" s="35" t="s">
        <v>55</v>
      </c>
      <c r="E126" s="39" t="s">
        <v>4485</v>
      </c>
    </row>
    <row r="127" spans="1:5" ht="38.25">
      <c r="A127" s="35" t="s">
        <v>56</v>
      </c>
      <c r="E127" s="40" t="s">
        <v>4486</v>
      </c>
    </row>
    <row r="128" spans="1:5" ht="369.75">
      <c r="A128" t="s">
        <v>57</v>
      </c>
      <c r="E128" s="39" t="s">
        <v>3267</v>
      </c>
    </row>
    <row r="129" spans="1:16" ht="12.75">
      <c r="A129" t="s">
        <v>49</v>
      </c>
      <c s="34" t="s">
        <v>166</v>
      </c>
      <c s="34" t="s">
        <v>3855</v>
      </c>
      <c s="35" t="s">
        <v>51</v>
      </c>
      <c s="6" t="s">
        <v>3856</v>
      </c>
      <c s="36" t="s">
        <v>53</v>
      </c>
      <c s="37">
        <v>21.6</v>
      </c>
      <c s="36">
        <v>0</v>
      </c>
      <c s="36">
        <f>ROUND(G129*H129,6)</f>
      </c>
      <c r="L129" s="38">
        <v>0</v>
      </c>
      <c s="32">
        <f>ROUND(ROUND(L129,2)*ROUND(G129,3),2)</f>
      </c>
      <c s="36" t="s">
        <v>54</v>
      </c>
      <c>
        <f>(M129*21)/100</f>
      </c>
      <c t="s">
        <v>27</v>
      </c>
    </row>
    <row r="130" spans="1:5" ht="12.75">
      <c r="A130" s="35" t="s">
        <v>55</v>
      </c>
      <c r="E130" s="39" t="s">
        <v>4479</v>
      </c>
    </row>
    <row r="131" spans="1:5" ht="12.75">
      <c r="A131" s="35" t="s">
        <v>56</v>
      </c>
      <c r="E131" s="40" t="s">
        <v>4487</v>
      </c>
    </row>
    <row r="132" spans="1:5" ht="267.75">
      <c r="A132" t="s">
        <v>57</v>
      </c>
      <c r="E132" s="39" t="s">
        <v>3271</v>
      </c>
    </row>
    <row r="133" spans="1:16" ht="12.75">
      <c r="A133" t="s">
        <v>49</v>
      </c>
      <c s="34" t="s">
        <v>170</v>
      </c>
      <c s="34" t="s">
        <v>3446</v>
      </c>
      <c s="35" t="s">
        <v>51</v>
      </c>
      <c s="6" t="s">
        <v>3447</v>
      </c>
      <c s="36" t="s">
        <v>1725</v>
      </c>
      <c s="37">
        <v>2372</v>
      </c>
      <c s="36">
        <v>0</v>
      </c>
      <c s="36">
        <f>ROUND(G133*H133,6)</f>
      </c>
      <c r="L133" s="38">
        <v>0</v>
      </c>
      <c s="32">
        <f>ROUND(ROUND(L133,2)*ROUND(G133,3),2)</f>
      </c>
      <c s="36" t="s">
        <v>54</v>
      </c>
      <c>
        <f>(M133*21)/100</f>
      </c>
      <c t="s">
        <v>27</v>
      </c>
    </row>
    <row r="134" spans="1:5" ht="38.25">
      <c r="A134" s="35" t="s">
        <v>55</v>
      </c>
      <c r="E134" s="39" t="s">
        <v>4488</v>
      </c>
    </row>
    <row r="135" spans="1:5" ht="12.75">
      <c r="A135" s="35" t="s">
        <v>56</v>
      </c>
      <c r="E135" s="40" t="s">
        <v>4489</v>
      </c>
    </row>
    <row r="136" spans="1:5" ht="293.25">
      <c r="A136" t="s">
        <v>57</v>
      </c>
      <c r="E136" s="39" t="s">
        <v>3449</v>
      </c>
    </row>
    <row r="137" spans="1:13" ht="12.75">
      <c r="A137" t="s">
        <v>46</v>
      </c>
      <c r="C137" s="31" t="s">
        <v>63</v>
      </c>
      <c r="E137" s="33" t="s">
        <v>3279</v>
      </c>
      <c r="J137" s="32">
        <f>0</f>
      </c>
      <c s="32">
        <f>0</f>
      </c>
      <c s="32">
        <f>0+L138+L142+L146+L150+L154+L158+L162</f>
      </c>
      <c s="32">
        <f>0+M138+M142+M146+M150+M154+M158+M162</f>
      </c>
    </row>
    <row r="138" spans="1:16" ht="12.75">
      <c r="A138" t="s">
        <v>49</v>
      </c>
      <c s="34" t="s">
        <v>174</v>
      </c>
      <c s="34" t="s">
        <v>4490</v>
      </c>
      <c s="35" t="s">
        <v>51</v>
      </c>
      <c s="6" t="s">
        <v>4491</v>
      </c>
      <c s="36" t="s">
        <v>115</v>
      </c>
      <c s="37">
        <v>158</v>
      </c>
      <c s="36">
        <v>0</v>
      </c>
      <c s="36">
        <f>ROUND(G138*H138,6)</f>
      </c>
      <c r="L138" s="38">
        <v>0</v>
      </c>
      <c s="32">
        <f>ROUND(ROUND(L138,2)*ROUND(G138,3),2)</f>
      </c>
      <c s="36" t="s">
        <v>54</v>
      </c>
      <c>
        <f>(M138*21)/100</f>
      </c>
      <c t="s">
        <v>27</v>
      </c>
    </row>
    <row r="139" spans="1:5" ht="38.25">
      <c r="A139" s="35" t="s">
        <v>55</v>
      </c>
      <c r="E139" s="39" t="s">
        <v>4492</v>
      </c>
    </row>
    <row r="140" spans="1:5" ht="12.75">
      <c r="A140" s="35" t="s">
        <v>56</v>
      </c>
      <c r="E140" s="40" t="s">
        <v>4493</v>
      </c>
    </row>
    <row r="141" spans="1:5" ht="369.75">
      <c r="A141" t="s">
        <v>57</v>
      </c>
      <c r="E141" s="39" t="s">
        <v>3267</v>
      </c>
    </row>
    <row r="142" spans="1:16" ht="12.75">
      <c r="A142" t="s">
        <v>49</v>
      </c>
      <c s="34" t="s">
        <v>178</v>
      </c>
      <c s="34" t="s">
        <v>4494</v>
      </c>
      <c s="35" t="s">
        <v>51</v>
      </c>
      <c s="6" t="s">
        <v>4495</v>
      </c>
      <c s="36" t="s">
        <v>53</v>
      </c>
      <c s="37">
        <v>27.3</v>
      </c>
      <c s="36">
        <v>0</v>
      </c>
      <c s="36">
        <f>ROUND(G142*H142,6)</f>
      </c>
      <c r="L142" s="38">
        <v>0</v>
      </c>
      <c s="32">
        <f>ROUND(ROUND(L142,2)*ROUND(G142,3),2)</f>
      </c>
      <c s="36" t="s">
        <v>54</v>
      </c>
      <c>
        <f>(M142*21)/100</f>
      </c>
      <c t="s">
        <v>27</v>
      </c>
    </row>
    <row r="143" spans="1:5" ht="12.75">
      <c r="A143" s="35" t="s">
        <v>55</v>
      </c>
      <c r="E143" s="39" t="s">
        <v>4479</v>
      </c>
    </row>
    <row r="144" spans="1:5" ht="12.75">
      <c r="A144" s="35" t="s">
        <v>56</v>
      </c>
      <c r="E144" s="40" t="s">
        <v>4496</v>
      </c>
    </row>
    <row r="145" spans="1:5" ht="267.75">
      <c r="A145" t="s">
        <v>57</v>
      </c>
      <c r="E145" s="39" t="s">
        <v>4497</v>
      </c>
    </row>
    <row r="146" spans="1:16" ht="12.75">
      <c r="A146" t="s">
        <v>49</v>
      </c>
      <c s="34" t="s">
        <v>182</v>
      </c>
      <c s="34" t="s">
        <v>4498</v>
      </c>
      <c s="35" t="s">
        <v>51</v>
      </c>
      <c s="6" t="s">
        <v>4499</v>
      </c>
      <c s="36" t="s">
        <v>53</v>
      </c>
      <c s="37">
        <v>62.764</v>
      </c>
      <c s="36">
        <v>0</v>
      </c>
      <c s="36">
        <f>ROUND(G146*H146,6)</f>
      </c>
      <c r="L146" s="38">
        <v>0</v>
      </c>
      <c s="32">
        <f>ROUND(ROUND(L146,2)*ROUND(G146,3),2)</f>
      </c>
      <c s="36" t="s">
        <v>54</v>
      </c>
      <c>
        <f>(M146*21)/100</f>
      </c>
      <c t="s">
        <v>27</v>
      </c>
    </row>
    <row r="147" spans="1:5" ht="38.25">
      <c r="A147" s="35" t="s">
        <v>55</v>
      </c>
      <c r="E147" s="39" t="s">
        <v>4500</v>
      </c>
    </row>
    <row r="148" spans="1:5" ht="12.75">
      <c r="A148" s="35" t="s">
        <v>56</v>
      </c>
      <c r="E148" s="40" t="s">
        <v>4501</v>
      </c>
    </row>
    <row r="149" spans="1:5" ht="293.25">
      <c r="A149" t="s">
        <v>57</v>
      </c>
      <c r="E149" s="39" t="s">
        <v>3449</v>
      </c>
    </row>
    <row r="150" spans="1:16" ht="12.75">
      <c r="A150" t="s">
        <v>49</v>
      </c>
      <c s="34" t="s">
        <v>186</v>
      </c>
      <c s="34" t="s">
        <v>4387</v>
      </c>
      <c s="35" t="s">
        <v>51</v>
      </c>
      <c s="6" t="s">
        <v>4388</v>
      </c>
      <c s="36" t="s">
        <v>115</v>
      </c>
      <c s="37">
        <v>21</v>
      </c>
      <c s="36">
        <v>0</v>
      </c>
      <c s="36">
        <f>ROUND(G150*H150,6)</f>
      </c>
      <c r="L150" s="38">
        <v>0</v>
      </c>
      <c s="32">
        <f>ROUND(ROUND(L150,2)*ROUND(G150,3),2)</f>
      </c>
      <c s="36" t="s">
        <v>54</v>
      </c>
      <c>
        <f>(M150*21)/100</f>
      </c>
      <c t="s">
        <v>27</v>
      </c>
    </row>
    <row r="151" spans="1:5" ht="12.75">
      <c r="A151" s="35" t="s">
        <v>55</v>
      </c>
      <c r="E151" s="39" t="s">
        <v>51</v>
      </c>
    </row>
    <row r="152" spans="1:5" ht="38.25">
      <c r="A152" s="35" t="s">
        <v>56</v>
      </c>
      <c r="E152" s="40" t="s">
        <v>4502</v>
      </c>
    </row>
    <row r="153" spans="1:5" ht="369.75">
      <c r="A153" t="s">
        <v>57</v>
      </c>
      <c r="E153" s="39" t="s">
        <v>3267</v>
      </c>
    </row>
    <row r="154" spans="1:16" ht="12.75">
      <c r="A154" t="s">
        <v>49</v>
      </c>
      <c s="34" t="s">
        <v>190</v>
      </c>
      <c s="34" t="s">
        <v>4503</v>
      </c>
      <c s="35" t="s">
        <v>51</v>
      </c>
      <c s="6" t="s">
        <v>4504</v>
      </c>
      <c s="36" t="s">
        <v>115</v>
      </c>
      <c s="37">
        <v>1</v>
      </c>
      <c s="36">
        <v>0</v>
      </c>
      <c s="36">
        <f>ROUND(G154*H154,6)</f>
      </c>
      <c r="L154" s="38">
        <v>0</v>
      </c>
      <c s="32">
        <f>ROUND(ROUND(L154,2)*ROUND(G154,3),2)</f>
      </c>
      <c s="36" t="s">
        <v>54</v>
      </c>
      <c>
        <f>(M154*21)/100</f>
      </c>
      <c t="s">
        <v>27</v>
      </c>
    </row>
    <row r="155" spans="1:5" ht="12.75">
      <c r="A155" s="35" t="s">
        <v>55</v>
      </c>
      <c r="E155" s="39" t="s">
        <v>51</v>
      </c>
    </row>
    <row r="156" spans="1:5" ht="12.75">
      <c r="A156" s="35" t="s">
        <v>56</v>
      </c>
      <c r="E156" s="40" t="s">
        <v>4505</v>
      </c>
    </row>
    <row r="157" spans="1:5" ht="38.25">
      <c r="A157" t="s">
        <v>57</v>
      </c>
      <c r="E157" s="39" t="s">
        <v>4506</v>
      </c>
    </row>
    <row r="158" spans="1:16" ht="12.75">
      <c r="A158" t="s">
        <v>49</v>
      </c>
      <c s="34" t="s">
        <v>193</v>
      </c>
      <c s="34" t="s">
        <v>4507</v>
      </c>
      <c s="35" t="s">
        <v>51</v>
      </c>
      <c s="6" t="s">
        <v>4508</v>
      </c>
      <c s="36" t="s">
        <v>115</v>
      </c>
      <c s="37">
        <v>80</v>
      </c>
      <c s="36">
        <v>0</v>
      </c>
      <c s="36">
        <f>ROUND(G158*H158,6)</f>
      </c>
      <c r="L158" s="38">
        <v>0</v>
      </c>
      <c s="32">
        <f>ROUND(ROUND(L158,2)*ROUND(G158,3),2)</f>
      </c>
      <c s="36" t="s">
        <v>54</v>
      </c>
      <c>
        <f>(M158*21)/100</f>
      </c>
      <c t="s">
        <v>27</v>
      </c>
    </row>
    <row r="159" spans="1:5" ht="12.75">
      <c r="A159" s="35" t="s">
        <v>55</v>
      </c>
      <c r="E159" s="39" t="s">
        <v>51</v>
      </c>
    </row>
    <row r="160" spans="1:5" ht="12.75">
      <c r="A160" s="35" t="s">
        <v>56</v>
      </c>
      <c r="E160" s="40" t="s">
        <v>4509</v>
      </c>
    </row>
    <row r="161" spans="1:5" ht="51">
      <c r="A161" t="s">
        <v>57</v>
      </c>
      <c r="E161" s="39" t="s">
        <v>4510</v>
      </c>
    </row>
    <row r="162" spans="1:16" ht="12.75">
      <c r="A162" t="s">
        <v>49</v>
      </c>
      <c s="34" t="s">
        <v>197</v>
      </c>
      <c s="34" t="s">
        <v>3283</v>
      </c>
      <c s="35" t="s">
        <v>51</v>
      </c>
      <c s="6" t="s">
        <v>3284</v>
      </c>
      <c s="36" t="s">
        <v>115</v>
      </c>
      <c s="37">
        <v>2</v>
      </c>
      <c s="36">
        <v>0</v>
      </c>
      <c s="36">
        <f>ROUND(G162*H162,6)</f>
      </c>
      <c r="L162" s="38">
        <v>0</v>
      </c>
      <c s="32">
        <f>ROUND(ROUND(L162,2)*ROUND(G162,3),2)</f>
      </c>
      <c s="36" t="s">
        <v>54</v>
      </c>
      <c>
        <f>(M162*21)/100</f>
      </c>
      <c t="s">
        <v>27</v>
      </c>
    </row>
    <row r="163" spans="1:5" ht="12.75">
      <c r="A163" s="35" t="s">
        <v>55</v>
      </c>
      <c r="E163" s="39" t="s">
        <v>4511</v>
      </c>
    </row>
    <row r="164" spans="1:5" ht="12.75">
      <c r="A164" s="35" t="s">
        <v>56</v>
      </c>
      <c r="E164" s="40" t="s">
        <v>4512</v>
      </c>
    </row>
    <row r="165" spans="1:5" ht="114.75">
      <c r="A165" t="s">
        <v>57</v>
      </c>
      <c r="E165" s="39" t="s">
        <v>3286</v>
      </c>
    </row>
    <row r="166" spans="1:13" ht="12.75">
      <c r="A166" t="s">
        <v>46</v>
      </c>
      <c r="C166" s="31" t="s">
        <v>66</v>
      </c>
      <c r="E166" s="33" t="s">
        <v>2604</v>
      </c>
      <c r="J166" s="32">
        <f>0</f>
      </c>
      <c s="32">
        <f>0</f>
      </c>
      <c s="32">
        <f>0+L167+L171+L175+L179</f>
      </c>
      <c s="32">
        <f>0+M167+M171+M175+M179</f>
      </c>
    </row>
    <row r="167" spans="1:16" ht="12.75">
      <c r="A167" t="s">
        <v>49</v>
      </c>
      <c s="34" t="s">
        <v>202</v>
      </c>
      <c s="34" t="s">
        <v>4513</v>
      </c>
      <c s="35" t="s">
        <v>51</v>
      </c>
      <c s="6" t="s">
        <v>4514</v>
      </c>
      <c s="36" t="s">
        <v>98</v>
      </c>
      <c s="37">
        <v>220</v>
      </c>
      <c s="36">
        <v>0</v>
      </c>
      <c s="36">
        <f>ROUND(G167*H167,6)</f>
      </c>
      <c r="L167" s="38">
        <v>0</v>
      </c>
      <c s="32">
        <f>ROUND(ROUND(L167,2)*ROUND(G167,3),2)</f>
      </c>
      <c s="36" t="s">
        <v>54</v>
      </c>
      <c>
        <f>(M167*21)/100</f>
      </c>
      <c t="s">
        <v>27</v>
      </c>
    </row>
    <row r="168" spans="1:5" ht="12.75">
      <c r="A168" s="35" t="s">
        <v>55</v>
      </c>
      <c r="E168" s="39" t="s">
        <v>4515</v>
      </c>
    </row>
    <row r="169" spans="1:5" ht="12.75">
      <c r="A169" s="35" t="s">
        <v>56</v>
      </c>
      <c r="E169" s="40" t="s">
        <v>4516</v>
      </c>
    </row>
    <row r="170" spans="1:5" ht="140.25">
      <c r="A170" t="s">
        <v>57</v>
      </c>
      <c r="E170" s="39" t="s">
        <v>3076</v>
      </c>
    </row>
    <row r="171" spans="1:16" ht="12.75">
      <c r="A171" t="s">
        <v>49</v>
      </c>
      <c s="34" t="s">
        <v>207</v>
      </c>
      <c s="34" t="s">
        <v>4517</v>
      </c>
      <c s="35" t="s">
        <v>51</v>
      </c>
      <c s="6" t="s">
        <v>4518</v>
      </c>
      <c s="36" t="s">
        <v>98</v>
      </c>
      <c s="37">
        <v>150</v>
      </c>
      <c s="36">
        <v>0</v>
      </c>
      <c s="36">
        <f>ROUND(G171*H171,6)</f>
      </c>
      <c r="L171" s="38">
        <v>0</v>
      </c>
      <c s="32">
        <f>ROUND(ROUND(L171,2)*ROUND(G171,3),2)</f>
      </c>
      <c s="36" t="s">
        <v>54</v>
      </c>
      <c>
        <f>(M171*21)/100</f>
      </c>
      <c t="s">
        <v>27</v>
      </c>
    </row>
    <row r="172" spans="1:5" ht="12.75">
      <c r="A172" s="35" t="s">
        <v>55</v>
      </c>
      <c r="E172" s="39" t="s">
        <v>51</v>
      </c>
    </row>
    <row r="173" spans="1:5" ht="25.5">
      <c r="A173" s="35" t="s">
        <v>56</v>
      </c>
      <c r="E173" s="40" t="s">
        <v>4519</v>
      </c>
    </row>
    <row r="174" spans="1:5" ht="102">
      <c r="A174" t="s">
        <v>57</v>
      </c>
      <c r="E174" s="39" t="s">
        <v>4520</v>
      </c>
    </row>
    <row r="175" spans="1:16" ht="12.75">
      <c r="A175" t="s">
        <v>49</v>
      </c>
      <c s="34" t="s">
        <v>210</v>
      </c>
      <c s="34" t="s">
        <v>4521</v>
      </c>
      <c s="35" t="s">
        <v>51</v>
      </c>
      <c s="6" t="s">
        <v>4522</v>
      </c>
      <c s="36" t="s">
        <v>115</v>
      </c>
      <c s="37">
        <v>7.5</v>
      </c>
      <c s="36">
        <v>0</v>
      </c>
      <c s="36">
        <f>ROUND(G175*H175,6)</f>
      </c>
      <c r="L175" s="38">
        <v>0</v>
      </c>
      <c s="32">
        <f>ROUND(ROUND(L175,2)*ROUND(G175,3),2)</f>
      </c>
      <c s="36" t="s">
        <v>54</v>
      </c>
      <c>
        <f>(M175*21)/100</f>
      </c>
      <c t="s">
        <v>27</v>
      </c>
    </row>
    <row r="176" spans="1:5" ht="12.75">
      <c r="A176" s="35" t="s">
        <v>55</v>
      </c>
      <c r="E176" s="39" t="s">
        <v>51</v>
      </c>
    </row>
    <row r="177" spans="1:5" ht="25.5">
      <c r="A177" s="35" t="s">
        <v>56</v>
      </c>
      <c r="E177" s="40" t="s">
        <v>4523</v>
      </c>
    </row>
    <row r="178" spans="1:5" ht="204">
      <c r="A178" t="s">
        <v>57</v>
      </c>
      <c r="E178" s="39" t="s">
        <v>4524</v>
      </c>
    </row>
    <row r="179" spans="1:16" ht="12.75">
      <c r="A179" t="s">
        <v>49</v>
      </c>
      <c s="34" t="s">
        <v>213</v>
      </c>
      <c s="34" t="s">
        <v>4525</v>
      </c>
      <c s="35" t="s">
        <v>51</v>
      </c>
      <c s="6" t="s">
        <v>4526</v>
      </c>
      <c s="36" t="s">
        <v>150</v>
      </c>
      <c s="37">
        <v>12</v>
      </c>
      <c s="36">
        <v>0</v>
      </c>
      <c s="36">
        <f>ROUND(G179*H179,6)</f>
      </c>
      <c r="L179" s="38">
        <v>0</v>
      </c>
      <c s="32">
        <f>ROUND(ROUND(L179,2)*ROUND(G179,3),2)</f>
      </c>
      <c s="36" t="s">
        <v>54</v>
      </c>
      <c>
        <f>(M179*21)/100</f>
      </c>
      <c t="s">
        <v>27</v>
      </c>
    </row>
    <row r="180" spans="1:5" ht="12.75">
      <c r="A180" s="35" t="s">
        <v>55</v>
      </c>
      <c r="E180" s="39" t="s">
        <v>51</v>
      </c>
    </row>
    <row r="181" spans="1:5" ht="12.75">
      <c r="A181" s="35" t="s">
        <v>56</v>
      </c>
      <c r="E181" s="40" t="s">
        <v>4527</v>
      </c>
    </row>
    <row r="182" spans="1:5" ht="38.25">
      <c r="A182" t="s">
        <v>57</v>
      </c>
      <c r="E182" s="39" t="s">
        <v>4528</v>
      </c>
    </row>
    <row r="183" spans="1:13" ht="12.75">
      <c r="A183" t="s">
        <v>46</v>
      </c>
      <c r="C183" s="31" t="s">
        <v>72</v>
      </c>
      <c r="E183" s="33" t="s">
        <v>3930</v>
      </c>
      <c r="J183" s="32">
        <f>0</f>
      </c>
      <c s="32">
        <f>0</f>
      </c>
      <c s="32">
        <f>0+L184+L188+L192+L196+L200</f>
      </c>
      <c s="32">
        <f>0+M184+M188+M192+M196+M200</f>
      </c>
    </row>
    <row r="184" spans="1:16" ht="25.5">
      <c r="A184" t="s">
        <v>49</v>
      </c>
      <c s="34" t="s">
        <v>217</v>
      </c>
      <c s="34" t="s">
        <v>4529</v>
      </c>
      <c s="35" t="s">
        <v>51</v>
      </c>
      <c s="6" t="s">
        <v>4530</v>
      </c>
      <c s="36" t="s">
        <v>98</v>
      </c>
      <c s="37">
        <v>35</v>
      </c>
      <c s="36">
        <v>0</v>
      </c>
      <c s="36">
        <f>ROUND(G184*H184,6)</f>
      </c>
      <c r="L184" s="38">
        <v>0</v>
      </c>
      <c s="32">
        <f>ROUND(ROUND(L184,2)*ROUND(G184,3),2)</f>
      </c>
      <c s="36" t="s">
        <v>1670</v>
      </c>
      <c>
        <f>(M184*21)/100</f>
      </c>
      <c t="s">
        <v>27</v>
      </c>
    </row>
    <row r="185" spans="1:5" ht="38.25">
      <c r="A185" s="35" t="s">
        <v>55</v>
      </c>
      <c r="E185" s="39" t="s">
        <v>4531</v>
      </c>
    </row>
    <row r="186" spans="1:5" ht="12.75">
      <c r="A186" s="35" t="s">
        <v>56</v>
      </c>
      <c r="E186" s="40" t="s">
        <v>4532</v>
      </c>
    </row>
    <row r="187" spans="1:5" ht="191.25">
      <c r="A187" t="s">
        <v>57</v>
      </c>
      <c r="E187" s="39" t="s">
        <v>3314</v>
      </c>
    </row>
    <row r="188" spans="1:16" ht="12.75">
      <c r="A188" t="s">
        <v>49</v>
      </c>
      <c s="34" t="s">
        <v>220</v>
      </c>
      <c s="34" t="s">
        <v>4533</v>
      </c>
      <c s="35" t="s">
        <v>51</v>
      </c>
      <c s="6" t="s">
        <v>4534</v>
      </c>
      <c s="36" t="s">
        <v>98</v>
      </c>
      <c s="37">
        <v>200</v>
      </c>
      <c s="36">
        <v>0</v>
      </c>
      <c s="36">
        <f>ROUND(G188*H188,6)</f>
      </c>
      <c r="L188" s="38">
        <v>0</v>
      </c>
      <c s="32">
        <f>ROUND(ROUND(L188,2)*ROUND(G188,3),2)</f>
      </c>
      <c s="36" t="s">
        <v>54</v>
      </c>
      <c>
        <f>(M188*21)/100</f>
      </c>
      <c t="s">
        <v>27</v>
      </c>
    </row>
    <row r="189" spans="1:5" ht="25.5">
      <c r="A189" s="35" t="s">
        <v>55</v>
      </c>
      <c r="E189" s="39" t="s">
        <v>4535</v>
      </c>
    </row>
    <row r="190" spans="1:5" ht="12.75">
      <c r="A190" s="35" t="s">
        <v>56</v>
      </c>
      <c r="E190" s="40" t="s">
        <v>4536</v>
      </c>
    </row>
    <row r="191" spans="1:5" ht="191.25">
      <c r="A191" t="s">
        <v>57</v>
      </c>
      <c r="E191" s="39" t="s">
        <v>3314</v>
      </c>
    </row>
    <row r="192" spans="1:16" ht="25.5">
      <c r="A192" t="s">
        <v>49</v>
      </c>
      <c s="34" t="s">
        <v>224</v>
      </c>
      <c s="34" t="s">
        <v>4537</v>
      </c>
      <c s="35" t="s">
        <v>51</v>
      </c>
      <c s="6" t="s">
        <v>4538</v>
      </c>
      <c s="36" t="s">
        <v>98</v>
      </c>
      <c s="37">
        <v>440</v>
      </c>
      <c s="36">
        <v>0</v>
      </c>
      <c s="36">
        <f>ROUND(G192*H192,6)</f>
      </c>
      <c r="L192" s="38">
        <v>0</v>
      </c>
      <c s="32">
        <f>ROUND(ROUND(L192,2)*ROUND(G192,3),2)</f>
      </c>
      <c s="36" t="s">
        <v>54</v>
      </c>
      <c>
        <f>(M192*21)/100</f>
      </c>
      <c t="s">
        <v>27</v>
      </c>
    </row>
    <row r="193" spans="1:5" ht="38.25">
      <c r="A193" s="35" t="s">
        <v>55</v>
      </c>
      <c r="E193" s="39" t="s">
        <v>4539</v>
      </c>
    </row>
    <row r="194" spans="1:5" ht="25.5">
      <c r="A194" s="35" t="s">
        <v>56</v>
      </c>
      <c r="E194" s="40" t="s">
        <v>4540</v>
      </c>
    </row>
    <row r="195" spans="1:5" ht="204">
      <c r="A195" t="s">
        <v>57</v>
      </c>
      <c r="E195" s="39" t="s">
        <v>4181</v>
      </c>
    </row>
    <row r="196" spans="1:16" ht="12.75">
      <c r="A196" t="s">
        <v>49</v>
      </c>
      <c s="34" t="s">
        <v>228</v>
      </c>
      <c s="34" t="s">
        <v>3943</v>
      </c>
      <c s="35" t="s">
        <v>51</v>
      </c>
      <c s="6" t="s">
        <v>3944</v>
      </c>
      <c s="36" t="s">
        <v>98</v>
      </c>
      <c s="37">
        <v>200</v>
      </c>
      <c s="36">
        <v>0</v>
      </c>
      <c s="36">
        <f>ROUND(G196*H196,6)</f>
      </c>
      <c r="L196" s="38">
        <v>0</v>
      </c>
      <c s="32">
        <f>ROUND(ROUND(L196,2)*ROUND(G196,3),2)</f>
      </c>
      <c s="36" t="s">
        <v>54</v>
      </c>
      <c>
        <f>(M196*21)/100</f>
      </c>
      <c t="s">
        <v>27</v>
      </c>
    </row>
    <row r="197" spans="1:5" ht="12.75">
      <c r="A197" s="35" t="s">
        <v>55</v>
      </c>
      <c r="E197" s="39" t="s">
        <v>4541</v>
      </c>
    </row>
    <row r="198" spans="1:5" ht="12.75">
      <c r="A198" s="35" t="s">
        <v>56</v>
      </c>
      <c r="E198" s="40" t="s">
        <v>4536</v>
      </c>
    </row>
    <row r="199" spans="1:5" ht="38.25">
      <c r="A199" t="s">
        <v>57</v>
      </c>
      <c r="E199" s="39" t="s">
        <v>4183</v>
      </c>
    </row>
    <row r="200" spans="1:16" ht="12.75">
      <c r="A200" t="s">
        <v>49</v>
      </c>
      <c s="34" t="s">
        <v>231</v>
      </c>
      <c s="34" t="s">
        <v>4542</v>
      </c>
      <c s="35" t="s">
        <v>51</v>
      </c>
      <c s="6" t="s">
        <v>4543</v>
      </c>
      <c s="36" t="s">
        <v>98</v>
      </c>
      <c s="37">
        <v>125</v>
      </c>
      <c s="36">
        <v>0</v>
      </c>
      <c s="36">
        <f>ROUND(G200*H200,6)</f>
      </c>
      <c r="L200" s="38">
        <v>0</v>
      </c>
      <c s="32">
        <f>ROUND(ROUND(L200,2)*ROUND(G200,3),2)</f>
      </c>
      <c s="36" t="s">
        <v>54</v>
      </c>
      <c>
        <f>(M200*21)/100</f>
      </c>
      <c t="s">
        <v>27</v>
      </c>
    </row>
    <row r="201" spans="1:5" ht="12.75">
      <c r="A201" s="35" t="s">
        <v>55</v>
      </c>
      <c r="E201" s="39" t="s">
        <v>4544</v>
      </c>
    </row>
    <row r="202" spans="1:5" ht="12.75">
      <c r="A202" s="35" t="s">
        <v>56</v>
      </c>
      <c r="E202" s="40" t="s">
        <v>4545</v>
      </c>
    </row>
    <row r="203" spans="1:5" ht="89.25">
      <c r="A203" t="s">
        <v>57</v>
      </c>
      <c r="E203" s="39" t="s">
        <v>4546</v>
      </c>
    </row>
    <row r="204" spans="1:13" ht="12.75">
      <c r="A204" t="s">
        <v>46</v>
      </c>
      <c r="C204" s="31" t="s">
        <v>75</v>
      </c>
      <c r="E204" s="33" t="s">
        <v>3778</v>
      </c>
      <c r="J204" s="32">
        <f>0</f>
      </c>
      <c s="32">
        <f>0</f>
      </c>
      <c s="32">
        <f>0+L205+L209</f>
      </c>
      <c s="32">
        <f>0+M205+M209</f>
      </c>
    </row>
    <row r="205" spans="1:16" ht="25.5">
      <c r="A205" t="s">
        <v>49</v>
      </c>
      <c s="34" t="s">
        <v>235</v>
      </c>
      <c s="34" t="s">
        <v>4547</v>
      </c>
      <c s="35" t="s">
        <v>51</v>
      </c>
      <c s="6" t="s">
        <v>4548</v>
      </c>
      <c s="36" t="s">
        <v>150</v>
      </c>
      <c s="37">
        <v>15.2</v>
      </c>
      <c s="36">
        <v>0</v>
      </c>
      <c s="36">
        <f>ROUND(G205*H205,6)</f>
      </c>
      <c r="L205" s="38">
        <v>0</v>
      </c>
      <c s="32">
        <f>ROUND(ROUND(L205,2)*ROUND(G205,3),2)</f>
      </c>
      <c s="36" t="s">
        <v>1670</v>
      </c>
      <c>
        <f>(M205*21)/100</f>
      </c>
      <c t="s">
        <v>27</v>
      </c>
    </row>
    <row r="206" spans="1:5" ht="38.25">
      <c r="A206" s="35" t="s">
        <v>55</v>
      </c>
      <c r="E206" s="39" t="s">
        <v>4549</v>
      </c>
    </row>
    <row r="207" spans="1:5" ht="25.5">
      <c r="A207" s="35" t="s">
        <v>56</v>
      </c>
      <c r="E207" s="40" t="s">
        <v>4550</v>
      </c>
    </row>
    <row r="208" spans="1:5" ht="12.75">
      <c r="A208" t="s">
        <v>57</v>
      </c>
      <c r="E208" s="39" t="s">
        <v>51</v>
      </c>
    </row>
    <row r="209" spans="1:16" ht="12.75">
      <c r="A209" t="s">
        <v>49</v>
      </c>
      <c s="34" t="s">
        <v>239</v>
      </c>
      <c s="34" t="s">
        <v>4551</v>
      </c>
      <c s="35" t="s">
        <v>51</v>
      </c>
      <c s="6" t="s">
        <v>4552</v>
      </c>
      <c s="36" t="s">
        <v>150</v>
      </c>
      <c s="37">
        <v>35</v>
      </c>
      <c s="36">
        <v>0</v>
      </c>
      <c s="36">
        <f>ROUND(G209*H209,6)</f>
      </c>
      <c r="L209" s="38">
        <v>0</v>
      </c>
      <c s="32">
        <f>ROUND(ROUND(L209,2)*ROUND(G209,3),2)</f>
      </c>
      <c s="36" t="s">
        <v>54</v>
      </c>
      <c>
        <f>(M209*21)/100</f>
      </c>
      <c t="s">
        <v>27</v>
      </c>
    </row>
    <row r="210" spans="1:5" ht="12.75">
      <c r="A210" s="35" t="s">
        <v>55</v>
      </c>
      <c r="E210" s="39" t="s">
        <v>4553</v>
      </c>
    </row>
    <row r="211" spans="1:5" ht="12.75">
      <c r="A211" s="35" t="s">
        <v>56</v>
      </c>
      <c r="E211" s="40" t="s">
        <v>4554</v>
      </c>
    </row>
    <row r="212" spans="1:5" ht="242.25">
      <c r="A212" t="s">
        <v>57</v>
      </c>
      <c r="E212" s="39" t="s">
        <v>3325</v>
      </c>
    </row>
    <row r="213" spans="1:13" ht="12.75">
      <c r="A213" t="s">
        <v>46</v>
      </c>
      <c r="C213" s="31" t="s">
        <v>78</v>
      </c>
      <c r="E213" s="33" t="s">
        <v>2786</v>
      </c>
      <c r="J213" s="32">
        <f>0</f>
      </c>
      <c s="32">
        <f>0</f>
      </c>
      <c s="32">
        <f>0+L214+L218+L222+L226+L230+L234+L238+L242+L246+L250+L254+L258+L262+L266</f>
      </c>
      <c s="32">
        <f>0+M214+M218+M222+M226+M230+M234+M238+M242+M246+M250+M254+M258+M262+M266</f>
      </c>
    </row>
    <row r="214" spans="1:16" ht="12.75">
      <c r="A214" t="s">
        <v>49</v>
      </c>
      <c s="34" t="s">
        <v>243</v>
      </c>
      <c s="34" t="s">
        <v>4555</v>
      </c>
      <c s="35" t="s">
        <v>51</v>
      </c>
      <c s="6" t="s">
        <v>4556</v>
      </c>
      <c s="36" t="s">
        <v>150</v>
      </c>
      <c s="37">
        <v>50</v>
      </c>
      <c s="36">
        <v>0</v>
      </c>
      <c s="36">
        <f>ROUND(G214*H214,6)</f>
      </c>
      <c r="L214" s="38">
        <v>0</v>
      </c>
      <c s="32">
        <f>ROUND(ROUND(L214,2)*ROUND(G214,3),2)</f>
      </c>
      <c s="36" t="s">
        <v>54</v>
      </c>
      <c>
        <f>(M214*21)/100</f>
      </c>
      <c t="s">
        <v>27</v>
      </c>
    </row>
    <row r="215" spans="1:5" ht="38.25">
      <c r="A215" s="35" t="s">
        <v>55</v>
      </c>
      <c r="E215" s="39" t="s">
        <v>4557</v>
      </c>
    </row>
    <row r="216" spans="1:5" ht="12.75">
      <c r="A216" s="35" t="s">
        <v>56</v>
      </c>
      <c r="E216" s="40" t="s">
        <v>4558</v>
      </c>
    </row>
    <row r="217" spans="1:5" ht="63.75">
      <c r="A217" t="s">
        <v>57</v>
      </c>
      <c r="E217" s="39" t="s">
        <v>4559</v>
      </c>
    </row>
    <row r="218" spans="1:16" ht="12.75">
      <c r="A218" t="s">
        <v>49</v>
      </c>
      <c s="34" t="s">
        <v>247</v>
      </c>
      <c s="34" t="s">
        <v>4560</v>
      </c>
      <c s="35" t="s">
        <v>51</v>
      </c>
      <c s="6" t="s">
        <v>4561</v>
      </c>
      <c s="36" t="s">
        <v>150</v>
      </c>
      <c s="37">
        <v>50</v>
      </c>
      <c s="36">
        <v>0</v>
      </c>
      <c s="36">
        <f>ROUND(G218*H218,6)</f>
      </c>
      <c r="L218" s="38">
        <v>0</v>
      </c>
      <c s="32">
        <f>ROUND(ROUND(L218,2)*ROUND(G218,3),2)</f>
      </c>
      <c s="36" t="s">
        <v>54</v>
      </c>
      <c>
        <f>(M218*21)/100</f>
      </c>
      <c t="s">
        <v>27</v>
      </c>
    </row>
    <row r="219" spans="1:5" ht="51">
      <c r="A219" s="35" t="s">
        <v>55</v>
      </c>
      <c r="E219" s="39" t="s">
        <v>4562</v>
      </c>
    </row>
    <row r="220" spans="1:5" ht="12.75">
      <c r="A220" s="35" t="s">
        <v>56</v>
      </c>
      <c r="E220" s="40" t="s">
        <v>4563</v>
      </c>
    </row>
    <row r="221" spans="1:5" ht="38.25">
      <c r="A221" t="s">
        <v>57</v>
      </c>
      <c r="E221" s="39" t="s">
        <v>4564</v>
      </c>
    </row>
    <row r="222" spans="1:16" ht="12.75">
      <c r="A222" t="s">
        <v>49</v>
      </c>
      <c s="34" t="s">
        <v>250</v>
      </c>
      <c s="34" t="s">
        <v>3583</v>
      </c>
      <c s="35" t="s">
        <v>51</v>
      </c>
      <c s="6" t="s">
        <v>3584</v>
      </c>
      <c s="36" t="s">
        <v>150</v>
      </c>
      <c s="37">
        <v>20</v>
      </c>
      <c s="36">
        <v>0</v>
      </c>
      <c s="36">
        <f>ROUND(G222*H222,6)</f>
      </c>
      <c r="L222" s="38">
        <v>0</v>
      </c>
      <c s="32">
        <f>ROUND(ROUND(L222,2)*ROUND(G222,3),2)</f>
      </c>
      <c s="36" t="s">
        <v>54</v>
      </c>
      <c>
        <f>(M222*21)/100</f>
      </c>
      <c t="s">
        <v>27</v>
      </c>
    </row>
    <row r="223" spans="1:5" ht="12.75">
      <c r="A223" s="35" t="s">
        <v>55</v>
      </c>
      <c r="E223" s="39" t="s">
        <v>51</v>
      </c>
    </row>
    <row r="224" spans="1:5" ht="12.75">
      <c r="A224" s="35" t="s">
        <v>56</v>
      </c>
      <c r="E224" s="40" t="s">
        <v>4565</v>
      </c>
    </row>
    <row r="225" spans="1:5" ht="51">
      <c r="A225" t="s">
        <v>57</v>
      </c>
      <c r="E225" s="39" t="s">
        <v>3491</v>
      </c>
    </row>
    <row r="226" spans="1:16" ht="12.75">
      <c r="A226" t="s">
        <v>49</v>
      </c>
      <c s="34" t="s">
        <v>253</v>
      </c>
      <c s="34" t="s">
        <v>4566</v>
      </c>
      <c s="35" t="s">
        <v>51</v>
      </c>
      <c s="6" t="s">
        <v>4567</v>
      </c>
      <c s="36" t="s">
        <v>150</v>
      </c>
      <c s="37">
        <v>12</v>
      </c>
      <c s="36">
        <v>0</v>
      </c>
      <c s="36">
        <f>ROUND(G226*H226,6)</f>
      </c>
      <c r="L226" s="38">
        <v>0</v>
      </c>
      <c s="32">
        <f>ROUND(ROUND(L226,2)*ROUND(G226,3),2)</f>
      </c>
      <c s="36" t="s">
        <v>54</v>
      </c>
      <c>
        <f>(M226*21)/100</f>
      </c>
      <c t="s">
        <v>27</v>
      </c>
    </row>
    <row r="227" spans="1:5" ht="12.75">
      <c r="A227" s="35" t="s">
        <v>55</v>
      </c>
      <c r="E227" s="39" t="s">
        <v>51</v>
      </c>
    </row>
    <row r="228" spans="1:5" ht="12.75">
      <c r="A228" s="35" t="s">
        <v>56</v>
      </c>
      <c r="E228" s="40" t="s">
        <v>4527</v>
      </c>
    </row>
    <row r="229" spans="1:5" ht="25.5">
      <c r="A229" t="s">
        <v>57</v>
      </c>
      <c r="E229" s="39" t="s">
        <v>3674</v>
      </c>
    </row>
    <row r="230" spans="1:16" ht="12.75">
      <c r="A230" t="s">
        <v>49</v>
      </c>
      <c s="34" t="s">
        <v>257</v>
      </c>
      <c s="34" t="s">
        <v>4568</v>
      </c>
      <c s="35" t="s">
        <v>51</v>
      </c>
      <c s="6" t="s">
        <v>4569</v>
      </c>
      <c s="36" t="s">
        <v>98</v>
      </c>
      <c s="37">
        <v>78</v>
      </c>
      <c s="36">
        <v>0</v>
      </c>
      <c s="36">
        <f>ROUND(G230*H230,6)</f>
      </c>
      <c r="L230" s="38">
        <v>0</v>
      </c>
      <c s="32">
        <f>ROUND(ROUND(L230,2)*ROUND(G230,3),2)</f>
      </c>
      <c s="36" t="s">
        <v>54</v>
      </c>
      <c>
        <f>(M230*21)/100</f>
      </c>
      <c t="s">
        <v>27</v>
      </c>
    </row>
    <row r="231" spans="1:5" ht="12.75">
      <c r="A231" s="35" t="s">
        <v>55</v>
      </c>
      <c r="E231" s="39" t="s">
        <v>51</v>
      </c>
    </row>
    <row r="232" spans="1:5" ht="12.75">
      <c r="A232" s="35" t="s">
        <v>56</v>
      </c>
      <c r="E232" s="40" t="s">
        <v>4570</v>
      </c>
    </row>
    <row r="233" spans="1:5" ht="25.5">
      <c r="A233" t="s">
        <v>57</v>
      </c>
      <c r="E233" s="39" t="s">
        <v>4571</v>
      </c>
    </row>
    <row r="234" spans="1:16" ht="12.75">
      <c r="A234" t="s">
        <v>49</v>
      </c>
      <c s="34" t="s">
        <v>261</v>
      </c>
      <c s="34" t="s">
        <v>4572</v>
      </c>
      <c s="35" t="s">
        <v>51</v>
      </c>
      <c s="6" t="s">
        <v>4573</v>
      </c>
      <c s="36" t="s">
        <v>98</v>
      </c>
      <c s="37">
        <v>200</v>
      </c>
      <c s="36">
        <v>0</v>
      </c>
      <c s="36">
        <f>ROUND(G234*H234,6)</f>
      </c>
      <c r="L234" s="38">
        <v>0</v>
      </c>
      <c s="32">
        <f>ROUND(ROUND(L234,2)*ROUND(G234,3),2)</f>
      </c>
      <c s="36" t="s">
        <v>54</v>
      </c>
      <c>
        <f>(M234*21)/100</f>
      </c>
      <c t="s">
        <v>27</v>
      </c>
    </row>
    <row r="235" spans="1:5" ht="25.5">
      <c r="A235" s="35" t="s">
        <v>55</v>
      </c>
      <c r="E235" s="39" t="s">
        <v>4574</v>
      </c>
    </row>
    <row r="236" spans="1:5" ht="12.75">
      <c r="A236" s="35" t="s">
        <v>56</v>
      </c>
      <c r="E236" s="40" t="s">
        <v>4536</v>
      </c>
    </row>
    <row r="237" spans="1:5" ht="25.5">
      <c r="A237" t="s">
        <v>57</v>
      </c>
      <c r="E237" s="39" t="s">
        <v>4095</v>
      </c>
    </row>
    <row r="238" spans="1:16" ht="12.75">
      <c r="A238" t="s">
        <v>49</v>
      </c>
      <c s="34" t="s">
        <v>265</v>
      </c>
      <c s="34" t="s">
        <v>4575</v>
      </c>
      <c s="35" t="s">
        <v>51</v>
      </c>
      <c s="6" t="s">
        <v>4576</v>
      </c>
      <c s="36" t="s">
        <v>150</v>
      </c>
      <c s="37">
        <v>15.2</v>
      </c>
      <c s="36">
        <v>0</v>
      </c>
      <c s="36">
        <f>ROUND(G238*H238,6)</f>
      </c>
      <c r="L238" s="38">
        <v>0</v>
      </c>
      <c s="32">
        <f>ROUND(ROUND(L238,2)*ROUND(G238,3),2)</f>
      </c>
      <c s="36" t="s">
        <v>54</v>
      </c>
      <c>
        <f>(M238*21)/100</f>
      </c>
      <c t="s">
        <v>27</v>
      </c>
    </row>
    <row r="239" spans="1:5" ht="12.75">
      <c r="A239" s="35" t="s">
        <v>55</v>
      </c>
      <c r="E239" s="39" t="s">
        <v>4577</v>
      </c>
    </row>
    <row r="240" spans="1:5" ht="12.75">
      <c r="A240" s="35" t="s">
        <v>56</v>
      </c>
      <c r="E240" s="40" t="s">
        <v>4578</v>
      </c>
    </row>
    <row r="241" spans="1:5" ht="25.5">
      <c r="A241" t="s">
        <v>57</v>
      </c>
      <c r="E241" s="39" t="s">
        <v>4095</v>
      </c>
    </row>
    <row r="242" spans="1:16" ht="12.75">
      <c r="A242" t="s">
        <v>49</v>
      </c>
      <c s="34" t="s">
        <v>269</v>
      </c>
      <c s="34" t="s">
        <v>4579</v>
      </c>
      <c s="35" t="s">
        <v>51</v>
      </c>
      <c s="6" t="s">
        <v>4580</v>
      </c>
      <c s="36" t="s">
        <v>98</v>
      </c>
      <c s="37">
        <v>23.6</v>
      </c>
      <c s="36">
        <v>0</v>
      </c>
      <c s="36">
        <f>ROUND(G242*H242,6)</f>
      </c>
      <c r="L242" s="38">
        <v>0</v>
      </c>
      <c s="32">
        <f>ROUND(ROUND(L242,2)*ROUND(G242,3),2)</f>
      </c>
      <c s="36" t="s">
        <v>1670</v>
      </c>
      <c>
        <f>(M242*21)/100</f>
      </c>
      <c t="s">
        <v>27</v>
      </c>
    </row>
    <row r="243" spans="1:5" ht="12.75">
      <c r="A243" s="35" t="s">
        <v>55</v>
      </c>
      <c r="E243" s="39" t="s">
        <v>4581</v>
      </c>
    </row>
    <row r="244" spans="1:5" ht="12.75">
      <c r="A244" s="35" t="s">
        <v>56</v>
      </c>
      <c r="E244" s="40" t="s">
        <v>4582</v>
      </c>
    </row>
    <row r="245" spans="1:5" ht="63.75">
      <c r="A245" t="s">
        <v>57</v>
      </c>
      <c r="E245" s="39" t="s">
        <v>3366</v>
      </c>
    </row>
    <row r="246" spans="1:16" ht="12.75">
      <c r="A246" t="s">
        <v>49</v>
      </c>
      <c s="34" t="s">
        <v>273</v>
      </c>
      <c s="34" t="s">
        <v>4583</v>
      </c>
      <c s="35" t="s">
        <v>51</v>
      </c>
      <c s="6" t="s">
        <v>4584</v>
      </c>
      <c s="36" t="s">
        <v>107</v>
      </c>
      <c s="37">
        <v>2</v>
      </c>
      <c s="36">
        <v>0</v>
      </c>
      <c s="36">
        <f>ROUND(G246*H246,6)</f>
      </c>
      <c r="L246" s="38">
        <v>0</v>
      </c>
      <c s="32">
        <f>ROUND(ROUND(L246,2)*ROUND(G246,3),2)</f>
      </c>
      <c s="36" t="s">
        <v>54</v>
      </c>
      <c>
        <f>(M246*21)/100</f>
      </c>
      <c t="s">
        <v>27</v>
      </c>
    </row>
    <row r="247" spans="1:5" ht="12.75">
      <c r="A247" s="35" t="s">
        <v>55</v>
      </c>
      <c r="E247" s="39" t="s">
        <v>51</v>
      </c>
    </row>
    <row r="248" spans="1:5" ht="12.75">
      <c r="A248" s="35" t="s">
        <v>56</v>
      </c>
      <c r="E248" s="40" t="s">
        <v>51</v>
      </c>
    </row>
    <row r="249" spans="1:5" ht="140.25">
      <c r="A249" t="s">
        <v>57</v>
      </c>
      <c r="E249" s="39" t="s">
        <v>4585</v>
      </c>
    </row>
    <row r="250" spans="1:16" ht="12.75">
      <c r="A250" t="s">
        <v>49</v>
      </c>
      <c s="34" t="s">
        <v>277</v>
      </c>
      <c s="34" t="s">
        <v>4586</v>
      </c>
      <c s="35" t="s">
        <v>51</v>
      </c>
      <c s="6" t="s">
        <v>4587</v>
      </c>
      <c s="36" t="s">
        <v>150</v>
      </c>
      <c s="37">
        <v>47.2</v>
      </c>
      <c s="36">
        <v>0</v>
      </c>
      <c s="36">
        <f>ROUND(G250*H250,6)</f>
      </c>
      <c r="L250" s="38">
        <v>0</v>
      </c>
      <c s="32">
        <f>ROUND(ROUND(L250,2)*ROUND(G250,3),2)</f>
      </c>
      <c s="36" t="s">
        <v>1670</v>
      </c>
      <c>
        <f>(M250*21)/100</f>
      </c>
      <c t="s">
        <v>27</v>
      </c>
    </row>
    <row r="251" spans="1:5" ht="12.75">
      <c r="A251" s="35" t="s">
        <v>55</v>
      </c>
      <c r="E251" s="39" t="s">
        <v>4588</v>
      </c>
    </row>
    <row r="252" spans="1:5" ht="12.75">
      <c r="A252" s="35" t="s">
        <v>56</v>
      </c>
      <c r="E252" s="40" t="s">
        <v>4589</v>
      </c>
    </row>
    <row r="253" spans="1:5" ht="12.75">
      <c r="A253" t="s">
        <v>57</v>
      </c>
      <c r="E253" s="39" t="s">
        <v>51</v>
      </c>
    </row>
    <row r="254" spans="1:16" ht="12.75">
      <c r="A254" t="s">
        <v>49</v>
      </c>
      <c s="34" t="s">
        <v>281</v>
      </c>
      <c s="34" t="s">
        <v>3974</v>
      </c>
      <c s="35" t="s">
        <v>51</v>
      </c>
      <c s="6" t="s">
        <v>3975</v>
      </c>
      <c s="36" t="s">
        <v>98</v>
      </c>
      <c s="37">
        <v>70</v>
      </c>
      <c s="36">
        <v>0</v>
      </c>
      <c s="36">
        <f>ROUND(G254*H254,6)</f>
      </c>
      <c r="L254" s="38">
        <v>0</v>
      </c>
      <c s="32">
        <f>ROUND(ROUND(L254,2)*ROUND(G254,3),2)</f>
      </c>
      <c s="36" t="s">
        <v>54</v>
      </c>
      <c>
        <f>(M254*21)/100</f>
      </c>
      <c t="s">
        <v>27</v>
      </c>
    </row>
    <row r="255" spans="1:5" ht="12.75">
      <c r="A255" s="35" t="s">
        <v>55</v>
      </c>
      <c r="E255" s="39" t="s">
        <v>4590</v>
      </c>
    </row>
    <row r="256" spans="1:5" ht="25.5">
      <c r="A256" s="35" t="s">
        <v>56</v>
      </c>
      <c r="E256" s="40" t="s">
        <v>4591</v>
      </c>
    </row>
    <row r="257" spans="1:5" ht="25.5">
      <c r="A257" t="s">
        <v>57</v>
      </c>
      <c r="E257" s="39" t="s">
        <v>3978</v>
      </c>
    </row>
    <row r="258" spans="1:16" ht="12.75">
      <c r="A258" t="s">
        <v>49</v>
      </c>
      <c s="34" t="s">
        <v>285</v>
      </c>
      <c s="34" t="s">
        <v>3622</v>
      </c>
      <c s="35" t="s">
        <v>51</v>
      </c>
      <c s="6" t="s">
        <v>3623</v>
      </c>
      <c s="36" t="s">
        <v>115</v>
      </c>
      <c s="37">
        <v>232</v>
      </c>
      <c s="36">
        <v>0</v>
      </c>
      <c s="36">
        <f>ROUND(G258*H258,6)</f>
      </c>
      <c r="L258" s="38">
        <v>0</v>
      </c>
      <c s="32">
        <f>ROUND(ROUND(L258,2)*ROUND(G258,3),2)</f>
      </c>
      <c s="36" t="s">
        <v>54</v>
      </c>
      <c>
        <f>(M258*21)/100</f>
      </c>
      <c t="s">
        <v>27</v>
      </c>
    </row>
    <row r="259" spans="1:5" ht="25.5">
      <c r="A259" s="35" t="s">
        <v>55</v>
      </c>
      <c r="E259" s="39" t="s">
        <v>4592</v>
      </c>
    </row>
    <row r="260" spans="1:5" ht="12.75">
      <c r="A260" s="35" t="s">
        <v>56</v>
      </c>
      <c r="E260" s="40" t="s">
        <v>4593</v>
      </c>
    </row>
    <row r="261" spans="1:5" ht="114.75">
      <c r="A261" t="s">
        <v>57</v>
      </c>
      <c r="E261" s="39" t="s">
        <v>3395</v>
      </c>
    </row>
    <row r="262" spans="1:16" ht="12.75">
      <c r="A262" t="s">
        <v>49</v>
      </c>
      <c s="34" t="s">
        <v>289</v>
      </c>
      <c s="34" t="s">
        <v>3628</v>
      </c>
      <c s="35" t="s">
        <v>51</v>
      </c>
      <c s="6" t="s">
        <v>3629</v>
      </c>
      <c s="36" t="s">
        <v>53</v>
      </c>
      <c s="37">
        <v>80</v>
      </c>
      <c s="36">
        <v>0</v>
      </c>
      <c s="36">
        <f>ROUND(G262*H262,6)</f>
      </c>
      <c r="L262" s="38">
        <v>0</v>
      </c>
      <c s="32">
        <f>ROUND(ROUND(L262,2)*ROUND(G262,3),2)</f>
      </c>
      <c s="36" t="s">
        <v>54</v>
      </c>
      <c>
        <f>(M262*21)/100</f>
      </c>
      <c t="s">
        <v>27</v>
      </c>
    </row>
    <row r="263" spans="1:5" ht="38.25">
      <c r="A263" s="35" t="s">
        <v>55</v>
      </c>
      <c r="E263" s="39" t="s">
        <v>4594</v>
      </c>
    </row>
    <row r="264" spans="1:5" ht="25.5">
      <c r="A264" s="35" t="s">
        <v>56</v>
      </c>
      <c r="E264" s="40" t="s">
        <v>4595</v>
      </c>
    </row>
    <row r="265" spans="1:5" ht="114.75">
      <c r="A265" t="s">
        <v>57</v>
      </c>
      <c r="E265" s="39" t="s">
        <v>3631</v>
      </c>
    </row>
    <row r="266" spans="1:16" ht="12.75">
      <c r="A266" t="s">
        <v>49</v>
      </c>
      <c s="34" t="s">
        <v>292</v>
      </c>
      <c s="34" t="s">
        <v>4596</v>
      </c>
      <c s="35" t="s">
        <v>51</v>
      </c>
      <c s="6" t="s">
        <v>4597</v>
      </c>
      <c s="36" t="s">
        <v>150</v>
      </c>
      <c s="37">
        <v>50</v>
      </c>
      <c s="36">
        <v>0</v>
      </c>
      <c s="36">
        <f>ROUND(G266*H266,6)</f>
      </c>
      <c r="L266" s="38">
        <v>0</v>
      </c>
      <c s="32">
        <f>ROUND(ROUND(L266,2)*ROUND(G266,3),2)</f>
      </c>
      <c s="36" t="s">
        <v>54</v>
      </c>
      <c>
        <f>(M266*21)/100</f>
      </c>
      <c t="s">
        <v>27</v>
      </c>
    </row>
    <row r="267" spans="1:5" ht="51">
      <c r="A267" s="35" t="s">
        <v>55</v>
      </c>
      <c r="E267" s="39" t="s">
        <v>4598</v>
      </c>
    </row>
    <row r="268" spans="1:5" ht="12.75">
      <c r="A268" s="35" t="s">
        <v>56</v>
      </c>
      <c r="E268" s="40" t="s">
        <v>4599</v>
      </c>
    </row>
    <row r="269" spans="1:5" ht="114.75">
      <c r="A269" t="s">
        <v>57</v>
      </c>
      <c r="E269" s="39" t="s">
        <v>4600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4603</v>
      </c>
      <c r="E8" s="30" t="s">
        <v>4602</v>
      </c>
      <c r="J8" s="29">
        <f>0+J9+J42+J99+J112+J141+J170+J175+J188+J201</f>
      </c>
      <c s="29">
        <f>0+K9+K42+K99+K112+K141+K170+K175+K188+K201</f>
      </c>
      <c s="29">
        <f>0+L9+L42+L99+L112+L141+L170+L175+L188+L201</f>
      </c>
      <c s="29">
        <f>0+M9+M42+M99+M112+M141+M170+M175+M188+M201</f>
      </c>
    </row>
    <row r="9" spans="1:13" ht="12.75">
      <c r="A9" t="s">
        <v>46</v>
      </c>
      <c r="C9" s="31" t="s">
        <v>2570</v>
      </c>
      <c r="E9" s="33" t="s">
        <v>2571</v>
      </c>
      <c r="J9" s="32">
        <f>0</f>
      </c>
      <c s="32">
        <f>0</f>
      </c>
      <c s="32">
        <f>0+L10+L14+L18+L22+L26+L30+L34+L38</f>
      </c>
      <c s="32">
        <f>0+M10+M14+M18+M22+M26+M30+M34+M38</f>
      </c>
    </row>
    <row r="10" spans="1:16" ht="12.75">
      <c r="A10" t="s">
        <v>49</v>
      </c>
      <c s="34" t="s">
        <v>47</v>
      </c>
      <c s="34" t="s">
        <v>4604</v>
      </c>
      <c s="35" t="s">
        <v>51</v>
      </c>
      <c s="6" t="s">
        <v>4605</v>
      </c>
      <c s="36" t="s">
        <v>4606</v>
      </c>
      <c s="37">
        <v>145</v>
      </c>
      <c s="36">
        <v>0</v>
      </c>
      <c s="36">
        <f>ROUND(G10*H10,6)</f>
      </c>
      <c r="L10" s="38">
        <v>0</v>
      </c>
      <c s="32">
        <f>ROUND(ROUND(L10,2)*ROUND(G10,3),2)</f>
      </c>
      <c s="36" t="s">
        <v>2573</v>
      </c>
      <c>
        <f>(M10*21)/100</f>
      </c>
      <c t="s">
        <v>27</v>
      </c>
    </row>
    <row r="11" spans="1:5" ht="12.75">
      <c r="A11" s="35" t="s">
        <v>55</v>
      </c>
      <c r="E11" s="39" t="s">
        <v>51</v>
      </c>
    </row>
    <row r="12" spans="1:5" ht="38.25">
      <c r="A12" s="35" t="s">
        <v>56</v>
      </c>
      <c r="E12" s="40" t="s">
        <v>4607</v>
      </c>
    </row>
    <row r="13" spans="1:5" ht="12.75">
      <c r="A13" t="s">
        <v>57</v>
      </c>
      <c r="E13" s="39" t="s">
        <v>4420</v>
      </c>
    </row>
    <row r="14" spans="1:16" ht="12.75">
      <c r="A14" t="s">
        <v>49</v>
      </c>
      <c s="34" t="s">
        <v>27</v>
      </c>
      <c s="34" t="s">
        <v>2402</v>
      </c>
      <c s="35" t="s">
        <v>51</v>
      </c>
      <c s="6" t="s">
        <v>2403</v>
      </c>
      <c s="36" t="s">
        <v>107</v>
      </c>
      <c s="37">
        <v>5</v>
      </c>
      <c s="36">
        <v>0</v>
      </c>
      <c s="36">
        <f>ROUND(G14*H14,6)</f>
      </c>
      <c r="L14" s="38">
        <v>0</v>
      </c>
      <c s="32">
        <f>ROUND(ROUND(L14,2)*ROUND(G14,3),2)</f>
      </c>
      <c s="36" t="s">
        <v>54</v>
      </c>
      <c>
        <f>(M14*21)/100</f>
      </c>
      <c t="s">
        <v>27</v>
      </c>
    </row>
    <row r="15" spans="1:5" ht="12.75">
      <c r="A15" s="35" t="s">
        <v>55</v>
      </c>
      <c r="E15" s="39" t="s">
        <v>51</v>
      </c>
    </row>
    <row r="16" spans="1:5" ht="76.5">
      <c r="A16" s="35" t="s">
        <v>56</v>
      </c>
      <c r="E16" s="40" t="s">
        <v>4608</v>
      </c>
    </row>
    <row r="17" spans="1:5" ht="12.75">
      <c r="A17" t="s">
        <v>57</v>
      </c>
      <c r="E17" s="39" t="s">
        <v>2277</v>
      </c>
    </row>
    <row r="18" spans="1:16" ht="12.75">
      <c r="A18" t="s">
        <v>49</v>
      </c>
      <c s="34" t="s">
        <v>26</v>
      </c>
      <c s="34" t="s">
        <v>3817</v>
      </c>
      <c s="35" t="s">
        <v>51</v>
      </c>
      <c s="6" t="s">
        <v>3818</v>
      </c>
      <c s="36" t="s">
        <v>107</v>
      </c>
      <c s="37">
        <v>1</v>
      </c>
      <c s="36">
        <v>0</v>
      </c>
      <c s="36">
        <f>ROUND(G18*H18,6)</f>
      </c>
      <c r="L18" s="38">
        <v>0</v>
      </c>
      <c s="32">
        <f>ROUND(ROUND(L18,2)*ROUND(G18,3),2)</f>
      </c>
      <c s="36" t="s">
        <v>54</v>
      </c>
      <c>
        <f>(M18*21)/100</f>
      </c>
      <c t="s">
        <v>27</v>
      </c>
    </row>
    <row r="19" spans="1:5" ht="12.75">
      <c r="A19" s="35" t="s">
        <v>55</v>
      </c>
      <c r="E19" s="39" t="s">
        <v>4422</v>
      </c>
    </row>
    <row r="20" spans="1:5" ht="12.75">
      <c r="A20" s="35" t="s">
        <v>56</v>
      </c>
      <c r="E20" s="40" t="s">
        <v>51</v>
      </c>
    </row>
    <row r="21" spans="1:5" ht="12.75">
      <c r="A21" t="s">
        <v>57</v>
      </c>
      <c r="E21" s="39" t="s">
        <v>2277</v>
      </c>
    </row>
    <row r="22" spans="1:16" ht="12.75">
      <c r="A22" t="s">
        <v>49</v>
      </c>
      <c s="34" t="s">
        <v>63</v>
      </c>
      <c s="34" t="s">
        <v>3822</v>
      </c>
      <c s="35" t="s">
        <v>51</v>
      </c>
      <c s="6" t="s">
        <v>3823</v>
      </c>
      <c s="36" t="s">
        <v>107</v>
      </c>
      <c s="37">
        <v>1</v>
      </c>
      <c s="36">
        <v>0</v>
      </c>
      <c s="36">
        <f>ROUND(G22*H22,6)</f>
      </c>
      <c r="L22" s="38">
        <v>0</v>
      </c>
      <c s="32">
        <f>ROUND(ROUND(L22,2)*ROUND(G22,3),2)</f>
      </c>
      <c s="36" t="s">
        <v>54</v>
      </c>
      <c>
        <f>(M22*21)/100</f>
      </c>
      <c t="s">
        <v>27</v>
      </c>
    </row>
    <row r="23" spans="1:5" ht="12.75">
      <c r="A23" s="35" t="s">
        <v>55</v>
      </c>
      <c r="E23" s="39" t="s">
        <v>4423</v>
      </c>
    </row>
    <row r="24" spans="1:5" ht="12.75">
      <c r="A24" s="35" t="s">
        <v>56</v>
      </c>
      <c r="E24" s="40" t="s">
        <v>51</v>
      </c>
    </row>
    <row r="25" spans="1:5" ht="51">
      <c r="A25" t="s">
        <v>57</v>
      </c>
      <c r="E25" s="39" t="s">
        <v>4113</v>
      </c>
    </row>
    <row r="26" spans="1:16" ht="12.75">
      <c r="A26" t="s">
        <v>49</v>
      </c>
      <c s="34" t="s">
        <v>66</v>
      </c>
      <c s="34" t="s">
        <v>2970</v>
      </c>
      <c s="35" t="s">
        <v>51</v>
      </c>
      <c s="6" t="s">
        <v>4012</v>
      </c>
      <c s="36" t="s">
        <v>53</v>
      </c>
      <c s="37">
        <v>1594.825</v>
      </c>
      <c s="36">
        <v>0</v>
      </c>
      <c s="36">
        <f>ROUND(G26*H26,6)</f>
      </c>
      <c r="L26" s="38">
        <v>0</v>
      </c>
      <c s="32">
        <f>ROUND(ROUND(L26,2)*ROUND(G26,3),2)</f>
      </c>
      <c s="36" t="s">
        <v>2573</v>
      </c>
      <c>
        <f>(M26*21)/100</f>
      </c>
      <c t="s">
        <v>27</v>
      </c>
    </row>
    <row r="27" spans="1:5" ht="12.75">
      <c r="A27" s="35" t="s">
        <v>55</v>
      </c>
      <c r="E27" s="39" t="s">
        <v>51</v>
      </c>
    </row>
    <row r="28" spans="1:5" ht="89.25">
      <c r="A28" s="35" t="s">
        <v>56</v>
      </c>
      <c r="E28" s="40" t="s">
        <v>4609</v>
      </c>
    </row>
    <row r="29" spans="1:5" ht="140.25">
      <c r="A29" t="s">
        <v>57</v>
      </c>
      <c r="E29" s="39" t="s">
        <v>2575</v>
      </c>
    </row>
    <row r="30" spans="1:16" ht="12.75">
      <c r="A30" t="s">
        <v>49</v>
      </c>
      <c s="34" t="s">
        <v>69</v>
      </c>
      <c s="34" t="s">
        <v>2973</v>
      </c>
      <c s="35" t="s">
        <v>51</v>
      </c>
      <c s="6" t="s">
        <v>4014</v>
      </c>
      <c s="36" t="s">
        <v>53</v>
      </c>
      <c s="37">
        <v>683.496</v>
      </c>
      <c s="36">
        <v>0</v>
      </c>
      <c s="36">
        <f>ROUND(G30*H30,6)</f>
      </c>
      <c r="L30" s="38">
        <v>0</v>
      </c>
      <c s="32">
        <f>ROUND(ROUND(L30,2)*ROUND(G30,3),2)</f>
      </c>
      <c s="36" t="s">
        <v>2573</v>
      </c>
      <c>
        <f>(M30*21)/100</f>
      </c>
      <c t="s">
        <v>27</v>
      </c>
    </row>
    <row r="31" spans="1:5" ht="12.75">
      <c r="A31" s="35" t="s">
        <v>55</v>
      </c>
      <c r="E31" s="39" t="s">
        <v>51</v>
      </c>
    </row>
    <row r="32" spans="1:5" ht="89.25">
      <c r="A32" s="35" t="s">
        <v>56</v>
      </c>
      <c r="E32" s="40" t="s">
        <v>4610</v>
      </c>
    </row>
    <row r="33" spans="1:5" ht="140.25">
      <c r="A33" t="s">
        <v>57</v>
      </c>
      <c r="E33" s="39" t="s">
        <v>2575</v>
      </c>
    </row>
    <row r="34" spans="1:16" ht="12.75">
      <c r="A34" t="s">
        <v>49</v>
      </c>
      <c s="34" t="s">
        <v>72</v>
      </c>
      <c s="34" t="s">
        <v>4611</v>
      </c>
      <c s="35" t="s">
        <v>51</v>
      </c>
      <c s="6" t="s">
        <v>4612</v>
      </c>
      <c s="36" t="s">
        <v>2275</v>
      </c>
      <c s="37">
        <v>1</v>
      </c>
      <c s="36">
        <v>0</v>
      </c>
      <c s="36">
        <f>ROUND(G34*H34,6)</f>
      </c>
      <c r="L34" s="38">
        <v>0</v>
      </c>
      <c s="32">
        <f>ROUND(ROUND(L34,2)*ROUND(G34,3),2)</f>
      </c>
      <c s="36" t="s">
        <v>1670</v>
      </c>
      <c>
        <f>(M34*21)/100</f>
      </c>
      <c t="s">
        <v>27</v>
      </c>
    </row>
    <row r="35" spans="1:5" ht="12.75">
      <c r="A35" s="35" t="s">
        <v>55</v>
      </c>
      <c r="E35" s="39" t="s">
        <v>51</v>
      </c>
    </row>
    <row r="36" spans="1:5" ht="38.25">
      <c r="A36" s="35" t="s">
        <v>56</v>
      </c>
      <c r="E36" s="40" t="s">
        <v>4613</v>
      </c>
    </row>
    <row r="37" spans="1:5" ht="25.5">
      <c r="A37" t="s">
        <v>57</v>
      </c>
      <c r="E37" s="39" t="s">
        <v>4614</v>
      </c>
    </row>
    <row r="38" spans="1:16" ht="12.75">
      <c r="A38" t="s">
        <v>49</v>
      </c>
      <c s="34" t="s">
        <v>75</v>
      </c>
      <c s="34" t="s">
        <v>4615</v>
      </c>
      <c s="35" t="s">
        <v>51</v>
      </c>
      <c s="6" t="s">
        <v>4616</v>
      </c>
      <c s="36" t="s">
        <v>2275</v>
      </c>
      <c s="37">
        <v>1</v>
      </c>
      <c s="36">
        <v>0</v>
      </c>
      <c s="36">
        <f>ROUND(G38*H38,6)</f>
      </c>
      <c r="L38" s="38">
        <v>0</v>
      </c>
      <c s="32">
        <f>ROUND(ROUND(L38,2)*ROUND(G38,3),2)</f>
      </c>
      <c s="36" t="s">
        <v>1670</v>
      </c>
      <c>
        <f>(M38*21)/100</f>
      </c>
      <c t="s">
        <v>27</v>
      </c>
    </row>
    <row r="39" spans="1:5" ht="12.75">
      <c r="A39" s="35" t="s">
        <v>55</v>
      </c>
      <c r="E39" s="39" t="s">
        <v>51</v>
      </c>
    </row>
    <row r="40" spans="1:5" ht="25.5">
      <c r="A40" s="35" t="s">
        <v>56</v>
      </c>
      <c r="E40" s="40" t="s">
        <v>4617</v>
      </c>
    </row>
    <row r="41" spans="1:5" ht="25.5">
      <c r="A41" t="s">
        <v>57</v>
      </c>
      <c r="E41" s="39" t="s">
        <v>4618</v>
      </c>
    </row>
    <row r="42" spans="1:13" ht="12.75">
      <c r="A42" t="s">
        <v>46</v>
      </c>
      <c r="C42" s="31" t="s">
        <v>2600</v>
      </c>
      <c r="E42" s="33" t="s">
        <v>1009</v>
      </c>
      <c r="J42" s="32">
        <f>0</f>
      </c>
      <c s="32">
        <f>0</f>
      </c>
      <c s="32">
        <f>0+L43+L47+L51+L55+L59+L63+L67+L71+L75+L79+L83+L87+L91+L95</f>
      </c>
      <c s="32">
        <f>0+M43+M47+M51+M55+M59+M63+M67+M71+M75+M79+M83+M87+M91+M95</f>
      </c>
    </row>
    <row r="43" spans="1:16" ht="12.75">
      <c r="A43" t="s">
        <v>49</v>
      </c>
      <c s="34" t="s">
        <v>78</v>
      </c>
      <c s="34" t="s">
        <v>96</v>
      </c>
      <c s="35" t="s">
        <v>51</v>
      </c>
      <c s="6" t="s">
        <v>97</v>
      </c>
      <c s="36" t="s">
        <v>98</v>
      </c>
      <c s="37">
        <v>40</v>
      </c>
      <c s="36">
        <v>0</v>
      </c>
      <c s="36">
        <f>ROUND(G43*H43,6)</f>
      </c>
      <c r="L43" s="38">
        <v>0</v>
      </c>
      <c s="32">
        <f>ROUND(ROUND(L43,2)*ROUND(G43,3),2)</f>
      </c>
      <c s="36" t="s">
        <v>2573</v>
      </c>
      <c>
        <f>(M43*21)/100</f>
      </c>
      <c t="s">
        <v>27</v>
      </c>
    </row>
    <row r="44" spans="1:5" ht="12.75">
      <c r="A44" s="35" t="s">
        <v>55</v>
      </c>
      <c r="E44" s="39" t="s">
        <v>51</v>
      </c>
    </row>
    <row r="45" spans="1:5" ht="25.5">
      <c r="A45" s="35" t="s">
        <v>56</v>
      </c>
      <c r="E45" s="40" t="s">
        <v>4619</v>
      </c>
    </row>
    <row r="46" spans="1:5" ht="38.25">
      <c r="A46" t="s">
        <v>57</v>
      </c>
      <c r="E46" s="39" t="s">
        <v>4117</v>
      </c>
    </row>
    <row r="47" spans="1:16" ht="12.75">
      <c r="A47" t="s">
        <v>49</v>
      </c>
      <c s="34" t="s">
        <v>81</v>
      </c>
      <c s="34" t="s">
        <v>4022</v>
      </c>
      <c s="35" t="s">
        <v>51</v>
      </c>
      <c s="6" t="s">
        <v>4023</v>
      </c>
      <c s="36" t="s">
        <v>115</v>
      </c>
      <c s="37">
        <v>2391.13</v>
      </c>
      <c s="36">
        <v>0</v>
      </c>
      <c s="36">
        <f>ROUND(G47*H47,6)</f>
      </c>
      <c r="L47" s="38">
        <v>0</v>
      </c>
      <c s="32">
        <f>ROUND(ROUND(L47,2)*ROUND(G47,3),2)</f>
      </c>
      <c s="36" t="s">
        <v>2573</v>
      </c>
      <c>
        <f>(M47*21)/100</f>
      </c>
      <c t="s">
        <v>27</v>
      </c>
    </row>
    <row r="48" spans="1:5" ht="12.75">
      <c r="A48" s="35" t="s">
        <v>55</v>
      </c>
      <c r="E48" s="39" t="s">
        <v>51</v>
      </c>
    </row>
    <row r="49" spans="1:5" ht="25.5">
      <c r="A49" s="35" t="s">
        <v>56</v>
      </c>
      <c r="E49" s="40" t="s">
        <v>4620</v>
      </c>
    </row>
    <row r="50" spans="1:5" ht="318.75">
      <c r="A50" t="s">
        <v>57</v>
      </c>
      <c r="E50" s="39" t="s">
        <v>4025</v>
      </c>
    </row>
    <row r="51" spans="1:16" ht="12.75">
      <c r="A51" t="s">
        <v>49</v>
      </c>
      <c s="34" t="s">
        <v>84</v>
      </c>
      <c s="34" t="s">
        <v>4026</v>
      </c>
      <c s="35" t="s">
        <v>51</v>
      </c>
      <c s="6" t="s">
        <v>4027</v>
      </c>
      <c s="36" t="s">
        <v>122</v>
      </c>
      <c s="37">
        <v>32909.087</v>
      </c>
      <c s="36">
        <v>0</v>
      </c>
      <c s="36">
        <f>ROUND(G51*H51,6)</f>
      </c>
      <c r="L51" s="38">
        <v>0</v>
      </c>
      <c s="32">
        <f>ROUND(ROUND(L51,2)*ROUND(G51,3),2)</f>
      </c>
      <c s="36" t="s">
        <v>2573</v>
      </c>
      <c>
        <f>(M51*21)/100</f>
      </c>
      <c t="s">
        <v>27</v>
      </c>
    </row>
    <row r="52" spans="1:5" ht="12.75">
      <c r="A52" s="35" t="s">
        <v>55</v>
      </c>
      <c r="E52" s="39" t="s">
        <v>51</v>
      </c>
    </row>
    <row r="53" spans="1:5" ht="63.75">
      <c r="A53" s="35" t="s">
        <v>56</v>
      </c>
      <c r="E53" s="40" t="s">
        <v>4621</v>
      </c>
    </row>
    <row r="54" spans="1:5" ht="25.5">
      <c r="A54" t="s">
        <v>57</v>
      </c>
      <c r="E54" s="39" t="s">
        <v>123</v>
      </c>
    </row>
    <row r="55" spans="1:16" ht="12.75">
      <c r="A55" t="s">
        <v>49</v>
      </c>
      <c s="34" t="s">
        <v>87</v>
      </c>
      <c s="34" t="s">
        <v>945</v>
      </c>
      <c s="35" t="s">
        <v>51</v>
      </c>
      <c s="6" t="s">
        <v>946</v>
      </c>
      <c s="36" t="s">
        <v>115</v>
      </c>
      <c s="37">
        <v>1125.396</v>
      </c>
      <c s="36">
        <v>0</v>
      </c>
      <c s="36">
        <f>ROUND(G55*H55,6)</f>
      </c>
      <c r="L55" s="38">
        <v>0</v>
      </c>
      <c s="32">
        <f>ROUND(ROUND(L55,2)*ROUND(G55,3),2)</f>
      </c>
      <c s="36" t="s">
        <v>2573</v>
      </c>
      <c>
        <f>(M55*21)/100</f>
      </c>
      <c t="s">
        <v>27</v>
      </c>
    </row>
    <row r="56" spans="1:5" ht="12.75">
      <c r="A56" s="35" t="s">
        <v>55</v>
      </c>
      <c r="E56" s="39" t="s">
        <v>51</v>
      </c>
    </row>
    <row r="57" spans="1:5" ht="38.25">
      <c r="A57" s="35" t="s">
        <v>56</v>
      </c>
      <c r="E57" s="40" t="s">
        <v>4622</v>
      </c>
    </row>
    <row r="58" spans="1:5" ht="229.5">
      <c r="A58" t="s">
        <v>57</v>
      </c>
      <c r="E58" s="39" t="s">
        <v>2602</v>
      </c>
    </row>
    <row r="59" spans="1:16" ht="12.75">
      <c r="A59" t="s">
        <v>49</v>
      </c>
      <c s="34" t="s">
        <v>90</v>
      </c>
      <c s="34" t="s">
        <v>4030</v>
      </c>
      <c s="35" t="s">
        <v>51</v>
      </c>
      <c s="6" t="s">
        <v>4031</v>
      </c>
      <c s="36" t="s">
        <v>115</v>
      </c>
      <c s="37">
        <v>482.313</v>
      </c>
      <c s="36">
        <v>0</v>
      </c>
      <c s="36">
        <f>ROUND(G59*H59,6)</f>
      </c>
      <c r="L59" s="38">
        <v>0</v>
      </c>
      <c s="32">
        <f>ROUND(ROUND(L59,2)*ROUND(G59,3),2)</f>
      </c>
      <c s="36" t="s">
        <v>2573</v>
      </c>
      <c>
        <f>(M59*21)/100</f>
      </c>
      <c t="s">
        <v>27</v>
      </c>
    </row>
    <row r="60" spans="1:5" ht="12.75">
      <c r="A60" s="35" t="s">
        <v>55</v>
      </c>
      <c r="E60" s="39" t="s">
        <v>51</v>
      </c>
    </row>
    <row r="61" spans="1:5" ht="38.25">
      <c r="A61" s="35" t="s">
        <v>56</v>
      </c>
      <c r="E61" s="40" t="s">
        <v>4623</v>
      </c>
    </row>
    <row r="62" spans="1:5" ht="229.5">
      <c r="A62" t="s">
        <v>57</v>
      </c>
      <c r="E62" s="39" t="s">
        <v>4033</v>
      </c>
    </row>
    <row r="63" spans="1:16" ht="12.75">
      <c r="A63" t="s">
        <v>49</v>
      </c>
      <c s="34" t="s">
        <v>95</v>
      </c>
      <c s="34" t="s">
        <v>4624</v>
      </c>
      <c s="35" t="s">
        <v>51</v>
      </c>
      <c s="6" t="s">
        <v>4625</v>
      </c>
      <c s="36" t="s">
        <v>98</v>
      </c>
      <c s="37">
        <v>500</v>
      </c>
      <c s="36">
        <v>0</v>
      </c>
      <c s="36">
        <f>ROUND(G63*H63,6)</f>
      </c>
      <c r="L63" s="38">
        <v>0</v>
      </c>
      <c s="32">
        <f>ROUND(ROUND(L63,2)*ROUND(G63,3),2)</f>
      </c>
      <c s="36" t="s">
        <v>2573</v>
      </c>
      <c>
        <f>(M63*21)/100</f>
      </c>
      <c t="s">
        <v>27</v>
      </c>
    </row>
    <row r="64" spans="1:5" ht="12.75">
      <c r="A64" s="35" t="s">
        <v>55</v>
      </c>
      <c r="E64" s="39" t="s">
        <v>51</v>
      </c>
    </row>
    <row r="65" spans="1:5" ht="25.5">
      <c r="A65" s="35" t="s">
        <v>56</v>
      </c>
      <c r="E65" s="40" t="s">
        <v>4626</v>
      </c>
    </row>
    <row r="66" spans="1:5" ht="25.5">
      <c r="A66" t="s">
        <v>57</v>
      </c>
      <c r="E66" s="39" t="s">
        <v>4627</v>
      </c>
    </row>
    <row r="67" spans="1:16" ht="12.75">
      <c r="A67" t="s">
        <v>49</v>
      </c>
      <c s="34" t="s">
        <v>100</v>
      </c>
      <c s="34" t="s">
        <v>3847</v>
      </c>
      <c s="35" t="s">
        <v>51</v>
      </c>
      <c s="6" t="s">
        <v>3848</v>
      </c>
      <c s="36" t="s">
        <v>98</v>
      </c>
      <c s="37">
        <v>500</v>
      </c>
      <c s="36">
        <v>0</v>
      </c>
      <c s="36">
        <f>ROUND(G67*H67,6)</f>
      </c>
      <c r="L67" s="38">
        <v>0</v>
      </c>
      <c s="32">
        <f>ROUND(ROUND(L67,2)*ROUND(G67,3),2)</f>
      </c>
      <c s="36" t="s">
        <v>2573</v>
      </c>
      <c>
        <f>(M67*21)/100</f>
      </c>
      <c t="s">
        <v>27</v>
      </c>
    </row>
    <row r="68" spans="1:5" ht="12.75">
      <c r="A68" s="35" t="s">
        <v>55</v>
      </c>
      <c r="E68" s="39" t="s">
        <v>51</v>
      </c>
    </row>
    <row r="69" spans="1:5" ht="25.5">
      <c r="A69" s="35" t="s">
        <v>56</v>
      </c>
      <c r="E69" s="40" t="s">
        <v>4626</v>
      </c>
    </row>
    <row r="70" spans="1:5" ht="38.25">
      <c r="A70" t="s">
        <v>57</v>
      </c>
      <c r="E70" s="39" t="s">
        <v>4127</v>
      </c>
    </row>
    <row r="71" spans="1:16" ht="12.75">
      <c r="A71" t="s">
        <v>49</v>
      </c>
      <c s="34" t="s">
        <v>104</v>
      </c>
      <c s="34" t="s">
        <v>4236</v>
      </c>
      <c s="35" t="s">
        <v>51</v>
      </c>
      <c s="6" t="s">
        <v>4237</v>
      </c>
      <c s="36" t="s">
        <v>53</v>
      </c>
      <c s="37">
        <v>54.805</v>
      </c>
      <c s="36">
        <v>0</v>
      </c>
      <c s="36">
        <f>ROUND(G71*H71,6)</f>
      </c>
      <c r="L71" s="38">
        <v>0</v>
      </c>
      <c s="32">
        <f>ROUND(ROUND(L71,2)*ROUND(G71,3),2)</f>
      </c>
      <c s="36" t="s">
        <v>2573</v>
      </c>
      <c>
        <f>(M71*21)/100</f>
      </c>
      <c t="s">
        <v>27</v>
      </c>
    </row>
    <row r="72" spans="1:5" ht="12.75">
      <c r="A72" s="35" t="s">
        <v>55</v>
      </c>
      <c r="E72" s="39" t="s">
        <v>51</v>
      </c>
    </row>
    <row r="73" spans="1:5" ht="76.5">
      <c r="A73" s="35" t="s">
        <v>56</v>
      </c>
      <c r="E73" s="40" t="s">
        <v>4628</v>
      </c>
    </row>
    <row r="74" spans="1:5" ht="38.25">
      <c r="A74" t="s">
        <v>57</v>
      </c>
      <c r="E74" s="39" t="s">
        <v>4239</v>
      </c>
    </row>
    <row r="75" spans="1:16" ht="12.75">
      <c r="A75" t="s">
        <v>49</v>
      </c>
      <c s="34" t="s">
        <v>109</v>
      </c>
      <c s="34" t="s">
        <v>4240</v>
      </c>
      <c s="35" t="s">
        <v>51</v>
      </c>
      <c s="6" t="s">
        <v>4241</v>
      </c>
      <c s="36" t="s">
        <v>98</v>
      </c>
      <c s="37">
        <v>387.6</v>
      </c>
      <c s="36">
        <v>0</v>
      </c>
      <c s="36">
        <f>ROUND(G75*H75,6)</f>
      </c>
      <c r="L75" s="38">
        <v>0</v>
      </c>
      <c s="32">
        <f>ROUND(ROUND(L75,2)*ROUND(G75,3),2)</f>
      </c>
      <c s="36" t="s">
        <v>2573</v>
      </c>
      <c>
        <f>(M75*21)/100</f>
      </c>
      <c t="s">
        <v>27</v>
      </c>
    </row>
    <row r="76" spans="1:5" ht="12.75">
      <c r="A76" s="35" t="s">
        <v>55</v>
      </c>
      <c r="E76" s="39" t="s">
        <v>51</v>
      </c>
    </row>
    <row r="77" spans="1:5" ht="25.5">
      <c r="A77" s="35" t="s">
        <v>56</v>
      </c>
      <c r="E77" s="40" t="s">
        <v>4629</v>
      </c>
    </row>
    <row r="78" spans="1:5" ht="25.5">
      <c r="A78" t="s">
        <v>57</v>
      </c>
      <c r="E78" s="39" t="s">
        <v>4243</v>
      </c>
    </row>
    <row r="79" spans="1:16" ht="25.5">
      <c r="A79" t="s">
        <v>49</v>
      </c>
      <c s="34" t="s">
        <v>112</v>
      </c>
      <c s="34" t="s">
        <v>4630</v>
      </c>
      <c s="35" t="s">
        <v>51</v>
      </c>
      <c s="6" t="s">
        <v>4631</v>
      </c>
      <c s="36" t="s">
        <v>150</v>
      </c>
      <c s="37">
        <v>300</v>
      </c>
      <c s="36">
        <v>0</v>
      </c>
      <c s="36">
        <f>ROUND(G79*H79,6)</f>
      </c>
      <c r="L79" s="38">
        <v>0</v>
      </c>
      <c s="32">
        <f>ROUND(ROUND(L79,2)*ROUND(G79,3),2)</f>
      </c>
      <c s="36" t="s">
        <v>2573</v>
      </c>
      <c>
        <f>(M79*21)/100</f>
      </c>
      <c t="s">
        <v>27</v>
      </c>
    </row>
    <row r="80" spans="1:5" ht="12.75">
      <c r="A80" s="35" t="s">
        <v>55</v>
      </c>
      <c r="E80" s="39" t="s">
        <v>51</v>
      </c>
    </row>
    <row r="81" spans="1:5" ht="25.5">
      <c r="A81" s="35" t="s">
        <v>56</v>
      </c>
      <c r="E81" s="40" t="s">
        <v>4632</v>
      </c>
    </row>
    <row r="82" spans="1:5" ht="63.75">
      <c r="A82" t="s">
        <v>57</v>
      </c>
      <c r="E82" s="39" t="s">
        <v>4251</v>
      </c>
    </row>
    <row r="83" spans="1:16" ht="12.75">
      <c r="A83" t="s">
        <v>49</v>
      </c>
      <c s="34" t="s">
        <v>119</v>
      </c>
      <c s="34" t="s">
        <v>4633</v>
      </c>
      <c s="35" t="s">
        <v>51</v>
      </c>
      <c s="6" t="s">
        <v>4634</v>
      </c>
      <c s="36" t="s">
        <v>107</v>
      </c>
      <c s="37">
        <v>18</v>
      </c>
      <c s="36">
        <v>0</v>
      </c>
      <c s="36">
        <f>ROUND(G83*H83,6)</f>
      </c>
      <c r="L83" s="38">
        <v>0</v>
      </c>
      <c s="32">
        <f>ROUND(ROUND(L83,2)*ROUND(G83,3),2)</f>
      </c>
      <c s="36" t="s">
        <v>2573</v>
      </c>
      <c>
        <f>(M83*21)/100</f>
      </c>
      <c t="s">
        <v>27</v>
      </c>
    </row>
    <row r="84" spans="1:5" ht="12.75">
      <c r="A84" s="35" t="s">
        <v>55</v>
      </c>
      <c r="E84" s="39" t="s">
        <v>51</v>
      </c>
    </row>
    <row r="85" spans="1:5" ht="25.5">
      <c r="A85" s="35" t="s">
        <v>56</v>
      </c>
      <c r="E85" s="40" t="s">
        <v>4635</v>
      </c>
    </row>
    <row r="86" spans="1:5" ht="153">
      <c r="A86" t="s">
        <v>57</v>
      </c>
      <c r="E86" s="39" t="s">
        <v>4636</v>
      </c>
    </row>
    <row r="87" spans="1:16" ht="12.75">
      <c r="A87" t="s">
        <v>49</v>
      </c>
      <c s="34" t="s">
        <v>124</v>
      </c>
      <c s="34" t="s">
        <v>4637</v>
      </c>
      <c s="35" t="s">
        <v>51</v>
      </c>
      <c s="6" t="s">
        <v>4638</v>
      </c>
      <c s="36" t="s">
        <v>150</v>
      </c>
      <c s="37">
        <v>120</v>
      </c>
      <c s="36">
        <v>0</v>
      </c>
      <c s="36">
        <f>ROUND(G87*H87,6)</f>
      </c>
      <c r="L87" s="38">
        <v>0</v>
      </c>
      <c s="32">
        <f>ROUND(ROUND(L87,2)*ROUND(G87,3),2)</f>
      </c>
      <c s="36" t="s">
        <v>2573</v>
      </c>
      <c>
        <f>(M87*21)/100</f>
      </c>
      <c t="s">
        <v>27</v>
      </c>
    </row>
    <row r="88" spans="1:5" ht="12.75">
      <c r="A88" s="35" t="s">
        <v>55</v>
      </c>
      <c r="E88" s="39" t="s">
        <v>51</v>
      </c>
    </row>
    <row r="89" spans="1:5" ht="25.5">
      <c r="A89" s="35" t="s">
        <v>56</v>
      </c>
      <c r="E89" s="40" t="s">
        <v>4639</v>
      </c>
    </row>
    <row r="90" spans="1:5" ht="12.75">
      <c r="A90" t="s">
        <v>57</v>
      </c>
      <c r="E90" s="39" t="s">
        <v>4640</v>
      </c>
    </row>
    <row r="91" spans="1:16" ht="12.75">
      <c r="A91" t="s">
        <v>49</v>
      </c>
      <c s="34" t="s">
        <v>128</v>
      </c>
      <c s="34" t="s">
        <v>4641</v>
      </c>
      <c s="35" t="s">
        <v>51</v>
      </c>
      <c s="6" t="s">
        <v>4642</v>
      </c>
      <c s="36" t="s">
        <v>107</v>
      </c>
      <c s="37">
        <v>8</v>
      </c>
      <c s="36">
        <v>0</v>
      </c>
      <c s="36">
        <f>ROUND(G91*H91,6)</f>
      </c>
      <c r="L91" s="38">
        <v>0</v>
      </c>
      <c s="32">
        <f>ROUND(ROUND(L91,2)*ROUND(G91,3),2)</f>
      </c>
      <c s="36" t="s">
        <v>2573</v>
      </c>
      <c>
        <f>(M91*21)/100</f>
      </c>
      <c t="s">
        <v>27</v>
      </c>
    </row>
    <row r="92" spans="1:5" ht="12.75">
      <c r="A92" s="35" t="s">
        <v>55</v>
      </c>
      <c r="E92" s="39" t="s">
        <v>51</v>
      </c>
    </row>
    <row r="93" spans="1:5" ht="25.5">
      <c r="A93" s="35" t="s">
        <v>56</v>
      </c>
      <c r="E93" s="40" t="s">
        <v>4643</v>
      </c>
    </row>
    <row r="94" spans="1:5" ht="102">
      <c r="A94" t="s">
        <v>57</v>
      </c>
      <c r="E94" s="39" t="s">
        <v>4644</v>
      </c>
    </row>
    <row r="95" spans="1:16" ht="12.75">
      <c r="A95" t="s">
        <v>49</v>
      </c>
      <c s="34" t="s">
        <v>132</v>
      </c>
      <c s="34" t="s">
        <v>4645</v>
      </c>
      <c s="35" t="s">
        <v>51</v>
      </c>
      <c s="6" t="s">
        <v>4646</v>
      </c>
      <c s="36" t="s">
        <v>107</v>
      </c>
      <c s="37">
        <v>8</v>
      </c>
      <c s="36">
        <v>0</v>
      </c>
      <c s="36">
        <f>ROUND(G95*H95,6)</f>
      </c>
      <c r="L95" s="38">
        <v>0</v>
      </c>
      <c s="32">
        <f>ROUND(ROUND(L95,2)*ROUND(G95,3),2)</f>
      </c>
      <c s="36" t="s">
        <v>2573</v>
      </c>
      <c>
        <f>(M95*21)/100</f>
      </c>
      <c t="s">
        <v>27</v>
      </c>
    </row>
    <row r="96" spans="1:5" ht="12.75">
      <c r="A96" s="35" t="s">
        <v>55</v>
      </c>
      <c r="E96" s="39" t="s">
        <v>51</v>
      </c>
    </row>
    <row r="97" spans="1:5" ht="25.5">
      <c r="A97" s="35" t="s">
        <v>56</v>
      </c>
      <c r="E97" s="40" t="s">
        <v>4643</v>
      </c>
    </row>
    <row r="98" spans="1:5" ht="102">
      <c r="A98" t="s">
        <v>57</v>
      </c>
      <c r="E98" s="39" t="s">
        <v>4647</v>
      </c>
    </row>
    <row r="99" spans="1:13" ht="12.75">
      <c r="A99" t="s">
        <v>46</v>
      </c>
      <c r="C99" s="31" t="s">
        <v>2993</v>
      </c>
      <c r="E99" s="33" t="s">
        <v>2994</v>
      </c>
      <c r="J99" s="32">
        <f>0</f>
      </c>
      <c s="32">
        <f>0</f>
      </c>
      <c s="32">
        <f>0+L100+L104+L108</f>
      </c>
      <c s="32">
        <f>0+M100+M104+M108</f>
      </c>
    </row>
    <row r="100" spans="1:16" ht="12.75">
      <c r="A100" t="s">
        <v>49</v>
      </c>
      <c s="34" t="s">
        <v>137</v>
      </c>
      <c s="34" t="s">
        <v>4648</v>
      </c>
      <c s="35" t="s">
        <v>51</v>
      </c>
      <c s="6" t="s">
        <v>4649</v>
      </c>
      <c s="36" t="s">
        <v>115</v>
      </c>
      <c s="37">
        <v>40.513</v>
      </c>
      <c s="36">
        <v>0</v>
      </c>
      <c s="36">
        <f>ROUND(G100*H100,6)</f>
      </c>
      <c r="L100" s="38">
        <v>0</v>
      </c>
      <c s="32">
        <f>ROUND(ROUND(L100,2)*ROUND(G100,3),2)</f>
      </c>
      <c s="36" t="s">
        <v>2573</v>
      </c>
      <c>
        <f>(M100*21)/100</f>
      </c>
      <c t="s">
        <v>27</v>
      </c>
    </row>
    <row r="101" spans="1:5" ht="12.75">
      <c r="A101" s="35" t="s">
        <v>55</v>
      </c>
      <c r="E101" s="39" t="s">
        <v>51</v>
      </c>
    </row>
    <row r="102" spans="1:5" ht="127.5">
      <c r="A102" s="35" t="s">
        <v>56</v>
      </c>
      <c r="E102" s="40" t="s">
        <v>4650</v>
      </c>
    </row>
    <row r="103" spans="1:5" ht="369.75">
      <c r="A103" t="s">
        <v>57</v>
      </c>
      <c r="E103" s="39" t="s">
        <v>4038</v>
      </c>
    </row>
    <row r="104" spans="1:16" ht="12.75">
      <c r="A104" t="s">
        <v>49</v>
      </c>
      <c s="34" t="s">
        <v>141</v>
      </c>
      <c s="34" t="s">
        <v>3737</v>
      </c>
      <c s="35" t="s">
        <v>51</v>
      </c>
      <c s="6" t="s">
        <v>3738</v>
      </c>
      <c s="36" t="s">
        <v>115</v>
      </c>
      <c s="37">
        <v>24.648</v>
      </c>
      <c s="36">
        <v>0</v>
      </c>
      <c s="36">
        <f>ROUND(G104*H104,6)</f>
      </c>
      <c r="L104" s="38">
        <v>0</v>
      </c>
      <c s="32">
        <f>ROUND(ROUND(L104,2)*ROUND(G104,3),2)</f>
      </c>
      <c s="36" t="s">
        <v>2573</v>
      </c>
      <c>
        <f>(M104*21)/100</f>
      </c>
      <c t="s">
        <v>27</v>
      </c>
    </row>
    <row r="105" spans="1:5" ht="12.75">
      <c r="A105" s="35" t="s">
        <v>55</v>
      </c>
      <c r="E105" s="39" t="s">
        <v>51</v>
      </c>
    </row>
    <row r="106" spans="1:5" ht="25.5">
      <c r="A106" s="35" t="s">
        <v>56</v>
      </c>
      <c r="E106" s="40" t="s">
        <v>4651</v>
      </c>
    </row>
    <row r="107" spans="1:5" ht="369.75">
      <c r="A107" t="s">
        <v>57</v>
      </c>
      <c r="E107" s="39" t="s">
        <v>4038</v>
      </c>
    </row>
    <row r="108" spans="1:16" ht="12.75">
      <c r="A108" t="s">
        <v>49</v>
      </c>
      <c s="34" t="s">
        <v>147</v>
      </c>
      <c s="34" t="s">
        <v>4652</v>
      </c>
      <c s="35" t="s">
        <v>51</v>
      </c>
      <c s="6" t="s">
        <v>4653</v>
      </c>
      <c s="36" t="s">
        <v>53</v>
      </c>
      <c s="37">
        <v>2.769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4654</v>
      </c>
    </row>
    <row r="111" spans="1:5" ht="267.75">
      <c r="A111" t="s">
        <v>57</v>
      </c>
      <c r="E111" s="39" t="s">
        <v>3271</v>
      </c>
    </row>
    <row r="112" spans="1:13" ht="12.75">
      <c r="A112" t="s">
        <v>46</v>
      </c>
      <c r="C112" s="31" t="s">
        <v>3258</v>
      </c>
      <c r="E112" s="33" t="s">
        <v>3259</v>
      </c>
      <c r="J112" s="32">
        <f>0</f>
      </c>
      <c s="32">
        <f>0</f>
      </c>
      <c s="32">
        <f>0+L113+L117+L121+L125+L129+L133+L137</f>
      </c>
      <c s="32">
        <f>0+M113+M117+M121+M125+M129+M133+M137</f>
      </c>
    </row>
    <row r="113" spans="1:16" ht="12.75">
      <c r="A113" t="s">
        <v>49</v>
      </c>
      <c s="34" t="s">
        <v>154</v>
      </c>
      <c s="34" t="s">
        <v>4046</v>
      </c>
      <c s="35" t="s">
        <v>51</v>
      </c>
      <c s="6" t="s">
        <v>4047</v>
      </c>
      <c s="36" t="s">
        <v>115</v>
      </c>
      <c s="37">
        <v>6.7</v>
      </c>
      <c s="36">
        <v>0</v>
      </c>
      <c s="36">
        <f>ROUND(G113*H113,6)</f>
      </c>
      <c r="L113" s="38">
        <v>0</v>
      </c>
      <c s="32">
        <f>ROUND(ROUND(L113,2)*ROUND(G113,3),2)</f>
      </c>
      <c s="36" t="s">
        <v>54</v>
      </c>
      <c>
        <f>(M113*21)/100</f>
      </c>
      <c t="s">
        <v>27</v>
      </c>
    </row>
    <row r="114" spans="1:5" ht="12.75">
      <c r="A114" s="35" t="s">
        <v>55</v>
      </c>
      <c r="E114" s="39" t="s">
        <v>51</v>
      </c>
    </row>
    <row r="115" spans="1:5" ht="25.5">
      <c r="A115" s="35" t="s">
        <v>56</v>
      </c>
      <c r="E115" s="40" t="s">
        <v>4655</v>
      </c>
    </row>
    <row r="116" spans="1:5" ht="382.5">
      <c r="A116" t="s">
        <v>57</v>
      </c>
      <c r="E116" s="39" t="s">
        <v>4049</v>
      </c>
    </row>
    <row r="117" spans="1:16" ht="12.75">
      <c r="A117" t="s">
        <v>49</v>
      </c>
      <c s="34" t="s">
        <v>158</v>
      </c>
      <c s="34" t="s">
        <v>4050</v>
      </c>
      <c s="35" t="s">
        <v>51</v>
      </c>
      <c s="6" t="s">
        <v>4051</v>
      </c>
      <c s="36" t="s">
        <v>53</v>
      </c>
      <c s="37">
        <v>0.725</v>
      </c>
      <c s="36">
        <v>0</v>
      </c>
      <c s="36">
        <f>ROUND(G117*H117,6)</f>
      </c>
      <c r="L117" s="38">
        <v>0</v>
      </c>
      <c s="32">
        <f>ROUND(ROUND(L117,2)*ROUND(G117,3),2)</f>
      </c>
      <c s="36" t="s">
        <v>2573</v>
      </c>
      <c>
        <f>(M117*21)/100</f>
      </c>
      <c t="s">
        <v>27</v>
      </c>
    </row>
    <row r="118" spans="1:5" ht="12.75">
      <c r="A118" s="35" t="s">
        <v>55</v>
      </c>
      <c r="E118" s="39" t="s">
        <v>51</v>
      </c>
    </row>
    <row r="119" spans="1:5" ht="25.5">
      <c r="A119" s="35" t="s">
        <v>56</v>
      </c>
      <c r="E119" s="40" t="s">
        <v>4656</v>
      </c>
    </row>
    <row r="120" spans="1:5" ht="242.25">
      <c r="A120" t="s">
        <v>57</v>
      </c>
      <c r="E120" s="39" t="s">
        <v>4053</v>
      </c>
    </row>
    <row r="121" spans="1:16" ht="12.75">
      <c r="A121" t="s">
        <v>49</v>
      </c>
      <c s="34" t="s">
        <v>162</v>
      </c>
      <c s="34" t="s">
        <v>3850</v>
      </c>
      <c s="35" t="s">
        <v>51</v>
      </c>
      <c s="6" t="s">
        <v>3851</v>
      </c>
      <c s="36" t="s">
        <v>115</v>
      </c>
      <c s="37">
        <v>123.24</v>
      </c>
      <c s="36">
        <v>0</v>
      </c>
      <c s="36">
        <f>ROUND(G121*H121,6)</f>
      </c>
      <c r="L121" s="38">
        <v>0</v>
      </c>
      <c s="32">
        <f>ROUND(ROUND(L121,2)*ROUND(G121,3),2)</f>
      </c>
      <c s="36" t="s">
        <v>2573</v>
      </c>
      <c>
        <f>(M121*21)/100</f>
      </c>
      <c t="s">
        <v>27</v>
      </c>
    </row>
    <row r="122" spans="1:5" ht="12.75">
      <c r="A122" s="35" t="s">
        <v>55</v>
      </c>
      <c r="E122" s="39" t="s">
        <v>51</v>
      </c>
    </row>
    <row r="123" spans="1:5" ht="38.25">
      <c r="A123" s="35" t="s">
        <v>56</v>
      </c>
      <c r="E123" s="40" t="s">
        <v>4657</v>
      </c>
    </row>
    <row r="124" spans="1:5" ht="369.75">
      <c r="A124" t="s">
        <v>57</v>
      </c>
      <c r="E124" s="39" t="s">
        <v>3267</v>
      </c>
    </row>
    <row r="125" spans="1:16" ht="12.75">
      <c r="A125" t="s">
        <v>49</v>
      </c>
      <c s="34" t="s">
        <v>166</v>
      </c>
      <c s="34" t="s">
        <v>3855</v>
      </c>
      <c s="35" t="s">
        <v>51</v>
      </c>
      <c s="6" t="s">
        <v>3856</v>
      </c>
      <c s="36" t="s">
        <v>53</v>
      </c>
      <c s="37">
        <v>13.471</v>
      </c>
      <c s="36">
        <v>0</v>
      </c>
      <c s="36">
        <f>ROUND(G125*H125,6)</f>
      </c>
      <c r="L125" s="38">
        <v>0</v>
      </c>
      <c s="32">
        <f>ROUND(ROUND(L125,2)*ROUND(G125,3),2)</f>
      </c>
      <c s="36" t="s">
        <v>2573</v>
      </c>
      <c>
        <f>(M125*21)/100</f>
      </c>
      <c t="s">
        <v>27</v>
      </c>
    </row>
    <row r="126" spans="1:5" ht="12.75">
      <c r="A126" s="35" t="s">
        <v>55</v>
      </c>
      <c r="E126" s="39" t="s">
        <v>51</v>
      </c>
    </row>
    <row r="127" spans="1:5" ht="51">
      <c r="A127" s="35" t="s">
        <v>56</v>
      </c>
      <c r="E127" s="40" t="s">
        <v>4658</v>
      </c>
    </row>
    <row r="128" spans="1:5" ht="267.75">
      <c r="A128" t="s">
        <v>57</v>
      </c>
      <c r="E128" s="39" t="s">
        <v>3271</v>
      </c>
    </row>
    <row r="129" spans="1:16" ht="12.75">
      <c r="A129" t="s">
        <v>49</v>
      </c>
      <c s="34" t="s">
        <v>170</v>
      </c>
      <c s="34" t="s">
        <v>4273</v>
      </c>
      <c s="35" t="s">
        <v>51</v>
      </c>
      <c s="6" t="s">
        <v>4274</v>
      </c>
      <c s="36" t="s">
        <v>115</v>
      </c>
      <c s="37">
        <v>121.69</v>
      </c>
      <c s="36">
        <v>0</v>
      </c>
      <c s="36">
        <f>ROUND(G129*H129,6)</f>
      </c>
      <c r="L129" s="38">
        <v>0</v>
      </c>
      <c s="32">
        <f>ROUND(ROUND(L129,2)*ROUND(G129,3),2)</f>
      </c>
      <c s="36" t="s">
        <v>2573</v>
      </c>
      <c>
        <f>(M129*21)/100</f>
      </c>
      <c t="s">
        <v>27</v>
      </c>
    </row>
    <row r="130" spans="1:5" ht="12.75">
      <c r="A130" s="35" t="s">
        <v>55</v>
      </c>
      <c r="E130" s="39" t="s">
        <v>51</v>
      </c>
    </row>
    <row r="131" spans="1:5" ht="25.5">
      <c r="A131" s="35" t="s">
        <v>56</v>
      </c>
      <c r="E131" s="40" t="s">
        <v>4659</v>
      </c>
    </row>
    <row r="132" spans="1:5" ht="369.75">
      <c r="A132" t="s">
        <v>57</v>
      </c>
      <c r="E132" s="39" t="s">
        <v>3267</v>
      </c>
    </row>
    <row r="133" spans="1:16" ht="12.75">
      <c r="A133" t="s">
        <v>49</v>
      </c>
      <c s="34" t="s">
        <v>174</v>
      </c>
      <c s="34" t="s">
        <v>4276</v>
      </c>
      <c s="35" t="s">
        <v>51</v>
      </c>
      <c s="6" t="s">
        <v>4277</v>
      </c>
      <c s="36" t="s">
        <v>53</v>
      </c>
      <c s="37">
        <v>24.099</v>
      </c>
      <c s="36">
        <v>0</v>
      </c>
      <c s="36">
        <f>ROUND(G133*H133,6)</f>
      </c>
      <c r="L133" s="38">
        <v>0</v>
      </c>
      <c s="32">
        <f>ROUND(ROUND(L133,2)*ROUND(G133,3),2)</f>
      </c>
      <c s="36" t="s">
        <v>2573</v>
      </c>
      <c>
        <f>(M133*21)/100</f>
      </c>
      <c t="s">
        <v>27</v>
      </c>
    </row>
    <row r="134" spans="1:5" ht="12.75">
      <c r="A134" s="35" t="s">
        <v>55</v>
      </c>
      <c r="E134" s="39" t="s">
        <v>51</v>
      </c>
    </row>
    <row r="135" spans="1:5" ht="38.25">
      <c r="A135" s="35" t="s">
        <v>56</v>
      </c>
      <c r="E135" s="40" t="s">
        <v>4660</v>
      </c>
    </row>
    <row r="136" spans="1:5" ht="267.75">
      <c r="A136" t="s">
        <v>57</v>
      </c>
      <c r="E136" s="39" t="s">
        <v>3271</v>
      </c>
    </row>
    <row r="137" spans="1:16" ht="12.75">
      <c r="A137" t="s">
        <v>49</v>
      </c>
      <c s="34" t="s">
        <v>178</v>
      </c>
      <c s="34" t="s">
        <v>4056</v>
      </c>
      <c s="35" t="s">
        <v>51</v>
      </c>
      <c s="6" t="s">
        <v>4057</v>
      </c>
      <c s="36" t="s">
        <v>1725</v>
      </c>
      <c s="37">
        <v>1087.9</v>
      </c>
      <c s="36">
        <v>0</v>
      </c>
      <c s="36">
        <f>ROUND(G137*H137,6)</f>
      </c>
      <c r="L137" s="38">
        <v>0</v>
      </c>
      <c s="32">
        <f>ROUND(ROUND(L137,2)*ROUND(G137,3),2)</f>
      </c>
      <c s="36" t="s">
        <v>2573</v>
      </c>
      <c>
        <f>(M137*21)/100</f>
      </c>
      <c t="s">
        <v>27</v>
      </c>
    </row>
    <row r="138" spans="1:5" ht="12.75">
      <c r="A138" s="35" t="s">
        <v>55</v>
      </c>
      <c r="E138" s="39" t="s">
        <v>51</v>
      </c>
    </row>
    <row r="139" spans="1:5" ht="25.5">
      <c r="A139" s="35" t="s">
        <v>56</v>
      </c>
      <c r="E139" s="40" t="s">
        <v>4661</v>
      </c>
    </row>
    <row r="140" spans="1:5" ht="293.25">
      <c r="A140" t="s">
        <v>57</v>
      </c>
      <c r="E140" s="39" t="s">
        <v>3449</v>
      </c>
    </row>
    <row r="141" spans="1:13" ht="12.75">
      <c r="A141" t="s">
        <v>46</v>
      </c>
      <c r="C141" s="31" t="s">
        <v>3278</v>
      </c>
      <c r="E141" s="33" t="s">
        <v>3279</v>
      </c>
      <c r="J141" s="32">
        <f>0</f>
      </c>
      <c s="32">
        <f>0</f>
      </c>
      <c s="32">
        <f>0+L142+L146+L150+L154+L158+L162+L166</f>
      </c>
      <c s="32">
        <f>0+M142+M146+M150+M154+M158+M162+M166</f>
      </c>
    </row>
    <row r="142" spans="1:16" ht="12.75">
      <c r="A142" t="s">
        <v>49</v>
      </c>
      <c s="34" t="s">
        <v>182</v>
      </c>
      <c s="34" t="s">
        <v>3280</v>
      </c>
      <c s="35" t="s">
        <v>51</v>
      </c>
      <c s="6" t="s">
        <v>3281</v>
      </c>
      <c s="36" t="s">
        <v>115</v>
      </c>
      <c s="37">
        <v>39.455</v>
      </c>
      <c s="36">
        <v>0</v>
      </c>
      <c s="36">
        <f>ROUND(G142*H142,6)</f>
      </c>
      <c r="L142" s="38">
        <v>0</v>
      </c>
      <c s="32">
        <f>ROUND(ROUND(L142,2)*ROUND(G142,3),2)</f>
      </c>
      <c s="36" t="s">
        <v>2573</v>
      </c>
      <c>
        <f>(M142*21)/100</f>
      </c>
      <c t="s">
        <v>27</v>
      </c>
    </row>
    <row r="143" spans="1:5" ht="12.75">
      <c r="A143" s="35" t="s">
        <v>55</v>
      </c>
      <c r="E143" s="39" t="s">
        <v>51</v>
      </c>
    </row>
    <row r="144" spans="1:5" ht="140.25">
      <c r="A144" s="35" t="s">
        <v>56</v>
      </c>
      <c r="E144" s="40" t="s">
        <v>4662</v>
      </c>
    </row>
    <row r="145" spans="1:5" ht="369.75">
      <c r="A145" t="s">
        <v>57</v>
      </c>
      <c r="E145" s="39" t="s">
        <v>3267</v>
      </c>
    </row>
    <row r="146" spans="1:16" ht="12.75">
      <c r="A146" t="s">
        <v>49</v>
      </c>
      <c s="34" t="s">
        <v>186</v>
      </c>
      <c s="34" t="s">
        <v>3453</v>
      </c>
      <c s="35" t="s">
        <v>51</v>
      </c>
      <c s="6" t="s">
        <v>3454</v>
      </c>
      <c s="36" t="s">
        <v>115</v>
      </c>
      <c s="37">
        <v>16.986</v>
      </c>
      <c s="36">
        <v>0</v>
      </c>
      <c s="36">
        <f>ROUND(G146*H146,6)</f>
      </c>
      <c r="L146" s="38">
        <v>0</v>
      </c>
      <c s="32">
        <f>ROUND(ROUND(L146,2)*ROUND(G146,3),2)</f>
      </c>
      <c s="36" t="s">
        <v>2573</v>
      </c>
      <c>
        <f>(M146*21)/100</f>
      </c>
      <c t="s">
        <v>27</v>
      </c>
    </row>
    <row r="147" spans="1:5" ht="12.75">
      <c r="A147" s="35" t="s">
        <v>55</v>
      </c>
      <c r="E147" s="39" t="s">
        <v>51</v>
      </c>
    </row>
    <row r="148" spans="1:5" ht="63.75">
      <c r="A148" s="35" t="s">
        <v>56</v>
      </c>
      <c r="E148" s="40" t="s">
        <v>4663</v>
      </c>
    </row>
    <row r="149" spans="1:5" ht="369.75">
      <c r="A149" t="s">
        <v>57</v>
      </c>
      <c r="E149" s="39" t="s">
        <v>3267</v>
      </c>
    </row>
    <row r="150" spans="1:16" ht="12.75">
      <c r="A150" t="s">
        <v>49</v>
      </c>
      <c s="34" t="s">
        <v>190</v>
      </c>
      <c s="34" t="s">
        <v>3898</v>
      </c>
      <c s="35" t="s">
        <v>51</v>
      </c>
      <c s="6" t="s">
        <v>3899</v>
      </c>
      <c s="36" t="s">
        <v>53</v>
      </c>
      <c s="37">
        <v>0.352</v>
      </c>
      <c s="36">
        <v>0</v>
      </c>
      <c s="36">
        <f>ROUND(G150*H150,6)</f>
      </c>
      <c r="L150" s="38">
        <v>0</v>
      </c>
      <c s="32">
        <f>ROUND(ROUND(L150,2)*ROUND(G150,3),2)</f>
      </c>
      <c s="36" t="s">
        <v>2573</v>
      </c>
      <c>
        <f>(M150*21)/100</f>
      </c>
      <c t="s">
        <v>27</v>
      </c>
    </row>
    <row r="151" spans="1:5" ht="12.75">
      <c r="A151" s="35" t="s">
        <v>55</v>
      </c>
      <c r="E151" s="39" t="s">
        <v>51</v>
      </c>
    </row>
    <row r="152" spans="1:5" ht="25.5">
      <c r="A152" s="35" t="s">
        <v>56</v>
      </c>
      <c r="E152" s="40" t="s">
        <v>4664</v>
      </c>
    </row>
    <row r="153" spans="1:5" ht="191.25">
      <c r="A153" t="s">
        <v>57</v>
      </c>
      <c r="E153" s="39" t="s">
        <v>4062</v>
      </c>
    </row>
    <row r="154" spans="1:16" ht="12.75">
      <c r="A154" t="s">
        <v>49</v>
      </c>
      <c s="34" t="s">
        <v>193</v>
      </c>
      <c s="34" t="s">
        <v>4152</v>
      </c>
      <c s="35" t="s">
        <v>51</v>
      </c>
      <c s="6" t="s">
        <v>4153</v>
      </c>
      <c s="36" t="s">
        <v>115</v>
      </c>
      <c s="37">
        <v>0.042</v>
      </c>
      <c s="36">
        <v>0</v>
      </c>
      <c s="36">
        <f>ROUND(G154*H154,6)</f>
      </c>
      <c r="L154" s="38">
        <v>0</v>
      </c>
      <c s="32">
        <f>ROUND(ROUND(L154,2)*ROUND(G154,3),2)</f>
      </c>
      <c s="36" t="s">
        <v>2573</v>
      </c>
      <c>
        <f>(M154*21)/100</f>
      </c>
      <c t="s">
        <v>27</v>
      </c>
    </row>
    <row r="155" spans="1:5" ht="12.75">
      <c r="A155" s="35" t="s">
        <v>55</v>
      </c>
      <c r="E155" s="39" t="s">
        <v>51</v>
      </c>
    </row>
    <row r="156" spans="1:5" ht="25.5">
      <c r="A156" s="35" t="s">
        <v>56</v>
      </c>
      <c r="E156" s="40" t="s">
        <v>4665</v>
      </c>
    </row>
    <row r="157" spans="1:5" ht="38.25">
      <c r="A157" t="s">
        <v>57</v>
      </c>
      <c r="E157" s="39" t="s">
        <v>4156</v>
      </c>
    </row>
    <row r="158" spans="1:16" ht="12.75">
      <c r="A158" t="s">
        <v>49</v>
      </c>
      <c s="34" t="s">
        <v>197</v>
      </c>
      <c s="34" t="s">
        <v>4666</v>
      </c>
      <c s="35" t="s">
        <v>51</v>
      </c>
      <c s="6" t="s">
        <v>4667</v>
      </c>
      <c s="36" t="s">
        <v>115</v>
      </c>
      <c s="37">
        <v>15.876</v>
      </c>
      <c s="36">
        <v>0</v>
      </c>
      <c s="36">
        <f>ROUND(G158*H158,6)</f>
      </c>
      <c r="L158" s="38">
        <v>0</v>
      </c>
      <c s="32">
        <f>ROUND(ROUND(L158,2)*ROUND(G158,3),2)</f>
      </c>
      <c s="36" t="s">
        <v>2573</v>
      </c>
      <c>
        <f>(M158*21)/100</f>
      </c>
      <c t="s">
        <v>27</v>
      </c>
    </row>
    <row r="159" spans="1:5" ht="12.75">
      <c r="A159" s="35" t="s">
        <v>55</v>
      </c>
      <c r="E159" s="39" t="s">
        <v>51</v>
      </c>
    </row>
    <row r="160" spans="1:5" ht="25.5">
      <c r="A160" s="35" t="s">
        <v>56</v>
      </c>
      <c r="E160" s="40" t="s">
        <v>4668</v>
      </c>
    </row>
    <row r="161" spans="1:5" ht="409.5">
      <c r="A161" t="s">
        <v>57</v>
      </c>
      <c r="E161" s="39" t="s">
        <v>4160</v>
      </c>
    </row>
    <row r="162" spans="1:16" ht="12.75">
      <c r="A162" t="s">
        <v>49</v>
      </c>
      <c s="34" t="s">
        <v>202</v>
      </c>
      <c s="34" t="s">
        <v>4669</v>
      </c>
      <c s="35" t="s">
        <v>51</v>
      </c>
      <c s="6" t="s">
        <v>4670</v>
      </c>
      <c s="36" t="s">
        <v>115</v>
      </c>
      <c s="37">
        <v>10.107</v>
      </c>
      <c s="36">
        <v>0</v>
      </c>
      <c s="36">
        <f>ROUND(G162*H162,6)</f>
      </c>
      <c r="L162" s="38">
        <v>0</v>
      </c>
      <c s="32">
        <f>ROUND(ROUND(L162,2)*ROUND(G162,3),2)</f>
      </c>
      <c s="36" t="s">
        <v>2573</v>
      </c>
      <c>
        <f>(M162*21)/100</f>
      </c>
      <c t="s">
        <v>27</v>
      </c>
    </row>
    <row r="163" spans="1:5" ht="12.75">
      <c r="A163" s="35" t="s">
        <v>55</v>
      </c>
      <c r="E163" s="39" t="s">
        <v>51</v>
      </c>
    </row>
    <row r="164" spans="1:5" ht="76.5">
      <c r="A164" s="35" t="s">
        <v>56</v>
      </c>
      <c r="E164" s="40" t="s">
        <v>4671</v>
      </c>
    </row>
    <row r="165" spans="1:5" ht="409.5">
      <c r="A165" t="s">
        <v>57</v>
      </c>
      <c r="E165" s="39" t="s">
        <v>4160</v>
      </c>
    </row>
    <row r="166" spans="1:16" ht="12.75">
      <c r="A166" t="s">
        <v>49</v>
      </c>
      <c s="34" t="s">
        <v>207</v>
      </c>
      <c s="34" t="s">
        <v>3283</v>
      </c>
      <c s="35" t="s">
        <v>51</v>
      </c>
      <c s="6" t="s">
        <v>3284</v>
      </c>
      <c s="36" t="s">
        <v>115</v>
      </c>
      <c s="37">
        <v>23.247</v>
      </c>
      <c s="36">
        <v>0</v>
      </c>
      <c s="36">
        <f>ROUND(G166*H166,6)</f>
      </c>
      <c r="L166" s="38">
        <v>0</v>
      </c>
      <c s="32">
        <f>ROUND(ROUND(L166,2)*ROUND(G166,3),2)</f>
      </c>
      <c s="36" t="s">
        <v>2573</v>
      </c>
      <c>
        <f>(M166*21)/100</f>
      </c>
      <c t="s">
        <v>27</v>
      </c>
    </row>
    <row r="167" spans="1:5" ht="12.75">
      <c r="A167" s="35" t="s">
        <v>55</v>
      </c>
      <c r="E167" s="39" t="s">
        <v>51</v>
      </c>
    </row>
    <row r="168" spans="1:5" ht="102">
      <c r="A168" s="35" t="s">
        <v>56</v>
      </c>
      <c r="E168" s="40" t="s">
        <v>4672</v>
      </c>
    </row>
    <row r="169" spans="1:5" ht="114.75">
      <c r="A169" t="s">
        <v>57</v>
      </c>
      <c r="E169" s="39" t="s">
        <v>3286</v>
      </c>
    </row>
    <row r="170" spans="1:13" ht="12.75">
      <c r="A170" t="s">
        <v>46</v>
      </c>
      <c r="C170" s="31" t="s">
        <v>2603</v>
      </c>
      <c r="E170" s="33" t="s">
        <v>2604</v>
      </c>
      <c r="J170" s="32">
        <f>0</f>
      </c>
      <c s="32">
        <f>0</f>
      </c>
      <c s="32">
        <f>0+L171</f>
      </c>
      <c s="32">
        <f>0+M171</f>
      </c>
    </row>
    <row r="171" spans="1:16" ht="12.75">
      <c r="A171" t="s">
        <v>49</v>
      </c>
      <c s="34" t="s">
        <v>210</v>
      </c>
      <c s="34" t="s">
        <v>4294</v>
      </c>
      <c s="35" t="s">
        <v>51</v>
      </c>
      <c s="6" t="s">
        <v>4295</v>
      </c>
      <c s="36" t="s">
        <v>98</v>
      </c>
      <c s="37">
        <v>79.38</v>
      </c>
      <c s="36">
        <v>0</v>
      </c>
      <c s="36">
        <f>ROUND(G171*H171,6)</f>
      </c>
      <c r="L171" s="38">
        <v>0</v>
      </c>
      <c s="32">
        <f>ROUND(ROUND(L171,2)*ROUND(G171,3),2)</f>
      </c>
      <c s="36" t="s">
        <v>2573</v>
      </c>
      <c>
        <f>(M171*21)/100</f>
      </c>
      <c t="s">
        <v>27</v>
      </c>
    </row>
    <row r="172" spans="1:5" ht="12.75">
      <c r="A172" s="35" t="s">
        <v>55</v>
      </c>
      <c r="E172" s="39" t="s">
        <v>51</v>
      </c>
    </row>
    <row r="173" spans="1:5" ht="25.5">
      <c r="A173" s="35" t="s">
        <v>56</v>
      </c>
      <c r="E173" s="40" t="s">
        <v>4673</v>
      </c>
    </row>
    <row r="174" spans="1:5" ht="153">
      <c r="A174" t="s">
        <v>57</v>
      </c>
      <c r="E174" s="39" t="s">
        <v>3465</v>
      </c>
    </row>
    <row r="175" spans="1:13" ht="12.75">
      <c r="A175" t="s">
        <v>46</v>
      </c>
      <c r="C175" s="31" t="s">
        <v>2785</v>
      </c>
      <c r="E175" s="33" t="s">
        <v>2786</v>
      </c>
      <c r="J175" s="32">
        <f>0</f>
      </c>
      <c s="32">
        <f>0</f>
      </c>
      <c s="32">
        <f>0+L176+L180+L184</f>
      </c>
      <c s="32">
        <f>0+M176+M180+M184</f>
      </c>
    </row>
    <row r="176" spans="1:16" ht="12.75">
      <c r="A176" t="s">
        <v>49</v>
      </c>
      <c s="34" t="s">
        <v>213</v>
      </c>
      <c s="34" t="s">
        <v>3583</v>
      </c>
      <c s="35" t="s">
        <v>51</v>
      </c>
      <c s="6" t="s">
        <v>3584</v>
      </c>
      <c s="36" t="s">
        <v>150</v>
      </c>
      <c s="37">
        <v>85.112</v>
      </c>
      <c s="36">
        <v>0</v>
      </c>
      <c s="36">
        <f>ROUND(G176*H176,6)</f>
      </c>
      <c r="L176" s="38">
        <v>0</v>
      </c>
      <c s="32">
        <f>ROUND(ROUND(L176,2)*ROUND(G176,3),2)</f>
      </c>
      <c s="36" t="s">
        <v>2573</v>
      </c>
      <c>
        <f>(M176*21)/100</f>
      </c>
      <c t="s">
        <v>27</v>
      </c>
    </row>
    <row r="177" spans="1:5" ht="12.75">
      <c r="A177" s="35" t="s">
        <v>55</v>
      </c>
      <c r="E177" s="39" t="s">
        <v>51</v>
      </c>
    </row>
    <row r="178" spans="1:5" ht="76.5">
      <c r="A178" s="35" t="s">
        <v>56</v>
      </c>
      <c r="E178" s="40" t="s">
        <v>4674</v>
      </c>
    </row>
    <row r="179" spans="1:5" ht="51">
      <c r="A179" t="s">
        <v>57</v>
      </c>
      <c r="E179" s="39" t="s">
        <v>3491</v>
      </c>
    </row>
    <row r="180" spans="1:16" ht="12.75">
      <c r="A180" t="s">
        <v>49</v>
      </c>
      <c s="34" t="s">
        <v>217</v>
      </c>
      <c s="34" t="s">
        <v>4675</v>
      </c>
      <c s="35" t="s">
        <v>51</v>
      </c>
      <c s="6" t="s">
        <v>4676</v>
      </c>
      <c s="36" t="s">
        <v>98</v>
      </c>
      <c s="37">
        <v>166.4</v>
      </c>
      <c s="36">
        <v>0</v>
      </c>
      <c s="36">
        <f>ROUND(G180*H180,6)</f>
      </c>
      <c r="L180" s="38">
        <v>0</v>
      </c>
      <c s="32">
        <f>ROUND(ROUND(L180,2)*ROUND(G180,3),2)</f>
      </c>
      <c s="36" t="s">
        <v>1670</v>
      </c>
      <c>
        <f>(M180*21)/100</f>
      </c>
      <c t="s">
        <v>27</v>
      </c>
    </row>
    <row r="181" spans="1:5" ht="12.75">
      <c r="A181" s="35" t="s">
        <v>55</v>
      </c>
      <c r="E181" s="39" t="s">
        <v>51</v>
      </c>
    </row>
    <row r="182" spans="1:5" ht="76.5">
      <c r="A182" s="35" t="s">
        <v>56</v>
      </c>
      <c r="E182" s="40" t="s">
        <v>4677</v>
      </c>
    </row>
    <row r="183" spans="1:5" ht="25.5">
      <c r="A183" t="s">
        <v>57</v>
      </c>
      <c r="E183" s="39" t="s">
        <v>4095</v>
      </c>
    </row>
    <row r="184" spans="1:16" ht="12.75">
      <c r="A184" t="s">
        <v>49</v>
      </c>
      <c s="34" t="s">
        <v>220</v>
      </c>
      <c s="34" t="s">
        <v>4678</v>
      </c>
      <c s="35" t="s">
        <v>51</v>
      </c>
      <c s="6" t="s">
        <v>4679</v>
      </c>
      <c s="36" t="s">
        <v>150</v>
      </c>
      <c s="37">
        <v>36.25</v>
      </c>
      <c s="36">
        <v>0</v>
      </c>
      <c s="36">
        <f>ROUND(G184*H184,6)</f>
      </c>
      <c r="L184" s="38">
        <v>0</v>
      </c>
      <c s="32">
        <f>ROUND(ROUND(L184,2)*ROUND(G184,3),2)</f>
      </c>
      <c s="36" t="s">
        <v>2573</v>
      </c>
      <c>
        <f>(M184*21)/100</f>
      </c>
      <c t="s">
        <v>27</v>
      </c>
    </row>
    <row r="185" spans="1:5" ht="12.75">
      <c r="A185" s="35" t="s">
        <v>55</v>
      </c>
      <c r="E185" s="39" t="s">
        <v>51</v>
      </c>
    </row>
    <row r="186" spans="1:5" ht="89.25">
      <c r="A186" s="35" t="s">
        <v>56</v>
      </c>
      <c r="E186" s="40" t="s">
        <v>4680</v>
      </c>
    </row>
    <row r="187" spans="1:5" ht="25.5">
      <c r="A187" t="s">
        <v>57</v>
      </c>
      <c r="E187" s="39" t="s">
        <v>4095</v>
      </c>
    </row>
    <row r="188" spans="1:13" ht="12.75">
      <c r="A188" t="s">
        <v>46</v>
      </c>
      <c r="C188" s="31" t="s">
        <v>3536</v>
      </c>
      <c r="E188" s="33" t="s">
        <v>3537</v>
      </c>
      <c r="J188" s="32">
        <f>0</f>
      </c>
      <c s="32">
        <f>0</f>
      </c>
      <c s="32">
        <f>0+L189+L193+L197</f>
      </c>
      <c s="32">
        <f>0+M189+M193+M197</f>
      </c>
    </row>
    <row r="189" spans="1:16" ht="25.5">
      <c r="A189" t="s">
        <v>49</v>
      </c>
      <c s="34" t="s">
        <v>224</v>
      </c>
      <c s="34" t="s">
        <v>4089</v>
      </c>
      <c s="35" t="s">
        <v>51</v>
      </c>
      <c s="6" t="s">
        <v>4090</v>
      </c>
      <c s="36" t="s">
        <v>98</v>
      </c>
      <c s="37">
        <v>488.919</v>
      </c>
      <c s="36">
        <v>0</v>
      </c>
      <c s="36">
        <f>ROUND(G189*H189,6)</f>
      </c>
      <c r="L189" s="38">
        <v>0</v>
      </c>
      <c s="32">
        <f>ROUND(ROUND(L189,2)*ROUND(G189,3),2)</f>
      </c>
      <c s="36" t="s">
        <v>2573</v>
      </c>
      <c>
        <f>(M189*21)/100</f>
      </c>
      <c t="s">
        <v>27</v>
      </c>
    </row>
    <row r="190" spans="1:5" ht="12.75">
      <c r="A190" s="35" t="s">
        <v>55</v>
      </c>
      <c r="E190" s="39" t="s">
        <v>51</v>
      </c>
    </row>
    <row r="191" spans="1:5" ht="89.25">
      <c r="A191" s="35" t="s">
        <v>56</v>
      </c>
      <c r="E191" s="40" t="s">
        <v>4681</v>
      </c>
    </row>
    <row r="192" spans="1:5" ht="191.25">
      <c r="A192" t="s">
        <v>57</v>
      </c>
      <c r="E192" s="39" t="s">
        <v>3314</v>
      </c>
    </row>
    <row r="193" spans="1:16" ht="12.75">
      <c r="A193" t="s">
        <v>49</v>
      </c>
      <c s="34" t="s">
        <v>228</v>
      </c>
      <c s="34" t="s">
        <v>4682</v>
      </c>
      <c s="35" t="s">
        <v>51</v>
      </c>
      <c s="6" t="s">
        <v>4683</v>
      </c>
      <c s="36" t="s">
        <v>98</v>
      </c>
      <c s="37">
        <v>411.371</v>
      </c>
      <c s="36">
        <v>0</v>
      </c>
      <c s="36">
        <f>ROUND(G193*H193,6)</f>
      </c>
      <c r="L193" s="38">
        <v>0</v>
      </c>
      <c s="32">
        <f>ROUND(ROUND(L193,2)*ROUND(G193,3),2)</f>
      </c>
      <c s="36" t="s">
        <v>2573</v>
      </c>
      <c>
        <f>(M193*21)/100</f>
      </c>
      <c t="s">
        <v>27</v>
      </c>
    </row>
    <row r="194" spans="1:5" ht="12.75">
      <c r="A194" s="35" t="s">
        <v>55</v>
      </c>
      <c r="E194" s="39" t="s">
        <v>51</v>
      </c>
    </row>
    <row r="195" spans="1:5" ht="153">
      <c r="A195" s="35" t="s">
        <v>56</v>
      </c>
      <c r="E195" s="40" t="s">
        <v>4684</v>
      </c>
    </row>
    <row r="196" spans="1:5" ht="191.25">
      <c r="A196" t="s">
        <v>57</v>
      </c>
      <c r="E196" s="39" t="s">
        <v>4685</v>
      </c>
    </row>
    <row r="197" spans="1:16" ht="12.75">
      <c r="A197" t="s">
        <v>49</v>
      </c>
      <c s="34" t="s">
        <v>231</v>
      </c>
      <c s="34" t="s">
        <v>4686</v>
      </c>
      <c s="35" t="s">
        <v>51</v>
      </c>
      <c s="6" t="s">
        <v>4687</v>
      </c>
      <c s="36" t="s">
        <v>98</v>
      </c>
      <c s="37">
        <v>207.85</v>
      </c>
      <c s="36">
        <v>0</v>
      </c>
      <c s="36">
        <f>ROUND(G197*H197,6)</f>
      </c>
      <c r="L197" s="38">
        <v>0</v>
      </c>
      <c s="32">
        <f>ROUND(ROUND(L197,2)*ROUND(G197,3),2)</f>
      </c>
      <c s="36" t="s">
        <v>2573</v>
      </c>
      <c>
        <f>(M197*21)/100</f>
      </c>
      <c t="s">
        <v>27</v>
      </c>
    </row>
    <row r="198" spans="1:5" ht="12.75">
      <c r="A198" s="35" t="s">
        <v>55</v>
      </c>
      <c r="E198" s="39" t="s">
        <v>51</v>
      </c>
    </row>
    <row r="199" spans="1:5" ht="25.5">
      <c r="A199" s="35" t="s">
        <v>56</v>
      </c>
      <c r="E199" s="40" t="s">
        <v>4688</v>
      </c>
    </row>
    <row r="200" spans="1:5" ht="38.25">
      <c r="A200" t="s">
        <v>57</v>
      </c>
      <c r="E200" s="39" t="s">
        <v>4183</v>
      </c>
    </row>
    <row r="201" spans="1:13" ht="12.75">
      <c r="A201" t="s">
        <v>46</v>
      </c>
      <c r="C201" s="31" t="s">
        <v>4106</v>
      </c>
      <c r="E201" s="33" t="s">
        <v>4107</v>
      </c>
      <c r="J201" s="32">
        <f>0</f>
      </c>
      <c s="32">
        <f>0</f>
      </c>
      <c s="32">
        <f>0+L202</f>
      </c>
      <c s="32">
        <f>0+M202</f>
      </c>
    </row>
    <row r="202" spans="1:16" ht="12.75">
      <c r="A202" t="s">
        <v>49</v>
      </c>
      <c s="34" t="s">
        <v>235</v>
      </c>
      <c s="34" t="s">
        <v>4308</v>
      </c>
      <c s="35" t="s">
        <v>51</v>
      </c>
      <c s="6" t="s">
        <v>4309</v>
      </c>
      <c s="36" t="s">
        <v>98</v>
      </c>
      <c s="37">
        <v>294.042</v>
      </c>
      <c s="36">
        <v>0</v>
      </c>
      <c s="36">
        <f>ROUND(G202*H202,6)</f>
      </c>
      <c r="L202" s="38">
        <v>0</v>
      </c>
      <c s="32">
        <f>ROUND(ROUND(L202,2)*ROUND(G202,3),2)</f>
      </c>
      <c s="36" t="s">
        <v>2573</v>
      </c>
      <c>
        <f>(M202*21)/100</f>
      </c>
      <c t="s">
        <v>27</v>
      </c>
    </row>
    <row r="203" spans="1:5" ht="12.75">
      <c r="A203" s="35" t="s">
        <v>55</v>
      </c>
      <c r="E203" s="39" t="s">
        <v>51</v>
      </c>
    </row>
    <row r="204" spans="1:5" ht="165.75">
      <c r="A204" s="35" t="s">
        <v>56</v>
      </c>
      <c r="E204" s="40" t="s">
        <v>4689</v>
      </c>
    </row>
    <row r="205" spans="1:5" ht="51">
      <c r="A205" t="s">
        <v>57</v>
      </c>
      <c r="E205" s="39" t="s">
        <v>3955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4692</v>
      </c>
      <c r="E8" s="30" t="s">
        <v>4691</v>
      </c>
      <c r="J8" s="29">
        <f>0+J9+J30+J63</f>
      </c>
      <c s="29">
        <f>0+K9+K30+K63</f>
      </c>
      <c s="29">
        <f>0+L9+L30+L63</f>
      </c>
      <c s="29">
        <f>0+M9+M30+M63</f>
      </c>
    </row>
    <row r="9" spans="1:13" ht="12.75">
      <c r="A9" t="s">
        <v>46</v>
      </c>
      <c r="C9" s="31" t="s">
        <v>2570</v>
      </c>
      <c r="E9" s="33" t="s">
        <v>2571</v>
      </c>
      <c r="J9" s="32">
        <f>0</f>
      </c>
      <c s="32">
        <f>0</f>
      </c>
      <c s="32">
        <f>0+L10+L14+L18+L22+L26</f>
      </c>
      <c s="32">
        <f>0+M10+M14+M18+M22+M26</f>
      </c>
    </row>
    <row r="10" spans="1:16" ht="12.75">
      <c r="A10" t="s">
        <v>49</v>
      </c>
      <c s="34" t="s">
        <v>47</v>
      </c>
      <c s="34" t="s">
        <v>2970</v>
      </c>
      <c s="35" t="s">
        <v>51</v>
      </c>
      <c s="6" t="s">
        <v>4012</v>
      </c>
      <c s="36" t="s">
        <v>53</v>
      </c>
      <c s="37">
        <v>107.52</v>
      </c>
      <c s="36">
        <v>0</v>
      </c>
      <c s="36">
        <f>ROUND(G10*H10,6)</f>
      </c>
      <c r="L10" s="38">
        <v>0</v>
      </c>
      <c s="32">
        <f>ROUND(ROUND(L10,2)*ROUND(G10,3),2)</f>
      </c>
      <c s="36" t="s">
        <v>2573</v>
      </c>
      <c>
        <f>(M10*21)/100</f>
      </c>
      <c t="s">
        <v>27</v>
      </c>
    </row>
    <row r="11" spans="1:5" ht="12.75">
      <c r="A11" s="35" t="s">
        <v>55</v>
      </c>
      <c r="E11" s="39" t="s">
        <v>51</v>
      </c>
    </row>
    <row r="12" spans="1:5" ht="63.75">
      <c r="A12" s="35" t="s">
        <v>56</v>
      </c>
      <c r="E12" s="40" t="s">
        <v>4693</v>
      </c>
    </row>
    <row r="13" spans="1:5" ht="140.25">
      <c r="A13" t="s">
        <v>57</v>
      </c>
      <c r="E13" s="39" t="s">
        <v>2575</v>
      </c>
    </row>
    <row r="14" spans="1:16" ht="12.75">
      <c r="A14" t="s">
        <v>49</v>
      </c>
      <c s="34" t="s">
        <v>27</v>
      </c>
      <c s="34" t="s">
        <v>2973</v>
      </c>
      <c s="35" t="s">
        <v>51</v>
      </c>
      <c s="6" t="s">
        <v>4014</v>
      </c>
      <c s="36" t="s">
        <v>53</v>
      </c>
      <c s="37">
        <v>46.08</v>
      </c>
      <c s="36">
        <v>0</v>
      </c>
      <c s="36">
        <f>ROUND(G14*H14,6)</f>
      </c>
      <c r="L14" s="38">
        <v>0</v>
      </c>
      <c s="32">
        <f>ROUND(ROUND(L14,2)*ROUND(G14,3),2)</f>
      </c>
      <c s="36" t="s">
        <v>2573</v>
      </c>
      <c>
        <f>(M14*21)/100</f>
      </c>
      <c t="s">
        <v>27</v>
      </c>
    </row>
    <row r="15" spans="1:5" ht="12.75">
      <c r="A15" s="35" t="s">
        <v>55</v>
      </c>
      <c r="E15" s="39" t="s">
        <v>51</v>
      </c>
    </row>
    <row r="16" spans="1:5" ht="63.75">
      <c r="A16" s="35" t="s">
        <v>56</v>
      </c>
      <c r="E16" s="40" t="s">
        <v>4694</v>
      </c>
    </row>
    <row r="17" spans="1:5" ht="140.25">
      <c r="A17" t="s">
        <v>57</v>
      </c>
      <c r="E17" s="39" t="s">
        <v>2575</v>
      </c>
    </row>
    <row r="18" spans="1:16" ht="25.5">
      <c r="A18" t="s">
        <v>49</v>
      </c>
      <c s="34" t="s">
        <v>26</v>
      </c>
      <c s="34" t="s">
        <v>2572</v>
      </c>
      <c s="35" t="s">
        <v>51</v>
      </c>
      <c s="6" t="s">
        <v>1874</v>
      </c>
      <c s="36" t="s">
        <v>53</v>
      </c>
      <c s="37">
        <v>239.75</v>
      </c>
      <c s="36">
        <v>0</v>
      </c>
      <c s="36">
        <f>ROUND(G18*H18,6)</f>
      </c>
      <c r="L18" s="38">
        <v>0</v>
      </c>
      <c s="32">
        <f>ROUND(ROUND(L18,2)*ROUND(G18,3),2)</f>
      </c>
      <c s="36" t="s">
        <v>1670</v>
      </c>
      <c>
        <f>(M18*21)/100</f>
      </c>
      <c t="s">
        <v>27</v>
      </c>
    </row>
    <row r="19" spans="1:5" ht="12.75">
      <c r="A19" s="35" t="s">
        <v>55</v>
      </c>
      <c r="E19" s="39" t="s">
        <v>51</v>
      </c>
    </row>
    <row r="20" spans="1:5" ht="25.5">
      <c r="A20" s="35" t="s">
        <v>56</v>
      </c>
      <c r="E20" s="40" t="s">
        <v>4695</v>
      </c>
    </row>
    <row r="21" spans="1:5" ht="140.25">
      <c r="A21" t="s">
        <v>57</v>
      </c>
      <c r="E21" s="39" t="s">
        <v>2575</v>
      </c>
    </row>
    <row r="22" spans="1:16" ht="25.5">
      <c r="A22" t="s">
        <v>49</v>
      </c>
      <c s="34" t="s">
        <v>63</v>
      </c>
      <c s="34" t="s">
        <v>4696</v>
      </c>
      <c s="35" t="s">
        <v>51</v>
      </c>
      <c s="6" t="s">
        <v>4697</v>
      </c>
      <c s="36" t="s">
        <v>53</v>
      </c>
      <c s="37">
        <v>0.8</v>
      </c>
      <c s="36">
        <v>0</v>
      </c>
      <c s="36">
        <f>ROUND(G22*H22,6)</f>
      </c>
      <c r="L22" s="38">
        <v>0</v>
      </c>
      <c s="32">
        <f>ROUND(ROUND(L22,2)*ROUND(G22,3),2)</f>
      </c>
      <c s="36" t="s">
        <v>1670</v>
      </c>
      <c>
        <f>(M22*21)/100</f>
      </c>
      <c t="s">
        <v>27</v>
      </c>
    </row>
    <row r="23" spans="1:5" ht="12.75">
      <c r="A23" s="35" t="s">
        <v>55</v>
      </c>
      <c r="E23" s="39" t="s">
        <v>51</v>
      </c>
    </row>
    <row r="24" spans="1:5" ht="25.5">
      <c r="A24" s="35" t="s">
        <v>56</v>
      </c>
      <c r="E24" s="40" t="s">
        <v>4698</v>
      </c>
    </row>
    <row r="25" spans="1:5" ht="140.25">
      <c r="A25" t="s">
        <v>57</v>
      </c>
      <c r="E25" s="39" t="s">
        <v>2575</v>
      </c>
    </row>
    <row r="26" spans="1:16" ht="25.5">
      <c r="A26" t="s">
        <v>49</v>
      </c>
      <c s="34" t="s">
        <v>66</v>
      </c>
      <c s="34" t="s">
        <v>4699</v>
      </c>
      <c s="35" t="s">
        <v>51</v>
      </c>
      <c s="6" t="s">
        <v>4700</v>
      </c>
      <c s="36" t="s">
        <v>53</v>
      </c>
      <c s="37">
        <v>2.8</v>
      </c>
      <c s="36">
        <v>0</v>
      </c>
      <c s="36">
        <f>ROUND(G26*H26,6)</f>
      </c>
      <c r="L26" s="38">
        <v>0</v>
      </c>
      <c s="32">
        <f>ROUND(ROUND(L26,2)*ROUND(G26,3),2)</f>
      </c>
      <c s="36" t="s">
        <v>1670</v>
      </c>
      <c>
        <f>(M26*21)/100</f>
      </c>
      <c t="s">
        <v>27</v>
      </c>
    </row>
    <row r="27" spans="1:5" ht="12.75">
      <c r="A27" s="35" t="s">
        <v>55</v>
      </c>
      <c r="E27" s="39" t="s">
        <v>51</v>
      </c>
    </row>
    <row r="28" spans="1:5" ht="25.5">
      <c r="A28" s="35" t="s">
        <v>56</v>
      </c>
      <c r="E28" s="40" t="s">
        <v>4701</v>
      </c>
    </row>
    <row r="29" spans="1:5" ht="140.25">
      <c r="A29" t="s">
        <v>57</v>
      </c>
      <c r="E29" s="39" t="s">
        <v>2575</v>
      </c>
    </row>
    <row r="30" spans="1:13" ht="12.75">
      <c r="A30" t="s">
        <v>46</v>
      </c>
      <c r="C30" s="31" t="s">
        <v>2600</v>
      </c>
      <c r="E30" s="33" t="s">
        <v>1009</v>
      </c>
      <c r="J30" s="32">
        <f>0</f>
      </c>
      <c s="32">
        <f>0</f>
      </c>
      <c s="32">
        <f>0+L31+L35+L39+L43+L47+L51+L55+L59</f>
      </c>
      <c s="32">
        <f>0+M31+M35+M39+M43+M47+M51+M55+M59</f>
      </c>
    </row>
    <row r="31" spans="1:16" ht="12.75">
      <c r="A31" t="s">
        <v>49</v>
      </c>
      <c s="34" t="s">
        <v>69</v>
      </c>
      <c s="34" t="s">
        <v>3700</v>
      </c>
      <c s="35" t="s">
        <v>51</v>
      </c>
      <c s="6" t="s">
        <v>3701</v>
      </c>
      <c s="36" t="s">
        <v>98</v>
      </c>
      <c s="37">
        <v>40</v>
      </c>
      <c s="36">
        <v>0</v>
      </c>
      <c s="36">
        <f>ROUND(G31*H31,6)</f>
      </c>
      <c r="L31" s="38">
        <v>0</v>
      </c>
      <c s="32">
        <f>ROUND(ROUND(L31,2)*ROUND(G31,3),2)</f>
      </c>
      <c s="36" t="s">
        <v>2573</v>
      </c>
      <c>
        <f>(M31*21)/100</f>
      </c>
      <c t="s">
        <v>27</v>
      </c>
    </row>
    <row r="32" spans="1:5" ht="12.75">
      <c r="A32" s="35" t="s">
        <v>55</v>
      </c>
      <c r="E32" s="39" t="s">
        <v>51</v>
      </c>
    </row>
    <row r="33" spans="1:5" ht="25.5">
      <c r="A33" s="35" t="s">
        <v>56</v>
      </c>
      <c r="E33" s="40" t="s">
        <v>4702</v>
      </c>
    </row>
    <row r="34" spans="1:5" ht="12.75">
      <c r="A34" t="s">
        <v>57</v>
      </c>
      <c r="E34" s="39" t="s">
        <v>4703</v>
      </c>
    </row>
    <row r="35" spans="1:16" ht="12.75">
      <c r="A35" t="s">
        <v>49</v>
      </c>
      <c s="34" t="s">
        <v>72</v>
      </c>
      <c s="34" t="s">
        <v>4022</v>
      </c>
      <c s="35" t="s">
        <v>51</v>
      </c>
      <c s="6" t="s">
        <v>4023</v>
      </c>
      <c s="36" t="s">
        <v>115</v>
      </c>
      <c s="37">
        <v>76.8</v>
      </c>
      <c s="36">
        <v>0</v>
      </c>
      <c s="36">
        <f>ROUND(G35*H35,6)</f>
      </c>
      <c r="L35" s="38">
        <v>0</v>
      </c>
      <c s="32">
        <f>ROUND(ROUND(L35,2)*ROUND(G35,3),2)</f>
      </c>
      <c s="36" t="s">
        <v>54</v>
      </c>
      <c>
        <f>(M35*21)/100</f>
      </c>
      <c t="s">
        <v>27</v>
      </c>
    </row>
    <row r="36" spans="1:5" ht="12.75">
      <c r="A36" s="35" t="s">
        <v>55</v>
      </c>
      <c r="E36" s="39" t="s">
        <v>51</v>
      </c>
    </row>
    <row r="37" spans="1:5" ht="25.5">
      <c r="A37" s="35" t="s">
        <v>56</v>
      </c>
      <c r="E37" s="40" t="s">
        <v>4704</v>
      </c>
    </row>
    <row r="38" spans="1:5" ht="318.75">
      <c r="A38" t="s">
        <v>57</v>
      </c>
      <c r="E38" s="39" t="s">
        <v>4025</v>
      </c>
    </row>
    <row r="39" spans="1:16" ht="12.75">
      <c r="A39" t="s">
        <v>49</v>
      </c>
      <c s="34" t="s">
        <v>75</v>
      </c>
      <c s="34" t="s">
        <v>4026</v>
      </c>
      <c s="35" t="s">
        <v>51</v>
      </c>
      <c s="6" t="s">
        <v>4027</v>
      </c>
      <c s="36" t="s">
        <v>122</v>
      </c>
      <c s="37">
        <v>2304</v>
      </c>
      <c s="36">
        <v>0</v>
      </c>
      <c s="36">
        <f>ROUND(G39*H39,6)</f>
      </c>
      <c r="L39" s="38">
        <v>0</v>
      </c>
      <c s="32">
        <f>ROUND(ROUND(L39,2)*ROUND(G39,3),2)</f>
      </c>
      <c s="36" t="s">
        <v>54</v>
      </c>
      <c>
        <f>(M39*21)/100</f>
      </c>
      <c t="s">
        <v>27</v>
      </c>
    </row>
    <row r="40" spans="1:5" ht="12.75">
      <c r="A40" s="35" t="s">
        <v>55</v>
      </c>
      <c r="E40" s="39" t="s">
        <v>51</v>
      </c>
    </row>
    <row r="41" spans="1:5" ht="25.5">
      <c r="A41" s="35" t="s">
        <v>56</v>
      </c>
      <c r="E41" s="40" t="s">
        <v>4705</v>
      </c>
    </row>
    <row r="42" spans="1:5" ht="25.5">
      <c r="A42" t="s">
        <v>57</v>
      </c>
      <c r="E42" s="39" t="s">
        <v>123</v>
      </c>
    </row>
    <row r="43" spans="1:16" ht="12.75">
      <c r="A43" t="s">
        <v>49</v>
      </c>
      <c s="34" t="s">
        <v>78</v>
      </c>
      <c s="34" t="s">
        <v>4030</v>
      </c>
      <c s="35" t="s">
        <v>51</v>
      </c>
      <c s="6" t="s">
        <v>4031</v>
      </c>
      <c s="36" t="s">
        <v>115</v>
      </c>
      <c s="37">
        <v>312.24</v>
      </c>
      <c s="36">
        <v>0</v>
      </c>
      <c s="36">
        <f>ROUND(G43*H43,6)</f>
      </c>
      <c r="L43" s="38">
        <v>0</v>
      </c>
      <c s="32">
        <f>ROUND(ROUND(L43,2)*ROUND(G43,3),2)</f>
      </c>
      <c s="36" t="s">
        <v>2573</v>
      </c>
      <c>
        <f>(M43*21)/100</f>
      </c>
      <c t="s">
        <v>27</v>
      </c>
    </row>
    <row r="44" spans="1:5" ht="12.75">
      <c r="A44" s="35" t="s">
        <v>55</v>
      </c>
      <c r="E44" s="39" t="s">
        <v>51</v>
      </c>
    </row>
    <row r="45" spans="1:5" ht="25.5">
      <c r="A45" s="35" t="s">
        <v>56</v>
      </c>
      <c r="E45" s="40" t="s">
        <v>4706</v>
      </c>
    </row>
    <row r="46" spans="1:5" ht="229.5">
      <c r="A46" t="s">
        <v>57</v>
      </c>
      <c r="E46" s="39" t="s">
        <v>4033</v>
      </c>
    </row>
    <row r="47" spans="1:16" ht="12.75">
      <c r="A47" t="s">
        <v>49</v>
      </c>
      <c s="34" t="s">
        <v>81</v>
      </c>
      <c s="34" t="s">
        <v>3432</v>
      </c>
      <c s="35" t="s">
        <v>51</v>
      </c>
      <c s="6" t="s">
        <v>3433</v>
      </c>
      <c s="36" t="s">
        <v>115</v>
      </c>
      <c s="37">
        <v>165.6</v>
      </c>
      <c s="36">
        <v>0</v>
      </c>
      <c s="36">
        <f>ROUND(G47*H47,6)</f>
      </c>
      <c r="L47" s="38">
        <v>0</v>
      </c>
      <c s="32">
        <f>ROUND(ROUND(L47,2)*ROUND(G47,3),2)</f>
      </c>
      <c s="36" t="s">
        <v>2573</v>
      </c>
      <c>
        <f>(M47*21)/100</f>
      </c>
      <c t="s">
        <v>27</v>
      </c>
    </row>
    <row r="48" spans="1:5" ht="12.75">
      <c r="A48" s="35" t="s">
        <v>55</v>
      </c>
      <c r="E48" s="39" t="s">
        <v>51</v>
      </c>
    </row>
    <row r="49" spans="1:5" ht="25.5">
      <c r="A49" s="35" t="s">
        <v>56</v>
      </c>
      <c r="E49" s="40" t="s">
        <v>4707</v>
      </c>
    </row>
    <row r="50" spans="1:5" ht="255">
      <c r="A50" t="s">
        <v>57</v>
      </c>
      <c r="E50" s="39" t="s">
        <v>3435</v>
      </c>
    </row>
    <row r="51" spans="1:16" ht="12.75">
      <c r="A51" t="s">
        <v>49</v>
      </c>
      <c s="34" t="s">
        <v>84</v>
      </c>
      <c s="34" t="s">
        <v>2259</v>
      </c>
      <c s="35" t="s">
        <v>51</v>
      </c>
      <c s="6" t="s">
        <v>2260</v>
      </c>
      <c s="36" t="s">
        <v>115</v>
      </c>
      <c s="37">
        <v>38.16</v>
      </c>
      <c s="36">
        <v>0</v>
      </c>
      <c s="36">
        <f>ROUND(G51*H51,6)</f>
      </c>
      <c r="L51" s="38">
        <v>0</v>
      </c>
      <c s="32">
        <f>ROUND(ROUND(L51,2)*ROUND(G51,3),2)</f>
      </c>
      <c s="36" t="s">
        <v>2573</v>
      </c>
      <c>
        <f>(M51*21)/100</f>
      </c>
      <c t="s">
        <v>27</v>
      </c>
    </row>
    <row r="52" spans="1:5" ht="12.75">
      <c r="A52" s="35" t="s">
        <v>55</v>
      </c>
      <c r="E52" s="39" t="s">
        <v>51</v>
      </c>
    </row>
    <row r="53" spans="1:5" ht="25.5">
      <c r="A53" s="35" t="s">
        <v>56</v>
      </c>
      <c r="E53" s="40" t="s">
        <v>4708</v>
      </c>
    </row>
    <row r="54" spans="1:5" ht="12.75">
      <c r="A54" t="s">
        <v>57</v>
      </c>
      <c r="E54" s="39" t="s">
        <v>4703</v>
      </c>
    </row>
    <row r="55" spans="1:16" ht="12.75">
      <c r="A55" t="s">
        <v>49</v>
      </c>
      <c s="34" t="s">
        <v>87</v>
      </c>
      <c s="34" t="s">
        <v>4709</v>
      </c>
      <c s="35" t="s">
        <v>51</v>
      </c>
      <c s="6" t="s">
        <v>4710</v>
      </c>
      <c s="36" t="s">
        <v>98</v>
      </c>
      <c s="37">
        <v>159</v>
      </c>
      <c s="36">
        <v>0</v>
      </c>
      <c s="36">
        <f>ROUND(G55*H55,6)</f>
      </c>
      <c r="L55" s="38">
        <v>0</v>
      </c>
      <c s="32">
        <f>ROUND(ROUND(L55,2)*ROUND(G55,3),2)</f>
      </c>
      <c s="36" t="s">
        <v>2573</v>
      </c>
      <c>
        <f>(M55*21)/100</f>
      </c>
      <c t="s">
        <v>27</v>
      </c>
    </row>
    <row r="56" spans="1:5" ht="12.75">
      <c r="A56" s="35" t="s">
        <v>55</v>
      </c>
      <c r="E56" s="39" t="s">
        <v>51</v>
      </c>
    </row>
    <row r="57" spans="1:5" ht="25.5">
      <c r="A57" s="35" t="s">
        <v>56</v>
      </c>
      <c r="E57" s="40" t="s">
        <v>4711</v>
      </c>
    </row>
    <row r="58" spans="1:5" ht="12.75">
      <c r="A58" t="s">
        <v>57</v>
      </c>
      <c r="E58" s="39" t="s">
        <v>4703</v>
      </c>
    </row>
    <row r="59" spans="1:16" ht="12.75">
      <c r="A59" t="s">
        <v>49</v>
      </c>
      <c s="34" t="s">
        <v>90</v>
      </c>
      <c s="34" t="s">
        <v>4712</v>
      </c>
      <c s="35" t="s">
        <v>51</v>
      </c>
      <c s="6" t="s">
        <v>4713</v>
      </c>
      <c s="36" t="s">
        <v>115</v>
      </c>
      <c s="37">
        <v>31.8</v>
      </c>
      <c s="36">
        <v>0</v>
      </c>
      <c s="36">
        <f>ROUND(G59*H59,6)</f>
      </c>
      <c r="L59" s="38">
        <v>0</v>
      </c>
      <c s="32">
        <f>ROUND(ROUND(L59,2)*ROUND(G59,3),2)</f>
      </c>
      <c s="36" t="s">
        <v>2573</v>
      </c>
      <c>
        <f>(M59*21)/100</f>
      </c>
      <c t="s">
        <v>27</v>
      </c>
    </row>
    <row r="60" spans="1:5" ht="12.75">
      <c r="A60" s="35" t="s">
        <v>55</v>
      </c>
      <c r="E60" s="39" t="s">
        <v>51</v>
      </c>
    </row>
    <row r="61" spans="1:5" ht="25.5">
      <c r="A61" s="35" t="s">
        <v>56</v>
      </c>
      <c r="E61" s="40" t="s">
        <v>4714</v>
      </c>
    </row>
    <row r="62" spans="1:5" ht="12.75">
      <c r="A62" t="s">
        <v>57</v>
      </c>
      <c r="E62" s="39" t="s">
        <v>4703</v>
      </c>
    </row>
    <row r="63" spans="1:13" ht="12.75">
      <c r="A63" t="s">
        <v>46</v>
      </c>
      <c r="C63" s="31" t="s">
        <v>2785</v>
      </c>
      <c r="E63" s="33" t="s">
        <v>2786</v>
      </c>
      <c r="J63" s="32">
        <f>0</f>
      </c>
      <c s="32">
        <f>0</f>
      </c>
      <c s="32">
        <f>0+L64+L68+L72+L76+L80+L84</f>
      </c>
      <c s="32">
        <f>0+M64+M68+M72+M76+M80+M84</f>
      </c>
    </row>
    <row r="64" spans="1:16" ht="12.75">
      <c r="A64" t="s">
        <v>49</v>
      </c>
      <c s="34" t="s">
        <v>95</v>
      </c>
      <c s="34" t="s">
        <v>3989</v>
      </c>
      <c s="35" t="s">
        <v>51</v>
      </c>
      <c s="6" t="s">
        <v>3990</v>
      </c>
      <c s="36" t="s">
        <v>115</v>
      </c>
      <c s="37">
        <v>95.868</v>
      </c>
      <c s="36">
        <v>0</v>
      </c>
      <c s="36">
        <f>ROUND(G64*H64,6)</f>
      </c>
      <c r="L64" s="38">
        <v>0</v>
      </c>
      <c s="32">
        <f>ROUND(ROUND(L64,2)*ROUND(G64,3),2)</f>
      </c>
      <c s="36" t="s">
        <v>54</v>
      </c>
      <c>
        <f>(M64*21)/100</f>
      </c>
      <c t="s">
        <v>27</v>
      </c>
    </row>
    <row r="65" spans="1:5" ht="12.75">
      <c r="A65" s="35" t="s">
        <v>55</v>
      </c>
      <c r="E65" s="39" t="s">
        <v>51</v>
      </c>
    </row>
    <row r="66" spans="1:5" ht="25.5">
      <c r="A66" s="35" t="s">
        <v>56</v>
      </c>
      <c r="E66" s="40" t="s">
        <v>4715</v>
      </c>
    </row>
    <row r="67" spans="1:5" ht="114.75">
      <c r="A67" t="s">
        <v>57</v>
      </c>
      <c r="E67" s="39" t="s">
        <v>4082</v>
      </c>
    </row>
    <row r="68" spans="1:16" ht="12.75">
      <c r="A68" t="s">
        <v>49</v>
      </c>
      <c s="34" t="s">
        <v>100</v>
      </c>
      <c s="34" t="s">
        <v>3625</v>
      </c>
      <c s="35" t="s">
        <v>51</v>
      </c>
      <c s="6" t="s">
        <v>3626</v>
      </c>
      <c s="36" t="s">
        <v>2321</v>
      </c>
      <c s="37">
        <v>7192.5</v>
      </c>
      <c s="36">
        <v>0</v>
      </c>
      <c s="36">
        <f>ROUND(G68*H68,6)</f>
      </c>
      <c r="L68" s="38">
        <v>0</v>
      </c>
      <c s="32">
        <f>ROUND(ROUND(L68,2)*ROUND(G68,3),2)</f>
      </c>
      <c s="36" t="s">
        <v>54</v>
      </c>
      <c>
        <f>(M68*21)/100</f>
      </c>
      <c t="s">
        <v>27</v>
      </c>
    </row>
    <row r="69" spans="1:5" ht="12.75">
      <c r="A69" s="35" t="s">
        <v>55</v>
      </c>
      <c r="E69" s="39" t="s">
        <v>51</v>
      </c>
    </row>
    <row r="70" spans="1:5" ht="25.5">
      <c r="A70" s="35" t="s">
        <v>56</v>
      </c>
      <c r="E70" s="40" t="s">
        <v>4716</v>
      </c>
    </row>
    <row r="71" spans="1:5" ht="25.5">
      <c r="A71" t="s">
        <v>57</v>
      </c>
      <c r="E71" s="39" t="s">
        <v>3212</v>
      </c>
    </row>
    <row r="72" spans="1:16" ht="12.75">
      <c r="A72" t="s">
        <v>49</v>
      </c>
      <c s="34" t="s">
        <v>104</v>
      </c>
      <c s="34" t="s">
        <v>3628</v>
      </c>
      <c s="35" t="s">
        <v>51</v>
      </c>
      <c s="6" t="s">
        <v>3629</v>
      </c>
      <c s="36" t="s">
        <v>53</v>
      </c>
      <c s="37">
        <v>1.887</v>
      </c>
      <c s="36">
        <v>0</v>
      </c>
      <c s="36">
        <f>ROUND(G72*H72,6)</f>
      </c>
      <c r="L72" s="38">
        <v>0</v>
      </c>
      <c s="32">
        <f>ROUND(ROUND(L72,2)*ROUND(G72,3),2)</f>
      </c>
      <c s="36" t="s">
        <v>2573</v>
      </c>
      <c>
        <f>(M72*21)/100</f>
      </c>
      <c t="s">
        <v>27</v>
      </c>
    </row>
    <row r="73" spans="1:5" ht="12.75">
      <c r="A73" s="35" t="s">
        <v>55</v>
      </c>
      <c r="E73" s="39" t="s">
        <v>51</v>
      </c>
    </row>
    <row r="74" spans="1:5" ht="76.5">
      <c r="A74" s="35" t="s">
        <v>56</v>
      </c>
      <c r="E74" s="40" t="s">
        <v>4717</v>
      </c>
    </row>
    <row r="75" spans="1:5" ht="114.75">
      <c r="A75" t="s">
        <v>57</v>
      </c>
      <c r="E75" s="39" t="s">
        <v>3631</v>
      </c>
    </row>
    <row r="76" spans="1:16" ht="12.75">
      <c r="A76" t="s">
        <v>49</v>
      </c>
      <c s="34" t="s">
        <v>109</v>
      </c>
      <c s="34" t="s">
        <v>3632</v>
      </c>
      <c s="35" t="s">
        <v>51</v>
      </c>
      <c s="6" t="s">
        <v>3633</v>
      </c>
      <c s="36" t="s">
        <v>2321</v>
      </c>
      <c s="37">
        <v>22.644</v>
      </c>
      <c s="36">
        <v>0</v>
      </c>
      <c s="36">
        <f>ROUND(G76*H76,6)</f>
      </c>
      <c r="L76" s="38">
        <v>0</v>
      </c>
      <c s="32">
        <f>ROUND(ROUND(L76,2)*ROUND(G76,3),2)</f>
      </c>
      <c s="36" t="s">
        <v>54</v>
      </c>
      <c>
        <f>(M76*21)/100</f>
      </c>
      <c t="s">
        <v>27</v>
      </c>
    </row>
    <row r="77" spans="1:5" ht="12.75">
      <c r="A77" s="35" t="s">
        <v>55</v>
      </c>
      <c r="E77" s="39" t="s">
        <v>51</v>
      </c>
    </row>
    <row r="78" spans="1:5" ht="25.5">
      <c r="A78" s="35" t="s">
        <v>56</v>
      </c>
      <c r="E78" s="40" t="s">
        <v>4718</v>
      </c>
    </row>
    <row r="79" spans="1:5" ht="25.5">
      <c r="A79" t="s">
        <v>57</v>
      </c>
      <c r="E79" s="39" t="s">
        <v>3212</v>
      </c>
    </row>
    <row r="80" spans="1:16" ht="12.75">
      <c r="A80" t="s">
        <v>49</v>
      </c>
      <c s="34" t="s">
        <v>112</v>
      </c>
      <c s="34" t="s">
        <v>4000</v>
      </c>
      <c s="35" t="s">
        <v>51</v>
      </c>
      <c s="6" t="s">
        <v>4001</v>
      </c>
      <c s="36" t="s">
        <v>98</v>
      </c>
      <c s="37">
        <v>140</v>
      </c>
      <c s="36">
        <v>0</v>
      </c>
      <c s="36">
        <f>ROUND(G80*H80,6)</f>
      </c>
      <c r="L80" s="38">
        <v>0</v>
      </c>
      <c s="32">
        <f>ROUND(ROUND(L80,2)*ROUND(G80,3),2)</f>
      </c>
      <c s="36" t="s">
        <v>54</v>
      </c>
      <c>
        <f>(M80*21)/100</f>
      </c>
      <c t="s">
        <v>27</v>
      </c>
    </row>
    <row r="81" spans="1:5" ht="12.75">
      <c r="A81" s="35" t="s">
        <v>55</v>
      </c>
      <c r="E81" s="39" t="s">
        <v>51</v>
      </c>
    </row>
    <row r="82" spans="1:5" ht="12.75">
      <c r="A82" s="35" t="s">
        <v>56</v>
      </c>
      <c r="E82" s="40" t="s">
        <v>4719</v>
      </c>
    </row>
    <row r="83" spans="1:5" ht="89.25">
      <c r="A83" t="s">
        <v>57</v>
      </c>
      <c r="E83" s="39" t="s">
        <v>3362</v>
      </c>
    </row>
    <row r="84" spans="1:16" ht="12.75">
      <c r="A84" t="s">
        <v>49</v>
      </c>
      <c s="34" t="s">
        <v>119</v>
      </c>
      <c s="34" t="s">
        <v>4720</v>
      </c>
      <c s="35" t="s">
        <v>51</v>
      </c>
      <c s="6" t="s">
        <v>4721</v>
      </c>
      <c s="36" t="s">
        <v>107</v>
      </c>
      <c s="37">
        <v>39</v>
      </c>
      <c s="36">
        <v>0</v>
      </c>
      <c s="36">
        <f>ROUND(G84*H84,6)</f>
      </c>
      <c r="L84" s="38">
        <v>0</v>
      </c>
      <c s="32">
        <f>ROUND(ROUND(L84,2)*ROUND(G84,3),2)</f>
      </c>
      <c s="36" t="s">
        <v>1670</v>
      </c>
      <c>
        <f>(M84*21)/100</f>
      </c>
      <c t="s">
        <v>27</v>
      </c>
    </row>
    <row r="85" spans="1:5" ht="12.75">
      <c r="A85" s="35" t="s">
        <v>55</v>
      </c>
      <c r="E85" s="39" t="s">
        <v>51</v>
      </c>
    </row>
    <row r="86" spans="1:5" ht="12.75">
      <c r="A86" s="35" t="s">
        <v>56</v>
      </c>
      <c r="E86" s="40" t="s">
        <v>4722</v>
      </c>
    </row>
    <row r="87" spans="1:5" ht="12.75">
      <c r="A87" t="s">
        <v>57</v>
      </c>
      <c r="E87"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4725</v>
      </c>
      <c r="E8" s="30" t="s">
        <v>4724</v>
      </c>
      <c r="J8" s="29">
        <f>0+J9+J14</f>
      </c>
      <c s="29">
        <f>0+K9+K14</f>
      </c>
      <c s="29">
        <f>0+L9+L14</f>
      </c>
      <c s="29">
        <f>0+M9+M14</f>
      </c>
    </row>
    <row r="9" spans="1:13" ht="12.75">
      <c r="A9" t="s">
        <v>46</v>
      </c>
      <c r="C9" s="31" t="s">
        <v>3640</v>
      </c>
      <c r="E9" s="33" t="s">
        <v>3641</v>
      </c>
      <c r="J9" s="32">
        <f>0</f>
      </c>
      <c s="32">
        <f>0</f>
      </c>
      <c s="32">
        <f>0+L10</f>
      </c>
      <c s="32">
        <f>0+M10</f>
      </c>
    </row>
    <row r="10" spans="1:16" ht="12.75">
      <c r="A10" t="s">
        <v>49</v>
      </c>
      <c s="34" t="s">
        <v>47</v>
      </c>
      <c s="34" t="s">
        <v>2273</v>
      </c>
      <c s="35" t="s">
        <v>51</v>
      </c>
      <c s="6" t="s">
        <v>2274</v>
      </c>
      <c s="36" t="s">
        <v>2275</v>
      </c>
      <c s="37">
        <v>1</v>
      </c>
      <c s="36">
        <v>0</v>
      </c>
      <c s="36">
        <f>ROUND(G10*H10,6)</f>
      </c>
      <c r="L10" s="38">
        <v>0</v>
      </c>
      <c s="32">
        <f>ROUND(ROUND(L10,2)*ROUND(G10,3),2)</f>
      </c>
      <c s="36" t="s">
        <v>54</v>
      </c>
      <c>
        <f>(M10*21)/100</f>
      </c>
      <c t="s">
        <v>27</v>
      </c>
    </row>
    <row r="11" spans="1:5" ht="12.75">
      <c r="A11" s="35" t="s">
        <v>55</v>
      </c>
      <c r="E11" s="39" t="s">
        <v>51</v>
      </c>
    </row>
    <row r="12" spans="1:5" ht="12.75">
      <c r="A12" s="35" t="s">
        <v>56</v>
      </c>
      <c r="E12" s="40" t="s">
        <v>51</v>
      </c>
    </row>
    <row r="13" spans="1:5" ht="25.5">
      <c r="A13" t="s">
        <v>57</v>
      </c>
      <c r="E13" s="39" t="s">
        <v>4726</v>
      </c>
    </row>
    <row r="14" spans="1:13" ht="12.75">
      <c r="A14" t="s">
        <v>46</v>
      </c>
      <c r="C14" s="31" t="s">
        <v>2785</v>
      </c>
      <c r="E14" s="33" t="s">
        <v>2786</v>
      </c>
      <c r="J14" s="32">
        <f>0</f>
      </c>
      <c s="32">
        <f>0</f>
      </c>
      <c s="32">
        <f>0+L15+L19+L23</f>
      </c>
      <c s="32">
        <f>0+M15+M19+M23</f>
      </c>
    </row>
    <row r="15" spans="1:16" ht="12.75">
      <c r="A15" t="s">
        <v>49</v>
      </c>
      <c s="34" t="s">
        <v>27</v>
      </c>
      <c s="34" t="s">
        <v>4727</v>
      </c>
      <c s="35" t="s">
        <v>51</v>
      </c>
      <c s="6" t="s">
        <v>4728</v>
      </c>
      <c s="36" t="s">
        <v>2321</v>
      </c>
      <c s="37">
        <v>2.016</v>
      </c>
      <c s="36">
        <v>0</v>
      </c>
      <c s="36">
        <f>ROUND(G15*H15,6)</f>
      </c>
      <c r="L15" s="38">
        <v>0</v>
      </c>
      <c s="32">
        <f>ROUND(ROUND(L15,2)*ROUND(G15,3),2)</f>
      </c>
      <c s="36" t="s">
        <v>2573</v>
      </c>
      <c>
        <f>(M15*21)/100</f>
      </c>
      <c t="s">
        <v>27</v>
      </c>
    </row>
    <row r="16" spans="1:5" ht="12.75">
      <c r="A16" s="35" t="s">
        <v>55</v>
      </c>
      <c r="E16" s="39" t="s">
        <v>51</v>
      </c>
    </row>
    <row r="17" spans="1:5" ht="25.5">
      <c r="A17" s="35" t="s">
        <v>56</v>
      </c>
      <c r="E17" s="40" t="s">
        <v>4729</v>
      </c>
    </row>
    <row r="18" spans="1:5" ht="25.5">
      <c r="A18" t="s">
        <v>57</v>
      </c>
      <c r="E18" s="39" t="s">
        <v>3212</v>
      </c>
    </row>
    <row r="19" spans="1:16" ht="12.75">
      <c r="A19" t="s">
        <v>49</v>
      </c>
      <c s="34" t="s">
        <v>26</v>
      </c>
      <c s="34" t="s">
        <v>4730</v>
      </c>
      <c s="35" t="s">
        <v>51</v>
      </c>
      <c s="6" t="s">
        <v>4731</v>
      </c>
      <c s="36" t="s">
        <v>53</v>
      </c>
      <c s="37">
        <v>0.814</v>
      </c>
      <c s="36">
        <v>0</v>
      </c>
      <c s="36">
        <f>ROUND(G19*H19,6)</f>
      </c>
      <c r="L19" s="38">
        <v>0</v>
      </c>
      <c s="32">
        <f>ROUND(ROUND(L19,2)*ROUND(G19,3),2)</f>
      </c>
      <c s="36" t="s">
        <v>2573</v>
      </c>
      <c>
        <f>(M19*21)/100</f>
      </c>
      <c t="s">
        <v>27</v>
      </c>
    </row>
    <row r="20" spans="1:5" ht="12.75">
      <c r="A20" s="35" t="s">
        <v>55</v>
      </c>
      <c r="E20" s="39" t="s">
        <v>51</v>
      </c>
    </row>
    <row r="21" spans="1:5" ht="89.25">
      <c r="A21" s="35" t="s">
        <v>56</v>
      </c>
      <c r="E21" s="40" t="s">
        <v>4732</v>
      </c>
    </row>
    <row r="22" spans="1:5" ht="102">
      <c r="A22" t="s">
        <v>57</v>
      </c>
      <c r="E22" s="39" t="s">
        <v>4733</v>
      </c>
    </row>
    <row r="23" spans="1:16" ht="12.75">
      <c r="A23" t="s">
        <v>49</v>
      </c>
      <c s="34" t="s">
        <v>63</v>
      </c>
      <c s="34" t="s">
        <v>4734</v>
      </c>
      <c s="35" t="s">
        <v>51</v>
      </c>
      <c s="6" t="s">
        <v>4735</v>
      </c>
      <c s="36" t="s">
        <v>53</v>
      </c>
      <c s="37">
        <v>0.504</v>
      </c>
      <c s="36">
        <v>0</v>
      </c>
      <c s="36">
        <f>ROUND(G23*H23,6)</f>
      </c>
      <c r="L23" s="38">
        <v>0</v>
      </c>
      <c s="32">
        <f>ROUND(ROUND(L23,2)*ROUND(G23,3),2)</f>
      </c>
      <c s="36" t="s">
        <v>2573</v>
      </c>
      <c>
        <f>(M23*21)/100</f>
      </c>
      <c t="s">
        <v>27</v>
      </c>
    </row>
    <row r="24" spans="1:5" ht="12.75">
      <c r="A24" s="35" t="s">
        <v>55</v>
      </c>
      <c r="E24" s="39" t="s">
        <v>51</v>
      </c>
    </row>
    <row r="25" spans="1:5" ht="25.5">
      <c r="A25" s="35" t="s">
        <v>56</v>
      </c>
      <c r="E25" s="40" t="s">
        <v>4736</v>
      </c>
    </row>
    <row r="26" spans="1:5" ht="102">
      <c r="A26" t="s">
        <v>57</v>
      </c>
      <c r="E26" s="39" t="s">
        <v>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4740</v>
      </c>
      <c r="E8" s="30" t="s">
        <v>4739</v>
      </c>
      <c r="J8" s="29">
        <f>0+J9+J30+J55+J68+J81+J106</f>
      </c>
      <c s="29">
        <f>0+K9+K30+K55+K68+K81+K106</f>
      </c>
      <c s="29">
        <f>0+L9+L30+L55+L68+L81+L106</f>
      </c>
      <c s="29">
        <f>0+M9+M30+M55+M68+M81+M106</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19.57</v>
      </c>
      <c s="36">
        <v>0</v>
      </c>
      <c s="36">
        <f>ROUND(G10*H10,6)</f>
      </c>
      <c r="L10" s="38">
        <v>0</v>
      </c>
      <c s="32">
        <f>ROUND(ROUND(L10,2)*ROUND(G10,3),2)</f>
      </c>
      <c s="36" t="s">
        <v>1670</v>
      </c>
      <c>
        <f>(M10*21)/100</f>
      </c>
      <c t="s">
        <v>27</v>
      </c>
    </row>
    <row r="11" spans="1:5" ht="12.75">
      <c r="A11" s="35" t="s">
        <v>55</v>
      </c>
      <c r="E11" s="39" t="s">
        <v>51</v>
      </c>
    </row>
    <row r="12" spans="1:5" ht="63.75">
      <c r="A12" s="35" t="s">
        <v>56</v>
      </c>
      <c r="E12" s="40" t="s">
        <v>4742</v>
      </c>
    </row>
    <row r="13" spans="1:5" ht="140.25">
      <c r="A13" t="s">
        <v>57</v>
      </c>
      <c r="E13" s="39" t="s">
        <v>2575</v>
      </c>
    </row>
    <row r="14" spans="1:16" ht="25.5">
      <c r="A14" t="s">
        <v>49</v>
      </c>
      <c s="34" t="s">
        <v>27</v>
      </c>
      <c s="34" t="s">
        <v>64</v>
      </c>
      <c s="35" t="s">
        <v>51</v>
      </c>
      <c s="6" t="s">
        <v>1874</v>
      </c>
      <c s="36" t="s">
        <v>53</v>
      </c>
      <c s="37">
        <v>7.75</v>
      </c>
      <c s="36">
        <v>0</v>
      </c>
      <c s="36">
        <f>ROUND(G14*H14,6)</f>
      </c>
      <c r="L14" s="38">
        <v>0</v>
      </c>
      <c s="32">
        <f>ROUND(ROUND(L14,2)*ROUND(G14,3),2)</f>
      </c>
      <c s="36" t="s">
        <v>2573</v>
      </c>
      <c>
        <f>(M14*21)/100</f>
      </c>
      <c t="s">
        <v>27</v>
      </c>
    </row>
    <row r="15" spans="1:5" ht="12.75">
      <c r="A15" s="35" t="s">
        <v>55</v>
      </c>
      <c r="E15" s="39" t="s">
        <v>51</v>
      </c>
    </row>
    <row r="16" spans="1:5" ht="25.5">
      <c r="A16" s="35" t="s">
        <v>56</v>
      </c>
      <c r="E16" s="40" t="s">
        <v>4743</v>
      </c>
    </row>
    <row r="17" spans="1:5" ht="140.25">
      <c r="A17" t="s">
        <v>57</v>
      </c>
      <c r="E17" s="39" t="s">
        <v>2575</v>
      </c>
    </row>
    <row r="18" spans="1:16" ht="38.25">
      <c r="A18" t="s">
        <v>49</v>
      </c>
      <c s="34" t="s">
        <v>27</v>
      </c>
      <c s="34" t="s">
        <v>2973</v>
      </c>
      <c s="35" t="s">
        <v>51</v>
      </c>
      <c s="6" t="s">
        <v>4744</v>
      </c>
      <c s="36" t="s">
        <v>53</v>
      </c>
      <c s="37">
        <v>8.387</v>
      </c>
      <c s="36">
        <v>0</v>
      </c>
      <c s="36">
        <f>ROUND(G18*H18,6)</f>
      </c>
      <c r="L18" s="38">
        <v>0</v>
      </c>
      <c s="32">
        <f>ROUND(ROUND(L18,2)*ROUND(G18,3),2)</f>
      </c>
      <c s="36" t="s">
        <v>1670</v>
      </c>
      <c>
        <f>(M18*21)/100</f>
      </c>
      <c t="s">
        <v>27</v>
      </c>
    </row>
    <row r="19" spans="1:5" ht="12.75">
      <c r="A19" s="35" t="s">
        <v>55</v>
      </c>
      <c r="E19" s="39" t="s">
        <v>51</v>
      </c>
    </row>
    <row r="20" spans="1:5" ht="63.75">
      <c r="A20" s="35" t="s">
        <v>56</v>
      </c>
      <c r="E20" s="40" t="s">
        <v>4745</v>
      </c>
    </row>
    <row r="21" spans="1:5" ht="140.25">
      <c r="A21" t="s">
        <v>57</v>
      </c>
      <c r="E21" s="39" t="s">
        <v>2575</v>
      </c>
    </row>
    <row r="22" spans="1:16" ht="25.5">
      <c r="A22" t="s">
        <v>49</v>
      </c>
      <c s="34" t="s">
        <v>26</v>
      </c>
      <c s="34" t="s">
        <v>67</v>
      </c>
      <c s="35" t="s">
        <v>51</v>
      </c>
      <c s="6" t="s">
        <v>4697</v>
      </c>
      <c s="36" t="s">
        <v>53</v>
      </c>
      <c s="37">
        <v>0.8</v>
      </c>
      <c s="36">
        <v>0</v>
      </c>
      <c s="36">
        <f>ROUND(G22*H22,6)</f>
      </c>
      <c r="L22" s="38">
        <v>0</v>
      </c>
      <c s="32">
        <f>ROUND(ROUND(L22,2)*ROUND(G22,3),2)</f>
      </c>
      <c s="36" t="s">
        <v>2573</v>
      </c>
      <c>
        <f>(M22*21)/100</f>
      </c>
      <c t="s">
        <v>27</v>
      </c>
    </row>
    <row r="23" spans="1:5" ht="12.75">
      <c r="A23" s="35" t="s">
        <v>55</v>
      </c>
      <c r="E23" s="39" t="s">
        <v>51</v>
      </c>
    </row>
    <row r="24" spans="1:5" ht="25.5">
      <c r="A24" s="35" t="s">
        <v>56</v>
      </c>
      <c r="E24" s="40" t="s">
        <v>4746</v>
      </c>
    </row>
    <row r="25" spans="1:5" ht="140.25">
      <c r="A25" t="s">
        <v>57</v>
      </c>
      <c r="E25" s="39" t="s">
        <v>2575</v>
      </c>
    </row>
    <row r="26" spans="1:16" ht="25.5">
      <c r="A26" t="s">
        <v>49</v>
      </c>
      <c s="34" t="s">
        <v>63</v>
      </c>
      <c s="34" t="s">
        <v>4747</v>
      </c>
      <c s="35" t="s">
        <v>51</v>
      </c>
      <c s="6" t="s">
        <v>4748</v>
      </c>
      <c s="36" t="s">
        <v>53</v>
      </c>
      <c s="37">
        <v>14.4</v>
      </c>
      <c s="36">
        <v>0</v>
      </c>
      <c s="36">
        <f>ROUND(G26*H26,6)</f>
      </c>
      <c r="L26" s="38">
        <v>0</v>
      </c>
      <c s="32">
        <f>ROUND(ROUND(L26,2)*ROUND(G26,3),2)</f>
      </c>
      <c s="36" t="s">
        <v>2573</v>
      </c>
      <c>
        <f>(M26*21)/100</f>
      </c>
      <c t="s">
        <v>27</v>
      </c>
    </row>
    <row r="27" spans="1:5" ht="12.75">
      <c r="A27" s="35" t="s">
        <v>55</v>
      </c>
      <c r="E27" s="39" t="s">
        <v>51</v>
      </c>
    </row>
    <row r="28" spans="1:5" ht="25.5">
      <c r="A28" s="35" t="s">
        <v>56</v>
      </c>
      <c r="E28" s="40" t="s">
        <v>4749</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4750</v>
      </c>
      <c s="35" t="s">
        <v>51</v>
      </c>
      <c s="6" t="s">
        <v>4751</v>
      </c>
      <c s="36" t="s">
        <v>98</v>
      </c>
      <c s="37">
        <v>160</v>
      </c>
      <c s="36">
        <v>0</v>
      </c>
      <c s="36">
        <f>ROUND(G31*H31,6)</f>
      </c>
      <c r="L31" s="38">
        <v>0</v>
      </c>
      <c s="32">
        <f>ROUND(ROUND(L31,2)*ROUND(G31,3),2)</f>
      </c>
      <c s="36" t="s">
        <v>2573</v>
      </c>
      <c>
        <f>(M31*21)/100</f>
      </c>
      <c t="s">
        <v>27</v>
      </c>
    </row>
    <row r="32" spans="1:5" ht="12.75">
      <c r="A32" s="35" t="s">
        <v>55</v>
      </c>
      <c r="E32" s="39" t="s">
        <v>51</v>
      </c>
    </row>
    <row r="33" spans="1:5" ht="25.5">
      <c r="A33" s="35" t="s">
        <v>56</v>
      </c>
      <c r="E33" s="40" t="s">
        <v>4752</v>
      </c>
    </row>
    <row r="34" spans="1:5" ht="38.25">
      <c r="A34" t="s">
        <v>57</v>
      </c>
      <c r="E34" s="39" t="s">
        <v>4021</v>
      </c>
    </row>
    <row r="35" spans="1:16" ht="12.75">
      <c r="A35" t="s">
        <v>49</v>
      </c>
      <c s="34" t="s">
        <v>69</v>
      </c>
      <c s="34" t="s">
        <v>4753</v>
      </c>
      <c s="35" t="s">
        <v>51</v>
      </c>
      <c s="6" t="s">
        <v>4754</v>
      </c>
      <c s="36" t="s">
        <v>115</v>
      </c>
      <c s="37">
        <v>4.4</v>
      </c>
      <c s="36">
        <v>0</v>
      </c>
      <c s="36">
        <f>ROUND(G35*H35,6)</f>
      </c>
      <c r="L35" s="38">
        <v>0</v>
      </c>
      <c s="32">
        <f>ROUND(ROUND(L35,2)*ROUND(G35,3),2)</f>
      </c>
      <c s="36" t="s">
        <v>2573</v>
      </c>
      <c>
        <f>(M35*21)/100</f>
      </c>
      <c t="s">
        <v>27</v>
      </c>
    </row>
    <row r="36" spans="1:5" ht="12.75">
      <c r="A36" s="35" t="s">
        <v>55</v>
      </c>
      <c r="E36" s="39" t="s">
        <v>51</v>
      </c>
    </row>
    <row r="37" spans="1:5" ht="25.5">
      <c r="A37" s="35" t="s">
        <v>56</v>
      </c>
      <c r="E37" s="40" t="s">
        <v>4755</v>
      </c>
    </row>
    <row r="38" spans="1:5" ht="12.75">
      <c r="A38" t="s">
        <v>57</v>
      </c>
      <c r="E38" s="39" t="s">
        <v>4703</v>
      </c>
    </row>
    <row r="39" spans="1:16" ht="12.75">
      <c r="A39" t="s">
        <v>49</v>
      </c>
      <c s="34" t="s">
        <v>72</v>
      </c>
      <c s="34" t="s">
        <v>4756</v>
      </c>
      <c s="35" t="s">
        <v>51</v>
      </c>
      <c s="6" t="s">
        <v>4757</v>
      </c>
      <c s="36" t="s">
        <v>150</v>
      </c>
      <c s="37">
        <v>20</v>
      </c>
      <c s="36">
        <v>0</v>
      </c>
      <c s="36">
        <f>ROUND(G39*H39,6)</f>
      </c>
      <c r="L39" s="38">
        <v>0</v>
      </c>
      <c s="32">
        <f>ROUND(ROUND(L39,2)*ROUND(G39,3),2)</f>
      </c>
      <c s="36" t="s">
        <v>4758</v>
      </c>
      <c>
        <f>(M39*21)/100</f>
      </c>
      <c t="s">
        <v>27</v>
      </c>
    </row>
    <row r="40" spans="1:5" ht="12.75">
      <c r="A40" s="35" t="s">
        <v>55</v>
      </c>
      <c r="E40" s="39" t="s">
        <v>51</v>
      </c>
    </row>
    <row r="41" spans="1:5" ht="76.5">
      <c r="A41" s="35" t="s">
        <v>56</v>
      </c>
      <c r="E41" s="40" t="s">
        <v>4759</v>
      </c>
    </row>
    <row r="42" spans="1:5" ht="38.25">
      <c r="A42" t="s">
        <v>57</v>
      </c>
      <c r="E42" s="39" t="s">
        <v>4760</v>
      </c>
    </row>
    <row r="43" spans="1:16" ht="12.75">
      <c r="A43" t="s">
        <v>49</v>
      </c>
      <c s="34" t="s">
        <v>75</v>
      </c>
      <c s="34" t="s">
        <v>4761</v>
      </c>
      <c s="35" t="s">
        <v>51</v>
      </c>
      <c s="6" t="s">
        <v>4762</v>
      </c>
      <c s="36" t="s">
        <v>150</v>
      </c>
      <c s="37">
        <v>42</v>
      </c>
      <c s="36">
        <v>0</v>
      </c>
      <c s="36">
        <f>ROUND(G43*H43,6)</f>
      </c>
      <c r="L43" s="38">
        <v>0</v>
      </c>
      <c s="32">
        <f>ROUND(ROUND(L43,2)*ROUND(G43,3),2)</f>
      </c>
      <c s="36" t="s">
        <v>54</v>
      </c>
      <c>
        <f>(M43*21)/100</f>
      </c>
      <c t="s">
        <v>27</v>
      </c>
    </row>
    <row r="44" spans="1:5" ht="12.75">
      <c r="A44" s="35" t="s">
        <v>55</v>
      </c>
      <c r="E44" s="39" t="s">
        <v>51</v>
      </c>
    </row>
    <row r="45" spans="1:5" ht="25.5">
      <c r="A45" s="35" t="s">
        <v>56</v>
      </c>
      <c r="E45" s="40" t="s">
        <v>4763</v>
      </c>
    </row>
    <row r="46" spans="1:5" ht="63.75">
      <c r="A46" t="s">
        <v>57</v>
      </c>
      <c r="E46" s="39" t="s">
        <v>4764</v>
      </c>
    </row>
    <row r="47" spans="1:16" ht="12.75">
      <c r="A47" t="s">
        <v>49</v>
      </c>
      <c s="34" t="s">
        <v>78</v>
      </c>
      <c s="34" t="s">
        <v>1862</v>
      </c>
      <c s="35" t="s">
        <v>51</v>
      </c>
      <c s="6" t="s">
        <v>1863</v>
      </c>
      <c s="36" t="s">
        <v>115</v>
      </c>
      <c s="37">
        <v>15.532</v>
      </c>
      <c s="36">
        <v>0</v>
      </c>
      <c s="36">
        <f>ROUND(G47*H47,6)</f>
      </c>
      <c r="L47" s="38">
        <v>0</v>
      </c>
      <c s="32">
        <f>ROUND(ROUND(L47,2)*ROUND(G47,3),2)</f>
      </c>
      <c s="36" t="s">
        <v>2573</v>
      </c>
      <c>
        <f>(M47*21)/100</f>
      </c>
      <c t="s">
        <v>27</v>
      </c>
    </row>
    <row r="48" spans="1:5" ht="12.75">
      <c r="A48" s="35" t="s">
        <v>55</v>
      </c>
      <c r="E48" s="39" t="s">
        <v>51</v>
      </c>
    </row>
    <row r="49" spans="1:5" ht="76.5">
      <c r="A49" s="35" t="s">
        <v>56</v>
      </c>
      <c r="E49" s="40" t="s">
        <v>4765</v>
      </c>
    </row>
    <row r="50" spans="1:5" ht="306">
      <c r="A50" t="s">
        <v>57</v>
      </c>
      <c r="E50" s="39" t="s">
        <v>4766</v>
      </c>
    </row>
    <row r="51" spans="1:16" ht="12.75">
      <c r="A51" t="s">
        <v>49</v>
      </c>
      <c s="34" t="s">
        <v>81</v>
      </c>
      <c s="34" t="s">
        <v>3241</v>
      </c>
      <c s="35" t="s">
        <v>51</v>
      </c>
      <c s="6" t="s">
        <v>3242</v>
      </c>
      <c s="36" t="s">
        <v>98</v>
      </c>
      <c s="37">
        <v>120</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25.5">
      <c r="A54" t="s">
        <v>57</v>
      </c>
      <c r="E54" s="39" t="s">
        <v>3244</v>
      </c>
    </row>
    <row r="55" spans="1:13" ht="12.75">
      <c r="A55" t="s">
        <v>46</v>
      </c>
      <c r="C55" s="31" t="s">
        <v>3258</v>
      </c>
      <c r="E55" s="33" t="s">
        <v>3259</v>
      </c>
      <c r="J55" s="32">
        <f>0</f>
      </c>
      <c s="32">
        <f>0</f>
      </c>
      <c s="32">
        <f>0+L56+L60+L64</f>
      </c>
      <c s="32">
        <f>0+M56+M60+M64</f>
      </c>
    </row>
    <row r="56" spans="1:16" ht="12.75">
      <c r="A56" t="s">
        <v>49</v>
      </c>
      <c s="34" t="s">
        <v>84</v>
      </c>
      <c s="34" t="s">
        <v>4046</v>
      </c>
      <c s="35" t="s">
        <v>51</v>
      </c>
      <c s="6" t="s">
        <v>4047</v>
      </c>
      <c s="36" t="s">
        <v>115</v>
      </c>
      <c s="37">
        <v>1.713</v>
      </c>
      <c s="36">
        <v>0</v>
      </c>
      <c s="36">
        <f>ROUND(G56*H56,6)</f>
      </c>
      <c r="L56" s="38">
        <v>0</v>
      </c>
      <c s="32">
        <f>ROUND(ROUND(L56,2)*ROUND(G56,3),2)</f>
      </c>
      <c s="36" t="s">
        <v>2573</v>
      </c>
      <c>
        <f>(M56*21)/100</f>
      </c>
      <c t="s">
        <v>27</v>
      </c>
    </row>
    <row r="57" spans="1:5" ht="12.75">
      <c r="A57" s="35" t="s">
        <v>55</v>
      </c>
      <c r="E57" s="39" t="s">
        <v>51</v>
      </c>
    </row>
    <row r="58" spans="1:5" ht="76.5">
      <c r="A58" s="35" t="s">
        <v>56</v>
      </c>
      <c r="E58" s="40" t="s">
        <v>4767</v>
      </c>
    </row>
    <row r="59" spans="1:5" ht="382.5">
      <c r="A59" t="s">
        <v>57</v>
      </c>
      <c r="E59" s="39" t="s">
        <v>4768</v>
      </c>
    </row>
    <row r="60" spans="1:16" ht="12.75">
      <c r="A60" t="s">
        <v>49</v>
      </c>
      <c s="34" t="s">
        <v>87</v>
      </c>
      <c s="34" t="s">
        <v>4050</v>
      </c>
      <c s="35" t="s">
        <v>51</v>
      </c>
      <c s="6" t="s">
        <v>4051</v>
      </c>
      <c s="36" t="s">
        <v>53</v>
      </c>
      <c s="37">
        <v>0.248</v>
      </c>
      <c s="36">
        <v>0</v>
      </c>
      <c s="36">
        <f>ROUND(G60*H60,6)</f>
      </c>
      <c r="L60" s="38">
        <v>0</v>
      </c>
      <c s="32">
        <f>ROUND(ROUND(L60,2)*ROUND(G60,3),2)</f>
      </c>
      <c s="36" t="s">
        <v>2573</v>
      </c>
      <c>
        <f>(M60*21)/100</f>
      </c>
      <c t="s">
        <v>27</v>
      </c>
    </row>
    <row r="61" spans="1:5" ht="12.75">
      <c r="A61" s="35" t="s">
        <v>55</v>
      </c>
      <c r="E61" s="39" t="s">
        <v>51</v>
      </c>
    </row>
    <row r="62" spans="1:5" ht="25.5">
      <c r="A62" s="35" t="s">
        <v>56</v>
      </c>
      <c r="E62" s="40" t="s">
        <v>4769</v>
      </c>
    </row>
    <row r="63" spans="1:5" ht="242.25">
      <c r="A63" t="s">
        <v>57</v>
      </c>
      <c r="E63" s="39" t="s">
        <v>4053</v>
      </c>
    </row>
    <row r="64" spans="1:16" ht="12.75">
      <c r="A64" t="s">
        <v>49</v>
      </c>
      <c s="34" t="s">
        <v>90</v>
      </c>
      <c s="34" t="s">
        <v>3446</v>
      </c>
      <c s="35" t="s">
        <v>51</v>
      </c>
      <c s="6" t="s">
        <v>3447</v>
      </c>
      <c s="36" t="s">
        <v>1725</v>
      </c>
      <c s="37">
        <v>300.39</v>
      </c>
      <c s="36">
        <v>0</v>
      </c>
      <c s="36">
        <f>ROUND(G64*H64,6)</f>
      </c>
      <c r="L64" s="38">
        <v>0</v>
      </c>
      <c s="32">
        <f>ROUND(ROUND(L64,2)*ROUND(G64,3),2)</f>
      </c>
      <c s="36" t="s">
        <v>2573</v>
      </c>
      <c>
        <f>(M64*21)/100</f>
      </c>
      <c t="s">
        <v>27</v>
      </c>
    </row>
    <row r="65" spans="1:5" ht="12.75">
      <c r="A65" s="35" t="s">
        <v>55</v>
      </c>
      <c r="E65" s="39" t="s">
        <v>51</v>
      </c>
    </row>
    <row r="66" spans="1:5" ht="63.75">
      <c r="A66" s="35" t="s">
        <v>56</v>
      </c>
      <c r="E66" s="40" t="s">
        <v>4770</v>
      </c>
    </row>
    <row r="67" spans="1:5" ht="293.25">
      <c r="A67" t="s">
        <v>57</v>
      </c>
      <c r="E67" s="39" t="s">
        <v>3449</v>
      </c>
    </row>
    <row r="68" spans="1:13" ht="12.75">
      <c r="A68" t="s">
        <v>46</v>
      </c>
      <c r="C68" s="31" t="s">
        <v>3278</v>
      </c>
      <c r="E68" s="33" t="s">
        <v>3279</v>
      </c>
      <c r="J68" s="32">
        <f>0</f>
      </c>
      <c s="32">
        <f>0</f>
      </c>
      <c s="32">
        <f>0+L69+L73+L77</f>
      </c>
      <c s="32">
        <f>0+M69+M73+M77</f>
      </c>
    </row>
    <row r="69" spans="1:16" ht="12.75">
      <c r="A69" t="s">
        <v>49</v>
      </c>
      <c s="34" t="s">
        <v>95</v>
      </c>
      <c s="34" t="s">
        <v>3453</v>
      </c>
      <c s="35" t="s">
        <v>51</v>
      </c>
      <c s="6" t="s">
        <v>3454</v>
      </c>
      <c s="36" t="s">
        <v>115</v>
      </c>
      <c s="37">
        <v>4.092</v>
      </c>
      <c s="36">
        <v>0</v>
      </c>
      <c s="36">
        <f>ROUND(G69*H69,6)</f>
      </c>
      <c r="L69" s="38">
        <v>0</v>
      </c>
      <c s="32">
        <f>ROUND(ROUND(L69,2)*ROUND(G69,3),2)</f>
      </c>
      <c s="36" t="s">
        <v>2573</v>
      </c>
      <c>
        <f>(M69*21)/100</f>
      </c>
      <c t="s">
        <v>27</v>
      </c>
    </row>
    <row r="70" spans="1:5" ht="12.75">
      <c r="A70" s="35" t="s">
        <v>55</v>
      </c>
      <c r="E70" s="39" t="s">
        <v>51</v>
      </c>
    </row>
    <row r="71" spans="1:5" ht="25.5">
      <c r="A71" s="35" t="s">
        <v>56</v>
      </c>
      <c r="E71" s="40" t="s">
        <v>4771</v>
      </c>
    </row>
    <row r="72" spans="1:5" ht="369.75">
      <c r="A72" t="s">
        <v>57</v>
      </c>
      <c r="E72" s="39" t="s">
        <v>3267</v>
      </c>
    </row>
    <row r="73" spans="1:16" ht="12.75">
      <c r="A73" t="s">
        <v>49</v>
      </c>
      <c s="34" t="s">
        <v>100</v>
      </c>
      <c s="34" t="s">
        <v>4772</v>
      </c>
      <c s="35" t="s">
        <v>51</v>
      </c>
      <c s="6" t="s">
        <v>4773</v>
      </c>
      <c s="36" t="s">
        <v>53</v>
      </c>
      <c s="37">
        <v>0.033</v>
      </c>
      <c s="36">
        <v>0</v>
      </c>
      <c s="36">
        <f>ROUND(G73*H73,6)</f>
      </c>
      <c r="L73" s="38">
        <v>0</v>
      </c>
      <c s="32">
        <f>ROUND(ROUND(L73,2)*ROUND(G73,3),2)</f>
      </c>
      <c s="36" t="s">
        <v>2573</v>
      </c>
      <c>
        <f>(M73*21)/100</f>
      </c>
      <c t="s">
        <v>27</v>
      </c>
    </row>
    <row r="74" spans="1:5" ht="12.75">
      <c r="A74" s="35" t="s">
        <v>55</v>
      </c>
      <c r="E74" s="39" t="s">
        <v>51</v>
      </c>
    </row>
    <row r="75" spans="1:5" ht="25.5">
      <c r="A75" s="35" t="s">
        <v>56</v>
      </c>
      <c r="E75" s="40" t="s">
        <v>4774</v>
      </c>
    </row>
    <row r="76" spans="1:5" ht="12.75">
      <c r="A76" t="s">
        <v>57</v>
      </c>
      <c r="E76" s="39" t="s">
        <v>4703</v>
      </c>
    </row>
    <row r="77" spans="1:16" ht="12.75">
      <c r="A77" t="s">
        <v>49</v>
      </c>
      <c s="34" t="s">
        <v>104</v>
      </c>
      <c s="34" t="s">
        <v>3283</v>
      </c>
      <c s="35" t="s">
        <v>51</v>
      </c>
      <c s="6" t="s">
        <v>3284</v>
      </c>
      <c s="36" t="s">
        <v>115</v>
      </c>
      <c s="37">
        <v>9.68</v>
      </c>
      <c s="36">
        <v>0</v>
      </c>
      <c s="36">
        <f>ROUND(G77*H77,6)</f>
      </c>
      <c r="L77" s="38">
        <v>0</v>
      </c>
      <c s="32">
        <f>ROUND(ROUND(L77,2)*ROUND(G77,3),2)</f>
      </c>
      <c s="36" t="s">
        <v>2573</v>
      </c>
      <c>
        <f>(M77*21)/100</f>
      </c>
      <c t="s">
        <v>27</v>
      </c>
    </row>
    <row r="78" spans="1:5" ht="12.75">
      <c r="A78" s="35" t="s">
        <v>55</v>
      </c>
      <c r="E78" s="39" t="s">
        <v>51</v>
      </c>
    </row>
    <row r="79" spans="1:5" ht="25.5">
      <c r="A79" s="35" t="s">
        <v>56</v>
      </c>
      <c r="E79" s="40" t="s">
        <v>4775</v>
      </c>
    </row>
    <row r="80" spans="1:5" ht="114.75">
      <c r="A80" t="s">
        <v>57</v>
      </c>
      <c r="E80" s="39" t="s">
        <v>4776</v>
      </c>
    </row>
    <row r="81" spans="1:13" ht="12.75">
      <c r="A81" t="s">
        <v>46</v>
      </c>
      <c r="C81" s="31" t="s">
        <v>4064</v>
      </c>
      <c r="E81" s="33" t="s">
        <v>4065</v>
      </c>
      <c r="J81" s="32">
        <f>0</f>
      </c>
      <c s="32">
        <f>0</f>
      </c>
      <c s="32">
        <f>0+L82+L86+L90+L94+L98+L102</f>
      </c>
      <c s="32">
        <f>0+M82+M86+M90+M94+M98+M102</f>
      </c>
    </row>
    <row r="82" spans="1:16" ht="12.75">
      <c r="A82" t="s">
        <v>49</v>
      </c>
      <c s="34" t="s">
        <v>109</v>
      </c>
      <c s="34" t="s">
        <v>4777</v>
      </c>
      <c s="35" t="s">
        <v>51</v>
      </c>
      <c s="6" t="s">
        <v>4778</v>
      </c>
      <c s="36" t="s">
        <v>98</v>
      </c>
      <c s="37">
        <v>20.91</v>
      </c>
      <c s="36">
        <v>0</v>
      </c>
      <c s="36">
        <f>ROUND(G82*H82,6)</f>
      </c>
      <c r="L82" s="38">
        <v>0</v>
      </c>
      <c s="32">
        <f>ROUND(ROUND(L82,2)*ROUND(G82,3),2)</f>
      </c>
      <c s="36" t="s">
        <v>2573</v>
      </c>
      <c>
        <f>(M82*21)/100</f>
      </c>
      <c t="s">
        <v>27</v>
      </c>
    </row>
    <row r="83" spans="1:5" ht="12.75">
      <c r="A83" s="35" t="s">
        <v>55</v>
      </c>
      <c r="E83" s="39" t="s">
        <v>51</v>
      </c>
    </row>
    <row r="84" spans="1:5" ht="63.75">
      <c r="A84" s="35" t="s">
        <v>56</v>
      </c>
      <c r="E84" s="40" t="s">
        <v>4779</v>
      </c>
    </row>
    <row r="85" spans="1:5" ht="76.5">
      <c r="A85" t="s">
        <v>57</v>
      </c>
      <c r="E85" s="39" t="s">
        <v>4067</v>
      </c>
    </row>
    <row r="86" spans="1:16" ht="12.75">
      <c r="A86" t="s">
        <v>49</v>
      </c>
      <c s="34" t="s">
        <v>112</v>
      </c>
      <c s="34" t="s">
        <v>3917</v>
      </c>
      <c s="35" t="s">
        <v>51</v>
      </c>
      <c s="6" t="s">
        <v>3918</v>
      </c>
      <c s="36" t="s">
        <v>98</v>
      </c>
      <c s="37">
        <v>20.91</v>
      </c>
      <c s="36">
        <v>0</v>
      </c>
      <c s="36">
        <f>ROUND(G86*H86,6)</f>
      </c>
      <c r="L86" s="38">
        <v>0</v>
      </c>
      <c s="32">
        <f>ROUND(ROUND(L86,2)*ROUND(G86,3),2)</f>
      </c>
      <c s="36" t="s">
        <v>2573</v>
      </c>
      <c>
        <f>(M86*21)/100</f>
      </c>
      <c t="s">
        <v>27</v>
      </c>
    </row>
    <row r="87" spans="1:5" ht="12.75">
      <c r="A87" s="35" t="s">
        <v>55</v>
      </c>
      <c r="E87" s="39" t="s">
        <v>51</v>
      </c>
    </row>
    <row r="88" spans="1:5" ht="63.75">
      <c r="A88" s="35" t="s">
        <v>56</v>
      </c>
      <c r="E88" s="40" t="s">
        <v>4779</v>
      </c>
    </row>
    <row r="89" spans="1:5" ht="76.5">
      <c r="A89" t="s">
        <v>57</v>
      </c>
      <c r="E89" s="39" t="s">
        <v>4067</v>
      </c>
    </row>
    <row r="90" spans="1:16" ht="12.75">
      <c r="A90" t="s">
        <v>49</v>
      </c>
      <c s="34" t="s">
        <v>119</v>
      </c>
      <c s="34" t="s">
        <v>3921</v>
      </c>
      <c s="35" t="s">
        <v>51</v>
      </c>
      <c s="6" t="s">
        <v>3922</v>
      </c>
      <c s="36" t="s">
        <v>98</v>
      </c>
      <c s="37">
        <v>20.91</v>
      </c>
      <c s="36">
        <v>0</v>
      </c>
      <c s="36">
        <f>ROUND(G90*H90,6)</f>
      </c>
      <c r="L90" s="38">
        <v>0</v>
      </c>
      <c s="32">
        <f>ROUND(ROUND(L90,2)*ROUND(G90,3),2)</f>
      </c>
      <c s="36" t="s">
        <v>4758</v>
      </c>
      <c>
        <f>(M90*21)/100</f>
      </c>
      <c t="s">
        <v>27</v>
      </c>
    </row>
    <row r="91" spans="1:5" ht="12.75">
      <c r="A91" s="35" t="s">
        <v>55</v>
      </c>
      <c r="E91" s="39" t="s">
        <v>51</v>
      </c>
    </row>
    <row r="92" spans="1:5" ht="63.75">
      <c r="A92" s="35" t="s">
        <v>56</v>
      </c>
      <c r="E92" s="40" t="s">
        <v>4779</v>
      </c>
    </row>
    <row r="93" spans="1:5" ht="76.5">
      <c r="A93" t="s">
        <v>57</v>
      </c>
      <c r="E93" s="39" t="s">
        <v>4067</v>
      </c>
    </row>
    <row r="94" spans="1:16" ht="12.75">
      <c r="A94" t="s">
        <v>49</v>
      </c>
      <c s="34" t="s">
        <v>124</v>
      </c>
      <c s="34" t="s">
        <v>4780</v>
      </c>
      <c s="35" t="s">
        <v>51</v>
      </c>
      <c s="6" t="s">
        <v>4781</v>
      </c>
      <c s="36" t="s">
        <v>98</v>
      </c>
      <c s="37">
        <v>20.91</v>
      </c>
      <c s="36">
        <v>0</v>
      </c>
      <c s="36">
        <f>ROUND(G94*H94,6)</f>
      </c>
      <c r="L94" s="38">
        <v>0</v>
      </c>
      <c s="32">
        <f>ROUND(ROUND(L94,2)*ROUND(G94,3),2)</f>
      </c>
      <c s="36" t="s">
        <v>2573</v>
      </c>
      <c>
        <f>(M94*21)/100</f>
      </c>
      <c t="s">
        <v>27</v>
      </c>
    </row>
    <row r="95" spans="1:5" ht="12.75">
      <c r="A95" s="35" t="s">
        <v>55</v>
      </c>
      <c r="E95" s="39" t="s">
        <v>51</v>
      </c>
    </row>
    <row r="96" spans="1:5" ht="63.75">
      <c r="A96" s="35" t="s">
        <v>56</v>
      </c>
      <c r="E96" s="40" t="s">
        <v>4779</v>
      </c>
    </row>
    <row r="97" spans="1:5" ht="63.75">
      <c r="A97" t="s">
        <v>57</v>
      </c>
      <c r="E97" s="39" t="s">
        <v>4175</v>
      </c>
    </row>
    <row r="98" spans="1:16" ht="12.75">
      <c r="A98" t="s">
        <v>49</v>
      </c>
      <c s="34" t="s">
        <v>128</v>
      </c>
      <c s="34" t="s">
        <v>4782</v>
      </c>
      <c s="35" t="s">
        <v>51</v>
      </c>
      <c s="6" t="s">
        <v>4783</v>
      </c>
      <c s="36" t="s">
        <v>98</v>
      </c>
      <c s="37">
        <v>20.91</v>
      </c>
      <c s="36">
        <v>0</v>
      </c>
      <c s="36">
        <f>ROUND(G98*H98,6)</f>
      </c>
      <c r="L98" s="38">
        <v>0</v>
      </c>
      <c s="32">
        <f>ROUND(ROUND(L98,2)*ROUND(G98,3),2)</f>
      </c>
      <c s="36" t="s">
        <v>4758</v>
      </c>
      <c>
        <f>(M98*21)/100</f>
      </c>
      <c t="s">
        <v>27</v>
      </c>
    </row>
    <row r="99" spans="1:5" ht="12.75">
      <c r="A99" s="35" t="s">
        <v>55</v>
      </c>
      <c r="E99" s="39" t="s">
        <v>51</v>
      </c>
    </row>
    <row r="100" spans="1:5" ht="63.75">
      <c r="A100" s="35" t="s">
        <v>56</v>
      </c>
      <c r="E100" s="40" t="s">
        <v>4779</v>
      </c>
    </row>
    <row r="101" spans="1:5" ht="76.5">
      <c r="A101" t="s">
        <v>57</v>
      </c>
      <c r="E101" s="39" t="s">
        <v>4067</v>
      </c>
    </row>
    <row r="102" spans="1:16" ht="12.75">
      <c r="A102" t="s">
        <v>49</v>
      </c>
      <c s="34" t="s">
        <v>132</v>
      </c>
      <c s="34" t="s">
        <v>4784</v>
      </c>
      <c s="35" t="s">
        <v>51</v>
      </c>
      <c s="6" t="s">
        <v>4785</v>
      </c>
      <c s="36" t="s">
        <v>98</v>
      </c>
      <c s="37">
        <v>20.91</v>
      </c>
      <c s="36">
        <v>0</v>
      </c>
      <c s="36">
        <f>ROUND(G102*H102,6)</f>
      </c>
      <c r="L102" s="38">
        <v>0</v>
      </c>
      <c s="32">
        <f>ROUND(ROUND(L102,2)*ROUND(G102,3),2)</f>
      </c>
      <c s="36" t="s">
        <v>4758</v>
      </c>
      <c>
        <f>(M102*21)/100</f>
      </c>
      <c t="s">
        <v>27</v>
      </c>
    </row>
    <row r="103" spans="1:5" ht="12.75">
      <c r="A103" s="35" t="s">
        <v>55</v>
      </c>
      <c r="E103" s="39" t="s">
        <v>51</v>
      </c>
    </row>
    <row r="104" spans="1:5" ht="63.75">
      <c r="A104" s="35" t="s">
        <v>56</v>
      </c>
      <c r="E104" s="40" t="s">
        <v>4779</v>
      </c>
    </row>
    <row r="105" spans="1:5" ht="76.5">
      <c r="A105" t="s">
        <v>57</v>
      </c>
      <c r="E105" s="39" t="s">
        <v>4786</v>
      </c>
    </row>
    <row r="106" spans="1:13" ht="12.75">
      <c r="A106" t="s">
        <v>46</v>
      </c>
      <c r="C106" s="31" t="s">
        <v>2785</v>
      </c>
      <c r="E106" s="33" t="s">
        <v>2786</v>
      </c>
      <c r="J106" s="32">
        <f>0</f>
      </c>
      <c s="32">
        <f>0</f>
      </c>
      <c s="32">
        <f>0+L107+L111+L115+L119+L123+L127</f>
      </c>
      <c s="32">
        <f>0+M107+M111+M115+M119+M123+M127</f>
      </c>
    </row>
    <row r="107" spans="1:16" ht="12.75">
      <c r="A107" t="s">
        <v>49</v>
      </c>
      <c s="34" t="s">
        <v>137</v>
      </c>
      <c s="34" t="s">
        <v>4787</v>
      </c>
      <c s="35" t="s">
        <v>51</v>
      </c>
      <c s="6" t="s">
        <v>4788</v>
      </c>
      <c s="36" t="s">
        <v>150</v>
      </c>
      <c s="37">
        <v>42</v>
      </c>
      <c s="36">
        <v>0</v>
      </c>
      <c s="36">
        <f>ROUND(G107*H107,6)</f>
      </c>
      <c r="L107" s="38">
        <v>0</v>
      </c>
      <c s="32">
        <f>ROUND(ROUND(L107,2)*ROUND(G107,3),2)</f>
      </c>
      <c s="36" t="s">
        <v>4758</v>
      </c>
      <c>
        <f>(M107*21)/100</f>
      </c>
      <c t="s">
        <v>27</v>
      </c>
    </row>
    <row r="108" spans="1:5" ht="12.75">
      <c r="A108" s="35" t="s">
        <v>55</v>
      </c>
      <c r="E108" s="39" t="s">
        <v>51</v>
      </c>
    </row>
    <row r="109" spans="1:5" ht="76.5">
      <c r="A109" s="35" t="s">
        <v>56</v>
      </c>
      <c r="E109" s="40" t="s">
        <v>4789</v>
      </c>
    </row>
    <row r="110" spans="1:5" ht="51">
      <c r="A110" t="s">
        <v>57</v>
      </c>
      <c r="E110" s="39" t="s">
        <v>4790</v>
      </c>
    </row>
    <row r="111" spans="1:16" ht="12.75">
      <c r="A111" t="s">
        <v>49</v>
      </c>
      <c s="34" t="s">
        <v>141</v>
      </c>
      <c s="34" t="s">
        <v>4075</v>
      </c>
      <c s="35" t="s">
        <v>51</v>
      </c>
      <c s="6" t="s">
        <v>4076</v>
      </c>
      <c s="36" t="s">
        <v>98</v>
      </c>
      <c s="37">
        <v>20.91</v>
      </c>
      <c s="36">
        <v>0</v>
      </c>
      <c s="36">
        <f>ROUND(G111*H111,6)</f>
      </c>
      <c r="L111" s="38">
        <v>0</v>
      </c>
      <c s="32">
        <f>ROUND(ROUND(L111,2)*ROUND(G111,3),2)</f>
      </c>
      <c s="36" t="s">
        <v>2573</v>
      </c>
      <c>
        <f>(M111*21)/100</f>
      </c>
      <c t="s">
        <v>27</v>
      </c>
    </row>
    <row r="112" spans="1:5" ht="12.75">
      <c r="A112" s="35" t="s">
        <v>55</v>
      </c>
      <c r="E112" s="39" t="s">
        <v>51</v>
      </c>
    </row>
    <row r="113" spans="1:5" ht="63.75">
      <c r="A113" s="35" t="s">
        <v>56</v>
      </c>
      <c r="E113" s="40" t="s">
        <v>4779</v>
      </c>
    </row>
    <row r="114" spans="1:5" ht="25.5">
      <c r="A114" t="s">
        <v>57</v>
      </c>
      <c r="E114" s="39" t="s">
        <v>3978</v>
      </c>
    </row>
    <row r="115" spans="1:16" ht="12.75">
      <c r="A115" t="s">
        <v>49</v>
      </c>
      <c s="34" t="s">
        <v>147</v>
      </c>
      <c s="34" t="s">
        <v>4791</v>
      </c>
      <c s="35" t="s">
        <v>51</v>
      </c>
      <c s="6" t="s">
        <v>4792</v>
      </c>
      <c s="36" t="s">
        <v>98</v>
      </c>
      <c s="37">
        <v>20.91</v>
      </c>
      <c s="36">
        <v>0</v>
      </c>
      <c s="36">
        <f>ROUND(G115*H115,6)</f>
      </c>
      <c r="L115" s="38">
        <v>0</v>
      </c>
      <c s="32">
        <f>ROUND(ROUND(L115,2)*ROUND(G115,3),2)</f>
      </c>
      <c s="36" t="s">
        <v>2573</v>
      </c>
      <c>
        <f>(M115*21)/100</f>
      </c>
      <c t="s">
        <v>27</v>
      </c>
    </row>
    <row r="116" spans="1:5" ht="12.75">
      <c r="A116" s="35" t="s">
        <v>55</v>
      </c>
      <c r="E116" s="39" t="s">
        <v>51</v>
      </c>
    </row>
    <row r="117" spans="1:5" ht="63.75">
      <c r="A117" s="35" t="s">
        <v>56</v>
      </c>
      <c r="E117" s="40" t="s">
        <v>4779</v>
      </c>
    </row>
    <row r="118" spans="1:5" ht="25.5">
      <c r="A118" t="s">
        <v>57</v>
      </c>
      <c r="E118" s="39" t="s">
        <v>3978</v>
      </c>
    </row>
    <row r="119" spans="1:16" ht="12.75">
      <c r="A119" t="s">
        <v>49</v>
      </c>
      <c s="34" t="s">
        <v>154</v>
      </c>
      <c s="34" t="s">
        <v>4793</v>
      </c>
      <c s="35" t="s">
        <v>51</v>
      </c>
      <c s="6" t="s">
        <v>4794</v>
      </c>
      <c s="36" t="s">
        <v>115</v>
      </c>
      <c s="37">
        <v>8</v>
      </c>
      <c s="36">
        <v>0</v>
      </c>
      <c s="36">
        <f>ROUND(G119*H119,6)</f>
      </c>
      <c r="L119" s="38">
        <v>0</v>
      </c>
      <c s="32">
        <f>ROUND(ROUND(L119,2)*ROUND(G119,3),2)</f>
      </c>
      <c s="36" t="s">
        <v>2573</v>
      </c>
      <c>
        <f>(M119*21)/100</f>
      </c>
      <c t="s">
        <v>27</v>
      </c>
    </row>
    <row r="120" spans="1:5" ht="12.75">
      <c r="A120" s="35" t="s">
        <v>55</v>
      </c>
      <c r="E120" s="39" t="s">
        <v>51</v>
      </c>
    </row>
    <row r="121" spans="1:5" ht="25.5">
      <c r="A121" s="35" t="s">
        <v>56</v>
      </c>
      <c r="E121" s="40" t="s">
        <v>4795</v>
      </c>
    </row>
    <row r="122" spans="1:5" ht="114.75">
      <c r="A122" t="s">
        <v>57</v>
      </c>
      <c r="E122" s="39" t="s">
        <v>3395</v>
      </c>
    </row>
    <row r="123" spans="1:16" ht="12.75">
      <c r="A123" t="s">
        <v>49</v>
      </c>
      <c s="34" t="s">
        <v>158</v>
      </c>
      <c s="34" t="s">
        <v>4796</v>
      </c>
      <c s="35" t="s">
        <v>51</v>
      </c>
      <c s="6" t="s">
        <v>4797</v>
      </c>
      <c s="36" t="s">
        <v>115</v>
      </c>
      <c s="37">
        <v>3.1</v>
      </c>
      <c s="36">
        <v>0</v>
      </c>
      <c s="36">
        <f>ROUND(G123*H123,6)</f>
      </c>
      <c r="L123" s="38">
        <v>0</v>
      </c>
      <c s="32">
        <f>ROUND(ROUND(L123,2)*ROUND(G123,3),2)</f>
      </c>
      <c s="36" t="s">
        <v>2573</v>
      </c>
      <c>
        <f>(M123*21)/100</f>
      </c>
      <c t="s">
        <v>27</v>
      </c>
    </row>
    <row r="124" spans="1:5" ht="12.75">
      <c r="A124" s="35" t="s">
        <v>55</v>
      </c>
      <c r="E124" s="39" t="s">
        <v>51</v>
      </c>
    </row>
    <row r="125" spans="1:5" ht="25.5">
      <c r="A125" s="35" t="s">
        <v>56</v>
      </c>
      <c r="E125" s="40" t="s">
        <v>4798</v>
      </c>
    </row>
    <row r="126" spans="1:5" ht="114.75">
      <c r="A126" t="s">
        <v>57</v>
      </c>
      <c r="E126" s="39" t="s">
        <v>3395</v>
      </c>
    </row>
    <row r="127" spans="1:16" ht="12.75">
      <c r="A127" t="s">
        <v>49</v>
      </c>
      <c s="34" t="s">
        <v>162</v>
      </c>
      <c s="34" t="s">
        <v>4799</v>
      </c>
      <c s="35" t="s">
        <v>51</v>
      </c>
      <c s="6" t="s">
        <v>4800</v>
      </c>
      <c s="36" t="s">
        <v>98</v>
      </c>
      <c s="37">
        <v>20.91</v>
      </c>
      <c s="36">
        <v>0</v>
      </c>
      <c s="36">
        <f>ROUND(G127*H127,6)</f>
      </c>
      <c r="L127" s="38">
        <v>0</v>
      </c>
      <c s="32">
        <f>ROUND(ROUND(L127,2)*ROUND(G127,3),2)</f>
      </c>
      <c s="36" t="s">
        <v>2573</v>
      </c>
      <c>
        <f>(M127*21)/100</f>
      </c>
      <c t="s">
        <v>27</v>
      </c>
    </row>
    <row r="128" spans="1:5" ht="12.75">
      <c r="A128" s="35" t="s">
        <v>55</v>
      </c>
      <c r="E128" s="39" t="s">
        <v>51</v>
      </c>
    </row>
    <row r="129" spans="1:5" ht="63.75">
      <c r="A129" s="35" t="s">
        <v>56</v>
      </c>
      <c r="E129" s="40" t="s">
        <v>4779</v>
      </c>
    </row>
    <row r="130" spans="1:5" ht="25.5">
      <c r="A130" t="s">
        <v>57</v>
      </c>
      <c r="E130"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4803</v>
      </c>
      <c r="E8" s="30" t="s">
        <v>4802</v>
      </c>
      <c r="J8" s="29">
        <f>0+J9+J30+J47+J52+J65+J78+J107</f>
      </c>
      <c s="29">
        <f>0+K9+K30+K47+K52+K65+K78+K107</f>
      </c>
      <c s="29">
        <f>0+L9+L30+L47+L52+L65+L78+L107</f>
      </c>
      <c s="29">
        <f>0+M9+M30+M47+M52+M65+M78+M107</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2.772</v>
      </c>
      <c s="36">
        <v>0</v>
      </c>
      <c s="36">
        <f>ROUND(G10*H10,6)</f>
      </c>
      <c r="L10" s="38">
        <v>0</v>
      </c>
      <c s="32">
        <f>ROUND(ROUND(L10,2)*ROUND(G10,3),2)</f>
      </c>
      <c s="36" t="s">
        <v>1670</v>
      </c>
      <c>
        <f>(M10*21)/100</f>
      </c>
      <c t="s">
        <v>27</v>
      </c>
    </row>
    <row r="11" spans="1:5" ht="12.75">
      <c r="A11" s="35" t="s">
        <v>55</v>
      </c>
      <c r="E11" s="39" t="s">
        <v>51</v>
      </c>
    </row>
    <row r="12" spans="1:5" ht="63.75">
      <c r="A12" s="35" t="s">
        <v>56</v>
      </c>
      <c r="E12" s="40" t="s">
        <v>4804</v>
      </c>
    </row>
    <row r="13" spans="1:5" ht="140.25">
      <c r="A13" t="s">
        <v>57</v>
      </c>
      <c r="E13" s="39" t="s">
        <v>2575</v>
      </c>
    </row>
    <row r="14" spans="1:16" ht="25.5">
      <c r="A14" t="s">
        <v>49</v>
      </c>
      <c s="34" t="s">
        <v>27</v>
      </c>
      <c s="34" t="s">
        <v>64</v>
      </c>
      <c s="35" t="s">
        <v>51</v>
      </c>
      <c s="6" t="s">
        <v>1874</v>
      </c>
      <c s="36" t="s">
        <v>53</v>
      </c>
      <c s="37">
        <v>3.78</v>
      </c>
      <c s="36">
        <v>0</v>
      </c>
      <c s="36">
        <f>ROUND(G14*H14,6)</f>
      </c>
      <c r="L14" s="38">
        <v>0</v>
      </c>
      <c s="32">
        <f>ROUND(ROUND(L14,2)*ROUND(G14,3),2)</f>
      </c>
      <c s="36" t="s">
        <v>2573</v>
      </c>
      <c>
        <f>(M14*21)/100</f>
      </c>
      <c t="s">
        <v>27</v>
      </c>
    </row>
    <row r="15" spans="1:5" ht="12.75">
      <c r="A15" s="35" t="s">
        <v>55</v>
      </c>
      <c r="E15" s="39" t="s">
        <v>51</v>
      </c>
    </row>
    <row r="16" spans="1:5" ht="25.5">
      <c r="A16" s="35" t="s">
        <v>56</v>
      </c>
      <c r="E16" s="40" t="s">
        <v>4805</v>
      </c>
    </row>
    <row r="17" spans="1:5" ht="140.25">
      <c r="A17" t="s">
        <v>57</v>
      </c>
      <c r="E17" s="39" t="s">
        <v>2575</v>
      </c>
    </row>
    <row r="18" spans="1:16" ht="38.25">
      <c r="A18" t="s">
        <v>49</v>
      </c>
      <c s="34" t="s">
        <v>27</v>
      </c>
      <c s="34" t="s">
        <v>2973</v>
      </c>
      <c s="35" t="s">
        <v>51</v>
      </c>
      <c s="6" t="s">
        <v>4744</v>
      </c>
      <c s="36" t="s">
        <v>53</v>
      </c>
      <c s="37">
        <v>1.188</v>
      </c>
      <c s="36">
        <v>0</v>
      </c>
      <c s="36">
        <f>ROUND(G18*H18,6)</f>
      </c>
      <c r="L18" s="38">
        <v>0</v>
      </c>
      <c s="32">
        <f>ROUND(ROUND(L18,2)*ROUND(G18,3),2)</f>
      </c>
      <c s="36" t="s">
        <v>1670</v>
      </c>
      <c>
        <f>(M18*21)/100</f>
      </c>
      <c t="s">
        <v>27</v>
      </c>
    </row>
    <row r="19" spans="1:5" ht="12.75">
      <c r="A19" s="35" t="s">
        <v>55</v>
      </c>
      <c r="E19" s="39" t="s">
        <v>51</v>
      </c>
    </row>
    <row r="20" spans="1:5" ht="63.75">
      <c r="A20" s="35" t="s">
        <v>56</v>
      </c>
      <c r="E20" s="40" t="s">
        <v>4806</v>
      </c>
    </row>
    <row r="21" spans="1:5" ht="140.25">
      <c r="A21" t="s">
        <v>57</v>
      </c>
      <c r="E21" s="39" t="s">
        <v>2575</v>
      </c>
    </row>
    <row r="22" spans="1:16" ht="25.5">
      <c r="A22" t="s">
        <v>49</v>
      </c>
      <c s="34" t="s">
        <v>26</v>
      </c>
      <c s="34" t="s">
        <v>67</v>
      </c>
      <c s="35" t="s">
        <v>51</v>
      </c>
      <c s="6" t="s">
        <v>4697</v>
      </c>
      <c s="36" t="s">
        <v>53</v>
      </c>
      <c s="37">
        <v>0.4</v>
      </c>
      <c s="36">
        <v>0</v>
      </c>
      <c s="36">
        <f>ROUND(G22*H22,6)</f>
      </c>
      <c r="L22" s="38">
        <v>0</v>
      </c>
      <c s="32">
        <f>ROUND(ROUND(L22,2)*ROUND(G22,3),2)</f>
      </c>
      <c s="36" t="s">
        <v>2573</v>
      </c>
      <c>
        <f>(M22*21)/100</f>
      </c>
      <c t="s">
        <v>27</v>
      </c>
    </row>
    <row r="23" spans="1:5" ht="12.75">
      <c r="A23" s="35" t="s">
        <v>55</v>
      </c>
      <c r="E23" s="39" t="s">
        <v>51</v>
      </c>
    </row>
    <row r="24" spans="1:5" ht="25.5">
      <c r="A24" s="35" t="s">
        <v>56</v>
      </c>
      <c r="E24" s="40" t="s">
        <v>4807</v>
      </c>
    </row>
    <row r="25" spans="1:5" ht="140.25">
      <c r="A25" t="s">
        <v>57</v>
      </c>
      <c r="E25" s="39" t="s">
        <v>2575</v>
      </c>
    </row>
    <row r="26" spans="1:16" ht="25.5">
      <c r="A26" t="s">
        <v>49</v>
      </c>
      <c s="34" t="s">
        <v>63</v>
      </c>
      <c s="34" t="s">
        <v>4747</v>
      </c>
      <c s="35" t="s">
        <v>51</v>
      </c>
      <c s="6" t="s">
        <v>4748</v>
      </c>
      <c s="36" t="s">
        <v>53</v>
      </c>
      <c s="37">
        <v>7.2</v>
      </c>
      <c s="36">
        <v>0</v>
      </c>
      <c s="36">
        <f>ROUND(G26*H26,6)</f>
      </c>
      <c r="L26" s="38">
        <v>0</v>
      </c>
      <c s="32">
        <f>ROUND(ROUND(L26,2)*ROUND(G26,3),2)</f>
      </c>
      <c s="36" t="s">
        <v>2573</v>
      </c>
      <c>
        <f>(M26*21)/100</f>
      </c>
      <c t="s">
        <v>27</v>
      </c>
    </row>
    <row r="27" spans="1:5" ht="12.75">
      <c r="A27" s="35" t="s">
        <v>55</v>
      </c>
      <c r="E27" s="39" t="s">
        <v>51</v>
      </c>
    </row>
    <row r="28" spans="1:5" ht="25.5">
      <c r="A28" s="35" t="s">
        <v>56</v>
      </c>
      <c r="E28" s="40" t="s">
        <v>4808</v>
      </c>
    </row>
    <row r="29" spans="1:5" ht="140.25">
      <c r="A29" t="s">
        <v>57</v>
      </c>
      <c r="E29" s="39" t="s">
        <v>2575</v>
      </c>
    </row>
    <row r="30" spans="1:13" ht="12.75">
      <c r="A30" t="s">
        <v>46</v>
      </c>
      <c r="C30" s="31" t="s">
        <v>2600</v>
      </c>
      <c r="E30" s="33" t="s">
        <v>1009</v>
      </c>
      <c r="J30" s="32">
        <f>0</f>
      </c>
      <c s="32">
        <f>0</f>
      </c>
      <c s="32">
        <f>0+L31+L35+L39+L43</f>
      </c>
      <c s="32">
        <f>0+M31+M35+M39+M43</f>
      </c>
    </row>
    <row r="31" spans="1:16" ht="12.75">
      <c r="A31" t="s">
        <v>49</v>
      </c>
      <c s="34" t="s">
        <v>66</v>
      </c>
      <c s="34" t="s">
        <v>4750</v>
      </c>
      <c s="35" t="s">
        <v>51</v>
      </c>
      <c s="6" t="s">
        <v>4751</v>
      </c>
      <c s="36" t="s">
        <v>98</v>
      </c>
      <c s="37">
        <v>80</v>
      </c>
      <c s="36">
        <v>0</v>
      </c>
      <c s="36">
        <f>ROUND(G31*H31,6)</f>
      </c>
      <c r="L31" s="38">
        <v>0</v>
      </c>
      <c s="32">
        <f>ROUND(ROUND(L31,2)*ROUND(G31,3),2)</f>
      </c>
      <c s="36" t="s">
        <v>2573</v>
      </c>
      <c>
        <f>(M31*21)/100</f>
      </c>
      <c t="s">
        <v>27</v>
      </c>
    </row>
    <row r="32" spans="1:5" ht="12.75">
      <c r="A32" s="35" t="s">
        <v>55</v>
      </c>
      <c r="E32" s="39" t="s">
        <v>51</v>
      </c>
    </row>
    <row r="33" spans="1:5" ht="25.5">
      <c r="A33" s="35" t="s">
        <v>56</v>
      </c>
      <c r="E33" s="40" t="s">
        <v>4809</v>
      </c>
    </row>
    <row r="34" spans="1:5" ht="38.25">
      <c r="A34" t="s">
        <v>57</v>
      </c>
      <c r="E34" s="39" t="s">
        <v>4021</v>
      </c>
    </row>
    <row r="35" spans="1:16" ht="12.75">
      <c r="A35" t="s">
        <v>49</v>
      </c>
      <c s="34" t="s">
        <v>69</v>
      </c>
      <c s="34" t="s">
        <v>4761</v>
      </c>
      <c s="35" t="s">
        <v>51</v>
      </c>
      <c s="6" t="s">
        <v>4762</v>
      </c>
      <c s="36" t="s">
        <v>150</v>
      </c>
      <c s="37">
        <v>21</v>
      </c>
      <c s="36">
        <v>0</v>
      </c>
      <c s="36">
        <f>ROUND(G35*H35,6)</f>
      </c>
      <c r="L35" s="38">
        <v>0</v>
      </c>
      <c s="32">
        <f>ROUND(ROUND(L35,2)*ROUND(G35,3),2)</f>
      </c>
      <c s="36" t="s">
        <v>54</v>
      </c>
      <c>
        <f>(M35*21)/100</f>
      </c>
      <c t="s">
        <v>27</v>
      </c>
    </row>
    <row r="36" spans="1:5" ht="12.75">
      <c r="A36" s="35" t="s">
        <v>55</v>
      </c>
      <c r="E36" s="39" t="s">
        <v>51</v>
      </c>
    </row>
    <row r="37" spans="1:5" ht="25.5">
      <c r="A37" s="35" t="s">
        <v>56</v>
      </c>
      <c r="E37" s="40" t="s">
        <v>4810</v>
      </c>
    </row>
    <row r="38" spans="1:5" ht="63.75">
      <c r="A38" t="s">
        <v>57</v>
      </c>
      <c r="E38" s="39" t="s">
        <v>4764</v>
      </c>
    </row>
    <row r="39" spans="1:16" ht="12.75">
      <c r="A39" t="s">
        <v>49</v>
      </c>
      <c s="34" t="s">
        <v>72</v>
      </c>
      <c s="34" t="s">
        <v>1862</v>
      </c>
      <c s="35" t="s">
        <v>51</v>
      </c>
      <c s="6" t="s">
        <v>1863</v>
      </c>
      <c s="36" t="s">
        <v>115</v>
      </c>
      <c s="37">
        <v>2.2</v>
      </c>
      <c s="36">
        <v>0</v>
      </c>
      <c s="36">
        <f>ROUND(G39*H39,6)</f>
      </c>
      <c r="L39" s="38">
        <v>0</v>
      </c>
      <c s="32">
        <f>ROUND(ROUND(L39,2)*ROUND(G39,3),2)</f>
      </c>
      <c s="36" t="s">
        <v>2573</v>
      </c>
      <c>
        <f>(M39*21)/100</f>
      </c>
      <c t="s">
        <v>27</v>
      </c>
    </row>
    <row r="40" spans="1:5" ht="12.75">
      <c r="A40" s="35" t="s">
        <v>55</v>
      </c>
      <c r="E40" s="39" t="s">
        <v>51</v>
      </c>
    </row>
    <row r="41" spans="1:5" ht="25.5">
      <c r="A41" s="35" t="s">
        <v>56</v>
      </c>
      <c r="E41" s="40" t="s">
        <v>4811</v>
      </c>
    </row>
    <row r="42" spans="1:5" ht="306">
      <c r="A42" t="s">
        <v>57</v>
      </c>
      <c r="E42" s="39" t="s">
        <v>4766</v>
      </c>
    </row>
    <row r="43" spans="1:16" ht="12.75">
      <c r="A43" t="s">
        <v>49</v>
      </c>
      <c s="34" t="s">
        <v>75</v>
      </c>
      <c s="34" t="s">
        <v>3241</v>
      </c>
      <c s="35" t="s">
        <v>51</v>
      </c>
      <c s="6" t="s">
        <v>3242</v>
      </c>
      <c s="36" t="s">
        <v>98</v>
      </c>
      <c s="37">
        <v>60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25.5">
      <c r="A46" t="s">
        <v>57</v>
      </c>
      <c r="E46" s="39" t="s">
        <v>3244</v>
      </c>
    </row>
    <row r="47" spans="1:13" ht="12.75">
      <c r="A47" t="s">
        <v>46</v>
      </c>
      <c r="C47" s="31" t="s">
        <v>2993</v>
      </c>
      <c r="E47" s="33" t="s">
        <v>2994</v>
      </c>
      <c r="J47" s="32">
        <f>0</f>
      </c>
      <c s="32">
        <f>0</f>
      </c>
      <c s="32">
        <f>0+L48</f>
      </c>
      <c s="32">
        <f>0+M48</f>
      </c>
    </row>
    <row r="48" spans="1:16" ht="25.5">
      <c r="A48" t="s">
        <v>49</v>
      </c>
      <c s="34" t="s">
        <v>78</v>
      </c>
      <c s="34" t="s">
        <v>4128</v>
      </c>
      <c s="35" t="s">
        <v>51</v>
      </c>
      <c s="6" t="s">
        <v>4129</v>
      </c>
      <c s="36" t="s">
        <v>107</v>
      </c>
      <c s="37">
        <v>40</v>
      </c>
      <c s="36">
        <v>0</v>
      </c>
      <c s="36">
        <f>ROUND(G48*H48,6)</f>
      </c>
      <c r="L48" s="38">
        <v>0</v>
      </c>
      <c s="32">
        <f>ROUND(ROUND(L48,2)*ROUND(G48,3),2)</f>
      </c>
      <c s="36" t="s">
        <v>54</v>
      </c>
      <c>
        <f>(M48*21)/100</f>
      </c>
      <c t="s">
        <v>27</v>
      </c>
    </row>
    <row r="49" spans="1:5" ht="12.75">
      <c r="A49" s="35" t="s">
        <v>55</v>
      </c>
      <c r="E49" s="39" t="s">
        <v>51</v>
      </c>
    </row>
    <row r="50" spans="1:5" ht="25.5">
      <c r="A50" s="35" t="s">
        <v>56</v>
      </c>
      <c r="E50" s="40" t="s">
        <v>4812</v>
      </c>
    </row>
    <row r="51" spans="1:5" ht="63.75">
      <c r="A51" t="s">
        <v>57</v>
      </c>
      <c r="E51" s="39" t="s">
        <v>4813</v>
      </c>
    </row>
    <row r="52" spans="1:13" ht="12.75">
      <c r="A52" t="s">
        <v>46</v>
      </c>
      <c r="C52" s="31" t="s">
        <v>3258</v>
      </c>
      <c r="E52" s="33" t="s">
        <v>3259</v>
      </c>
      <c r="J52" s="32">
        <f>0</f>
      </c>
      <c s="32">
        <f>0</f>
      </c>
      <c s="32">
        <f>0+L53+L57+L61</f>
      </c>
      <c s="32">
        <f>0+M53+M57+M61</f>
      </c>
    </row>
    <row r="53" spans="1:16" ht="12.75">
      <c r="A53" t="s">
        <v>49</v>
      </c>
      <c s="34" t="s">
        <v>81</v>
      </c>
      <c s="34" t="s">
        <v>4046</v>
      </c>
      <c s="35" t="s">
        <v>51</v>
      </c>
      <c s="6" t="s">
        <v>4047</v>
      </c>
      <c s="36" t="s">
        <v>115</v>
      </c>
      <c s="37">
        <v>0.845</v>
      </c>
      <c s="36">
        <v>0</v>
      </c>
      <c s="36">
        <f>ROUND(G53*H53,6)</f>
      </c>
      <c r="L53" s="38">
        <v>0</v>
      </c>
      <c s="32">
        <f>ROUND(ROUND(L53,2)*ROUND(G53,3),2)</f>
      </c>
      <c s="36" t="s">
        <v>2573</v>
      </c>
      <c>
        <f>(M53*21)/100</f>
      </c>
      <c t="s">
        <v>27</v>
      </c>
    </row>
    <row r="54" spans="1:5" ht="12.75">
      <c r="A54" s="35" t="s">
        <v>55</v>
      </c>
      <c r="E54" s="39" t="s">
        <v>51</v>
      </c>
    </row>
    <row r="55" spans="1:5" ht="25.5">
      <c r="A55" s="35" t="s">
        <v>56</v>
      </c>
      <c r="E55" s="40" t="s">
        <v>4814</v>
      </c>
    </row>
    <row r="56" spans="1:5" ht="382.5">
      <c r="A56" t="s">
        <v>57</v>
      </c>
      <c r="E56" s="39" t="s">
        <v>4768</v>
      </c>
    </row>
    <row r="57" spans="1:16" ht="12.75">
      <c r="A57" t="s">
        <v>49</v>
      </c>
      <c s="34" t="s">
        <v>84</v>
      </c>
      <c s="34" t="s">
        <v>4050</v>
      </c>
      <c s="35" t="s">
        <v>51</v>
      </c>
      <c s="6" t="s">
        <v>4051</v>
      </c>
      <c s="36" t="s">
        <v>53</v>
      </c>
      <c s="37">
        <v>0.125</v>
      </c>
      <c s="36">
        <v>0</v>
      </c>
      <c s="36">
        <f>ROUND(G57*H57,6)</f>
      </c>
      <c r="L57" s="38">
        <v>0</v>
      </c>
      <c s="32">
        <f>ROUND(ROUND(L57,2)*ROUND(G57,3),2)</f>
      </c>
      <c s="36" t="s">
        <v>2573</v>
      </c>
      <c>
        <f>(M57*21)/100</f>
      </c>
      <c t="s">
        <v>27</v>
      </c>
    </row>
    <row r="58" spans="1:5" ht="12.75">
      <c r="A58" s="35" t="s">
        <v>55</v>
      </c>
      <c r="E58" s="39" t="s">
        <v>51</v>
      </c>
    </row>
    <row r="59" spans="1:5" ht="25.5">
      <c r="A59" s="35" t="s">
        <v>56</v>
      </c>
      <c r="E59" s="40" t="s">
        <v>4815</v>
      </c>
    </row>
    <row r="60" spans="1:5" ht="242.25">
      <c r="A60" t="s">
        <v>57</v>
      </c>
      <c r="E60" s="39" t="s">
        <v>4053</v>
      </c>
    </row>
    <row r="61" spans="1:16" ht="12.75">
      <c r="A61" t="s">
        <v>49</v>
      </c>
      <c s="34" t="s">
        <v>87</v>
      </c>
      <c s="34" t="s">
        <v>3446</v>
      </c>
      <c s="35" t="s">
        <v>51</v>
      </c>
      <c s="6" t="s">
        <v>3447</v>
      </c>
      <c s="36" t="s">
        <v>1725</v>
      </c>
      <c s="37">
        <v>157.72</v>
      </c>
      <c s="36">
        <v>0</v>
      </c>
      <c s="36">
        <f>ROUND(G61*H61,6)</f>
      </c>
      <c r="L61" s="38">
        <v>0</v>
      </c>
      <c s="32">
        <f>ROUND(ROUND(L61,2)*ROUND(G61,3),2)</f>
      </c>
      <c s="36" t="s">
        <v>2573</v>
      </c>
      <c>
        <f>(M61*21)/100</f>
      </c>
      <c t="s">
        <v>27</v>
      </c>
    </row>
    <row r="62" spans="1:5" ht="12.75">
      <c r="A62" s="35" t="s">
        <v>55</v>
      </c>
      <c r="E62" s="39" t="s">
        <v>51</v>
      </c>
    </row>
    <row r="63" spans="1:5" ht="25.5">
      <c r="A63" s="35" t="s">
        <v>56</v>
      </c>
      <c r="E63" s="40" t="s">
        <v>4816</v>
      </c>
    </row>
    <row r="64" spans="1:5" ht="293.25">
      <c r="A64" t="s">
        <v>57</v>
      </c>
      <c r="E64" s="39" t="s">
        <v>3449</v>
      </c>
    </row>
    <row r="65" spans="1:13" ht="12.75">
      <c r="A65" t="s">
        <v>46</v>
      </c>
      <c r="C65" s="31" t="s">
        <v>3278</v>
      </c>
      <c r="E65" s="33" t="s">
        <v>3279</v>
      </c>
      <c r="J65" s="32">
        <f>0</f>
      </c>
      <c s="32">
        <f>0</f>
      </c>
      <c s="32">
        <f>0+L66+L70+L74</f>
      </c>
      <c s="32">
        <f>0+M66+M70+M74</f>
      </c>
    </row>
    <row r="66" spans="1:16" ht="12.75">
      <c r="A66" t="s">
        <v>49</v>
      </c>
      <c s="34" t="s">
        <v>90</v>
      </c>
      <c s="34" t="s">
        <v>3453</v>
      </c>
      <c s="35" t="s">
        <v>51</v>
      </c>
      <c s="6" t="s">
        <v>3454</v>
      </c>
      <c s="36" t="s">
        <v>115</v>
      </c>
      <c s="37">
        <v>2</v>
      </c>
      <c s="36">
        <v>0</v>
      </c>
      <c s="36">
        <f>ROUND(G66*H66,6)</f>
      </c>
      <c r="L66" s="38">
        <v>0</v>
      </c>
      <c s="32">
        <f>ROUND(ROUND(L66,2)*ROUND(G66,3),2)</f>
      </c>
      <c s="36" t="s">
        <v>2573</v>
      </c>
      <c>
        <f>(M66*21)/100</f>
      </c>
      <c t="s">
        <v>27</v>
      </c>
    </row>
    <row r="67" spans="1:5" ht="12.75">
      <c r="A67" s="35" t="s">
        <v>55</v>
      </c>
      <c r="E67" s="39" t="s">
        <v>51</v>
      </c>
    </row>
    <row r="68" spans="1:5" ht="25.5">
      <c r="A68" s="35" t="s">
        <v>56</v>
      </c>
      <c r="E68" s="40" t="s">
        <v>4817</v>
      </c>
    </row>
    <row r="69" spans="1:5" ht="369.75">
      <c r="A69" t="s">
        <v>57</v>
      </c>
      <c r="E69" s="39" t="s">
        <v>3267</v>
      </c>
    </row>
    <row r="70" spans="1:16" ht="12.75">
      <c r="A70" t="s">
        <v>49</v>
      </c>
      <c s="34" t="s">
        <v>95</v>
      </c>
      <c s="34" t="s">
        <v>4772</v>
      </c>
      <c s="35" t="s">
        <v>51</v>
      </c>
      <c s="6" t="s">
        <v>4773</v>
      </c>
      <c s="36" t="s">
        <v>53</v>
      </c>
      <c s="37">
        <v>0.061</v>
      </c>
      <c s="36">
        <v>0</v>
      </c>
      <c s="36">
        <f>ROUND(G70*H70,6)</f>
      </c>
      <c r="L70" s="38">
        <v>0</v>
      </c>
      <c s="32">
        <f>ROUND(ROUND(L70,2)*ROUND(G70,3),2)</f>
      </c>
      <c s="36" t="s">
        <v>2573</v>
      </c>
      <c>
        <f>(M70*21)/100</f>
      </c>
      <c t="s">
        <v>27</v>
      </c>
    </row>
    <row r="71" spans="1:5" ht="12.75">
      <c r="A71" s="35" t="s">
        <v>55</v>
      </c>
      <c r="E71" s="39" t="s">
        <v>51</v>
      </c>
    </row>
    <row r="72" spans="1:5" ht="25.5">
      <c r="A72" s="35" t="s">
        <v>56</v>
      </c>
      <c r="E72" s="40" t="s">
        <v>4818</v>
      </c>
    </row>
    <row r="73" spans="1:5" ht="12.75">
      <c r="A73" t="s">
        <v>57</v>
      </c>
      <c r="E73" s="39" t="s">
        <v>4703</v>
      </c>
    </row>
    <row r="74" spans="1:16" ht="12.75">
      <c r="A74" t="s">
        <v>49</v>
      </c>
      <c s="34" t="s">
        <v>100</v>
      </c>
      <c s="34" t="s">
        <v>3283</v>
      </c>
      <c s="35" t="s">
        <v>51</v>
      </c>
      <c s="6" t="s">
        <v>3284</v>
      </c>
      <c s="36" t="s">
        <v>115</v>
      </c>
      <c s="37">
        <v>4.4</v>
      </c>
      <c s="36">
        <v>0</v>
      </c>
      <c s="36">
        <f>ROUND(G74*H74,6)</f>
      </c>
      <c r="L74" s="38">
        <v>0</v>
      </c>
      <c s="32">
        <f>ROUND(ROUND(L74,2)*ROUND(G74,3),2)</f>
      </c>
      <c s="36" t="s">
        <v>2573</v>
      </c>
      <c>
        <f>(M74*21)/100</f>
      </c>
      <c t="s">
        <v>27</v>
      </c>
    </row>
    <row r="75" spans="1:5" ht="12.75">
      <c r="A75" s="35" t="s">
        <v>55</v>
      </c>
      <c r="E75" s="39" t="s">
        <v>51</v>
      </c>
    </row>
    <row r="76" spans="1:5" ht="25.5">
      <c r="A76" s="35" t="s">
        <v>56</v>
      </c>
      <c r="E76" s="40" t="s">
        <v>4819</v>
      </c>
    </row>
    <row r="77" spans="1:5" ht="114.75">
      <c r="A77" t="s">
        <v>57</v>
      </c>
      <c r="E77" s="39" t="s">
        <v>4776</v>
      </c>
    </row>
    <row r="78" spans="1:13" ht="12.75">
      <c r="A78" t="s">
        <v>46</v>
      </c>
      <c r="C78" s="31" t="s">
        <v>4064</v>
      </c>
      <c r="E78" s="33" t="s">
        <v>4065</v>
      </c>
      <c r="J78" s="32">
        <f>0</f>
      </c>
      <c s="32">
        <f>0</f>
      </c>
      <c s="32">
        <f>0+L79+L83+L87+L91+L95+L99+L103</f>
      </c>
      <c s="32">
        <f>0+M79+M83+M87+M91+M95+M99+M103</f>
      </c>
    </row>
    <row r="79" spans="1:16" ht="12.75">
      <c r="A79" t="s">
        <v>49</v>
      </c>
      <c s="34" t="s">
        <v>104</v>
      </c>
      <c s="34" t="s">
        <v>4777</v>
      </c>
      <c s="35" t="s">
        <v>51</v>
      </c>
      <c s="6" t="s">
        <v>4778</v>
      </c>
      <c s="36" t="s">
        <v>98</v>
      </c>
      <c s="37">
        <v>14.963</v>
      </c>
      <c s="36">
        <v>0</v>
      </c>
      <c s="36">
        <f>ROUND(G79*H79,6)</f>
      </c>
      <c r="L79" s="38">
        <v>0</v>
      </c>
      <c s="32">
        <f>ROUND(ROUND(L79,2)*ROUND(G79,3),2)</f>
      </c>
      <c s="36" t="s">
        <v>2573</v>
      </c>
      <c>
        <f>(M79*21)/100</f>
      </c>
      <c t="s">
        <v>27</v>
      </c>
    </row>
    <row r="80" spans="1:5" ht="12.75">
      <c r="A80" s="35" t="s">
        <v>55</v>
      </c>
      <c r="E80" s="39" t="s">
        <v>51</v>
      </c>
    </row>
    <row r="81" spans="1:5" ht="25.5">
      <c r="A81" s="35" t="s">
        <v>56</v>
      </c>
      <c r="E81" s="40" t="s">
        <v>4820</v>
      </c>
    </row>
    <row r="82" spans="1:5" ht="76.5">
      <c r="A82" t="s">
        <v>57</v>
      </c>
      <c r="E82" s="39" t="s">
        <v>4067</v>
      </c>
    </row>
    <row r="83" spans="1:16" ht="12.75">
      <c r="A83" t="s">
        <v>49</v>
      </c>
      <c s="34" t="s">
        <v>109</v>
      </c>
      <c s="34" t="s">
        <v>3917</v>
      </c>
      <c s="35" t="s">
        <v>51</v>
      </c>
      <c s="6" t="s">
        <v>3918</v>
      </c>
      <c s="36" t="s">
        <v>98</v>
      </c>
      <c s="37">
        <v>14.963</v>
      </c>
      <c s="36">
        <v>0</v>
      </c>
      <c s="36">
        <f>ROUND(G83*H83,6)</f>
      </c>
      <c r="L83" s="38">
        <v>0</v>
      </c>
      <c s="32">
        <f>ROUND(ROUND(L83,2)*ROUND(G83,3),2)</f>
      </c>
      <c s="36" t="s">
        <v>2573</v>
      </c>
      <c>
        <f>(M83*21)/100</f>
      </c>
      <c t="s">
        <v>27</v>
      </c>
    </row>
    <row r="84" spans="1:5" ht="12.75">
      <c r="A84" s="35" t="s">
        <v>55</v>
      </c>
      <c r="E84" s="39" t="s">
        <v>51</v>
      </c>
    </row>
    <row r="85" spans="1:5" ht="25.5">
      <c r="A85" s="35" t="s">
        <v>56</v>
      </c>
      <c r="E85" s="40" t="s">
        <v>4820</v>
      </c>
    </row>
    <row r="86" spans="1:5" ht="76.5">
      <c r="A86" t="s">
        <v>57</v>
      </c>
      <c r="E86" s="39" t="s">
        <v>4067</v>
      </c>
    </row>
    <row r="87" spans="1:16" ht="12.75">
      <c r="A87" t="s">
        <v>49</v>
      </c>
      <c s="34" t="s">
        <v>112</v>
      </c>
      <c s="34" t="s">
        <v>3921</v>
      </c>
      <c s="35" t="s">
        <v>51</v>
      </c>
      <c s="6" t="s">
        <v>3922</v>
      </c>
      <c s="36" t="s">
        <v>98</v>
      </c>
      <c s="37">
        <v>14.963</v>
      </c>
      <c s="36">
        <v>0</v>
      </c>
      <c s="36">
        <f>ROUND(G87*H87,6)</f>
      </c>
      <c r="L87" s="38">
        <v>0</v>
      </c>
      <c s="32">
        <f>ROUND(ROUND(L87,2)*ROUND(G87,3),2)</f>
      </c>
      <c s="36" t="s">
        <v>4758</v>
      </c>
      <c>
        <f>(M87*21)/100</f>
      </c>
      <c t="s">
        <v>27</v>
      </c>
    </row>
    <row r="88" spans="1:5" ht="12.75">
      <c r="A88" s="35" t="s">
        <v>55</v>
      </c>
      <c r="E88" s="39" t="s">
        <v>51</v>
      </c>
    </row>
    <row r="89" spans="1:5" ht="25.5">
      <c r="A89" s="35" t="s">
        <v>56</v>
      </c>
      <c r="E89" s="40" t="s">
        <v>4820</v>
      </c>
    </row>
    <row r="90" spans="1:5" ht="76.5">
      <c r="A90" t="s">
        <v>57</v>
      </c>
      <c r="E90" s="39" t="s">
        <v>4067</v>
      </c>
    </row>
    <row r="91" spans="1:16" ht="12.75">
      <c r="A91" t="s">
        <v>49</v>
      </c>
      <c s="34" t="s">
        <v>119</v>
      </c>
      <c s="34" t="s">
        <v>4780</v>
      </c>
      <c s="35" t="s">
        <v>51</v>
      </c>
      <c s="6" t="s">
        <v>4781</v>
      </c>
      <c s="36" t="s">
        <v>98</v>
      </c>
      <c s="37">
        <v>14.963</v>
      </c>
      <c s="36">
        <v>0</v>
      </c>
      <c s="36">
        <f>ROUND(G91*H91,6)</f>
      </c>
      <c r="L91" s="38">
        <v>0</v>
      </c>
      <c s="32">
        <f>ROUND(ROUND(L91,2)*ROUND(G91,3),2)</f>
      </c>
      <c s="36" t="s">
        <v>2573</v>
      </c>
      <c>
        <f>(M91*21)/100</f>
      </c>
      <c t="s">
        <v>27</v>
      </c>
    </row>
    <row r="92" spans="1:5" ht="12.75">
      <c r="A92" s="35" t="s">
        <v>55</v>
      </c>
      <c r="E92" s="39" t="s">
        <v>51</v>
      </c>
    </row>
    <row r="93" spans="1:5" ht="25.5">
      <c r="A93" s="35" t="s">
        <v>56</v>
      </c>
      <c r="E93" s="40" t="s">
        <v>4820</v>
      </c>
    </row>
    <row r="94" spans="1:5" ht="63.75">
      <c r="A94" t="s">
        <v>57</v>
      </c>
      <c r="E94" s="39" t="s">
        <v>4175</v>
      </c>
    </row>
    <row r="95" spans="1:16" ht="12.75">
      <c r="A95" t="s">
        <v>49</v>
      </c>
      <c s="34" t="s">
        <v>124</v>
      </c>
      <c s="34" t="s">
        <v>4821</v>
      </c>
      <c s="35" t="s">
        <v>51</v>
      </c>
      <c s="6" t="s">
        <v>4822</v>
      </c>
      <c s="36" t="s">
        <v>150</v>
      </c>
      <c s="37">
        <v>1.2</v>
      </c>
      <c s="36">
        <v>0</v>
      </c>
      <c s="36">
        <f>ROUND(G95*H95,6)</f>
      </c>
      <c r="L95" s="38">
        <v>0</v>
      </c>
      <c s="32">
        <f>ROUND(ROUND(L95,2)*ROUND(G95,3),2)</f>
      </c>
      <c s="36" t="s">
        <v>4758</v>
      </c>
      <c>
        <f>(M95*21)/100</f>
      </c>
      <c t="s">
        <v>27</v>
      </c>
    </row>
    <row r="96" spans="1:5" ht="12.75">
      <c r="A96" s="35" t="s">
        <v>55</v>
      </c>
      <c r="E96" s="39" t="s">
        <v>51</v>
      </c>
    </row>
    <row r="97" spans="1:5" ht="25.5">
      <c r="A97" s="35" t="s">
        <v>56</v>
      </c>
      <c r="E97" s="40" t="s">
        <v>4823</v>
      </c>
    </row>
    <row r="98" spans="1:5" ht="76.5">
      <c r="A98" t="s">
        <v>57</v>
      </c>
      <c r="E98" s="39" t="s">
        <v>4824</v>
      </c>
    </row>
    <row r="99" spans="1:16" ht="12.75">
      <c r="A99" t="s">
        <v>49</v>
      </c>
      <c s="34" t="s">
        <v>128</v>
      </c>
      <c s="34" t="s">
        <v>4782</v>
      </c>
      <c s="35" t="s">
        <v>51</v>
      </c>
      <c s="6" t="s">
        <v>4783</v>
      </c>
      <c s="36" t="s">
        <v>98</v>
      </c>
      <c s="37">
        <v>14.963</v>
      </c>
      <c s="36">
        <v>0</v>
      </c>
      <c s="36">
        <f>ROUND(G99*H99,6)</f>
      </c>
      <c r="L99" s="38">
        <v>0</v>
      </c>
      <c s="32">
        <f>ROUND(ROUND(L99,2)*ROUND(G99,3),2)</f>
      </c>
      <c s="36" t="s">
        <v>4758</v>
      </c>
      <c>
        <f>(M99*21)/100</f>
      </c>
      <c t="s">
        <v>27</v>
      </c>
    </row>
    <row r="100" spans="1:5" ht="12.75">
      <c r="A100" s="35" t="s">
        <v>55</v>
      </c>
      <c r="E100" s="39" t="s">
        <v>51</v>
      </c>
    </row>
    <row r="101" spans="1:5" ht="25.5">
      <c r="A101" s="35" t="s">
        <v>56</v>
      </c>
      <c r="E101" s="40" t="s">
        <v>4820</v>
      </c>
    </row>
    <row r="102" spans="1:5" ht="76.5">
      <c r="A102" t="s">
        <v>57</v>
      </c>
      <c r="E102" s="39" t="s">
        <v>4067</v>
      </c>
    </row>
    <row r="103" spans="1:16" ht="12.75">
      <c r="A103" t="s">
        <v>49</v>
      </c>
      <c s="34" t="s">
        <v>132</v>
      </c>
      <c s="34" t="s">
        <v>4784</v>
      </c>
      <c s="35" t="s">
        <v>51</v>
      </c>
      <c s="6" t="s">
        <v>4785</v>
      </c>
      <c s="36" t="s">
        <v>98</v>
      </c>
      <c s="37">
        <v>14.963</v>
      </c>
      <c s="36">
        <v>0</v>
      </c>
      <c s="36">
        <f>ROUND(G103*H103,6)</f>
      </c>
      <c r="L103" s="38">
        <v>0</v>
      </c>
      <c s="32">
        <f>ROUND(ROUND(L103,2)*ROUND(G103,3),2)</f>
      </c>
      <c s="36" t="s">
        <v>4758</v>
      </c>
      <c>
        <f>(M103*21)/100</f>
      </c>
      <c t="s">
        <v>27</v>
      </c>
    </row>
    <row r="104" spans="1:5" ht="12.75">
      <c r="A104" s="35" t="s">
        <v>55</v>
      </c>
      <c r="E104" s="39" t="s">
        <v>51</v>
      </c>
    </row>
    <row r="105" spans="1:5" ht="25.5">
      <c r="A105" s="35" t="s">
        <v>56</v>
      </c>
      <c r="E105" s="40" t="s">
        <v>4820</v>
      </c>
    </row>
    <row r="106" spans="1:5" ht="76.5">
      <c r="A106" t="s">
        <v>57</v>
      </c>
      <c r="E106" s="39" t="s">
        <v>4786</v>
      </c>
    </row>
    <row r="107" spans="1:13" ht="12.75">
      <c r="A107" t="s">
        <v>46</v>
      </c>
      <c r="C107" s="31" t="s">
        <v>2785</v>
      </c>
      <c r="E107" s="33" t="s">
        <v>2786</v>
      </c>
      <c r="J107" s="32">
        <f>0</f>
      </c>
      <c s="32">
        <f>0</f>
      </c>
      <c s="32">
        <f>0+L108+L112+L116+L120+L124+L128+L132</f>
      </c>
      <c s="32">
        <f>0+M108+M112+M116+M120+M124+M128+M132</f>
      </c>
    </row>
    <row r="108" spans="1:16" ht="12.75">
      <c r="A108" t="s">
        <v>49</v>
      </c>
      <c s="34" t="s">
        <v>137</v>
      </c>
      <c s="34" t="s">
        <v>4787</v>
      </c>
      <c s="35" t="s">
        <v>51</v>
      </c>
      <c s="6" t="s">
        <v>4788</v>
      </c>
      <c s="36" t="s">
        <v>150</v>
      </c>
      <c s="37">
        <v>20</v>
      </c>
      <c s="36">
        <v>0</v>
      </c>
      <c s="36">
        <f>ROUND(G108*H108,6)</f>
      </c>
      <c r="L108" s="38">
        <v>0</v>
      </c>
      <c s="32">
        <f>ROUND(ROUND(L108,2)*ROUND(G108,3),2)</f>
      </c>
      <c s="36" t="s">
        <v>4758</v>
      </c>
      <c>
        <f>(M108*21)/100</f>
      </c>
      <c t="s">
        <v>27</v>
      </c>
    </row>
    <row r="109" spans="1:5" ht="12.75">
      <c r="A109" s="35" t="s">
        <v>55</v>
      </c>
      <c r="E109" s="39" t="s">
        <v>51</v>
      </c>
    </row>
    <row r="110" spans="1:5" ht="25.5">
      <c r="A110" s="35" t="s">
        <v>56</v>
      </c>
      <c r="E110" s="40" t="s">
        <v>4825</v>
      </c>
    </row>
    <row r="111" spans="1:5" ht="51">
      <c r="A111" t="s">
        <v>57</v>
      </c>
      <c r="E111" s="39" t="s">
        <v>4790</v>
      </c>
    </row>
    <row r="112" spans="1:16" ht="12.75">
      <c r="A112" t="s">
        <v>49</v>
      </c>
      <c s="34" t="s">
        <v>141</v>
      </c>
      <c s="34" t="s">
        <v>4096</v>
      </c>
      <c s="35" t="s">
        <v>51</v>
      </c>
      <c s="6" t="s">
        <v>4097</v>
      </c>
      <c s="36" t="s">
        <v>115</v>
      </c>
      <c s="37">
        <v>0.018</v>
      </c>
      <c s="36">
        <v>0</v>
      </c>
      <c s="36">
        <f>ROUND(G112*H112,6)</f>
      </c>
      <c r="L112" s="38">
        <v>0</v>
      </c>
      <c s="32">
        <f>ROUND(ROUND(L112,2)*ROUND(G112,3),2)</f>
      </c>
      <c s="36" t="s">
        <v>4758</v>
      </c>
      <c>
        <f>(M112*21)/100</f>
      </c>
      <c t="s">
        <v>27</v>
      </c>
    </row>
    <row r="113" spans="1:5" ht="12.75">
      <c r="A113" s="35" t="s">
        <v>55</v>
      </c>
      <c r="E113" s="39" t="s">
        <v>51</v>
      </c>
    </row>
    <row r="114" spans="1:5" ht="38.25">
      <c r="A114" s="35" t="s">
        <v>56</v>
      </c>
      <c r="E114" s="40" t="s">
        <v>4826</v>
      </c>
    </row>
    <row r="115" spans="1:5" ht="38.25">
      <c r="A115" t="s">
        <v>57</v>
      </c>
      <c r="E115" s="39" t="s">
        <v>4099</v>
      </c>
    </row>
    <row r="116" spans="1:16" ht="12.75">
      <c r="A116" t="s">
        <v>49</v>
      </c>
      <c s="34" t="s">
        <v>147</v>
      </c>
      <c s="34" t="s">
        <v>4075</v>
      </c>
      <c s="35" t="s">
        <v>51</v>
      </c>
      <c s="6" t="s">
        <v>4076</v>
      </c>
      <c s="36" t="s">
        <v>98</v>
      </c>
      <c s="37">
        <v>14.963</v>
      </c>
      <c s="36">
        <v>0</v>
      </c>
      <c s="36">
        <f>ROUND(G116*H116,6)</f>
      </c>
      <c r="L116" s="38">
        <v>0</v>
      </c>
      <c s="32">
        <f>ROUND(ROUND(L116,2)*ROUND(G116,3),2)</f>
      </c>
      <c s="36" t="s">
        <v>2573</v>
      </c>
      <c>
        <f>(M116*21)/100</f>
      </c>
      <c t="s">
        <v>27</v>
      </c>
    </row>
    <row r="117" spans="1:5" ht="12.75">
      <c r="A117" s="35" t="s">
        <v>55</v>
      </c>
      <c r="E117" s="39" t="s">
        <v>51</v>
      </c>
    </row>
    <row r="118" spans="1:5" ht="25.5">
      <c r="A118" s="35" t="s">
        <v>56</v>
      </c>
      <c r="E118" s="40" t="s">
        <v>4820</v>
      </c>
    </row>
    <row r="119" spans="1:5" ht="25.5">
      <c r="A119" t="s">
        <v>57</v>
      </c>
      <c r="E119" s="39" t="s">
        <v>3978</v>
      </c>
    </row>
    <row r="120" spans="1:16" ht="12.75">
      <c r="A120" t="s">
        <v>49</v>
      </c>
      <c s="34" t="s">
        <v>154</v>
      </c>
      <c s="34" t="s">
        <v>4791</v>
      </c>
      <c s="35" t="s">
        <v>51</v>
      </c>
      <c s="6" t="s">
        <v>4792</v>
      </c>
      <c s="36" t="s">
        <v>98</v>
      </c>
      <c s="37">
        <v>14.963</v>
      </c>
      <c s="36">
        <v>0</v>
      </c>
      <c s="36">
        <f>ROUND(G120*H120,6)</f>
      </c>
      <c r="L120" s="38">
        <v>0</v>
      </c>
      <c s="32">
        <f>ROUND(ROUND(L120,2)*ROUND(G120,3),2)</f>
      </c>
      <c s="36" t="s">
        <v>2573</v>
      </c>
      <c>
        <f>(M120*21)/100</f>
      </c>
      <c t="s">
        <v>27</v>
      </c>
    </row>
    <row r="121" spans="1:5" ht="12.75">
      <c r="A121" s="35" t="s">
        <v>55</v>
      </c>
      <c r="E121" s="39" t="s">
        <v>51</v>
      </c>
    </row>
    <row r="122" spans="1:5" ht="25.5">
      <c r="A122" s="35" t="s">
        <v>56</v>
      </c>
      <c r="E122" s="40" t="s">
        <v>4820</v>
      </c>
    </row>
    <row r="123" spans="1:5" ht="25.5">
      <c r="A123" t="s">
        <v>57</v>
      </c>
      <c r="E123" s="39" t="s">
        <v>3978</v>
      </c>
    </row>
    <row r="124" spans="1:16" ht="12.75">
      <c r="A124" t="s">
        <v>49</v>
      </c>
      <c s="34" t="s">
        <v>158</v>
      </c>
      <c s="34" t="s">
        <v>4793</v>
      </c>
      <c s="35" t="s">
        <v>51</v>
      </c>
      <c s="6" t="s">
        <v>4794</v>
      </c>
      <c s="36" t="s">
        <v>115</v>
      </c>
      <c s="37">
        <v>4</v>
      </c>
      <c s="36">
        <v>0</v>
      </c>
      <c s="36">
        <f>ROUND(G124*H124,6)</f>
      </c>
      <c r="L124" s="38">
        <v>0</v>
      </c>
      <c s="32">
        <f>ROUND(ROUND(L124,2)*ROUND(G124,3),2)</f>
      </c>
      <c s="36" t="s">
        <v>2573</v>
      </c>
      <c>
        <f>(M124*21)/100</f>
      </c>
      <c t="s">
        <v>27</v>
      </c>
    </row>
    <row r="125" spans="1:5" ht="12.75">
      <c r="A125" s="35" t="s">
        <v>55</v>
      </c>
      <c r="E125" s="39" t="s">
        <v>51</v>
      </c>
    </row>
    <row r="126" spans="1:5" ht="25.5">
      <c r="A126" s="35" t="s">
        <v>56</v>
      </c>
      <c r="E126" s="40" t="s">
        <v>4827</v>
      </c>
    </row>
    <row r="127" spans="1:5" ht="114.75">
      <c r="A127" t="s">
        <v>57</v>
      </c>
      <c r="E127" s="39" t="s">
        <v>3395</v>
      </c>
    </row>
    <row r="128" spans="1:16" ht="12.75">
      <c r="A128" t="s">
        <v>49</v>
      </c>
      <c s="34" t="s">
        <v>162</v>
      </c>
      <c s="34" t="s">
        <v>4796</v>
      </c>
      <c s="35" t="s">
        <v>51</v>
      </c>
      <c s="6" t="s">
        <v>4797</v>
      </c>
      <c s="36" t="s">
        <v>115</v>
      </c>
      <c s="37">
        <v>1.512</v>
      </c>
      <c s="36">
        <v>0</v>
      </c>
      <c s="36">
        <f>ROUND(G128*H128,6)</f>
      </c>
      <c r="L128" s="38">
        <v>0</v>
      </c>
      <c s="32">
        <f>ROUND(ROUND(L128,2)*ROUND(G128,3),2)</f>
      </c>
      <c s="36" t="s">
        <v>2573</v>
      </c>
      <c>
        <f>(M128*21)/100</f>
      </c>
      <c t="s">
        <v>27</v>
      </c>
    </row>
    <row r="129" spans="1:5" ht="12.75">
      <c r="A129" s="35" t="s">
        <v>55</v>
      </c>
      <c r="E129" s="39" t="s">
        <v>51</v>
      </c>
    </row>
    <row r="130" spans="1:5" ht="25.5">
      <c r="A130" s="35" t="s">
        <v>56</v>
      </c>
      <c r="E130" s="40" t="s">
        <v>4828</v>
      </c>
    </row>
    <row r="131" spans="1:5" ht="114.75">
      <c r="A131" t="s">
        <v>57</v>
      </c>
      <c r="E131" s="39" t="s">
        <v>3395</v>
      </c>
    </row>
    <row r="132" spans="1:16" ht="12.75">
      <c r="A132" t="s">
        <v>49</v>
      </c>
      <c s="34" t="s">
        <v>166</v>
      </c>
      <c s="34" t="s">
        <v>4799</v>
      </c>
      <c s="35" t="s">
        <v>51</v>
      </c>
      <c s="6" t="s">
        <v>4800</v>
      </c>
      <c s="36" t="s">
        <v>98</v>
      </c>
      <c s="37">
        <v>14.963</v>
      </c>
      <c s="36">
        <v>0</v>
      </c>
      <c s="36">
        <f>ROUND(G132*H132,6)</f>
      </c>
      <c r="L132" s="38">
        <v>0</v>
      </c>
      <c s="32">
        <f>ROUND(ROUND(L132,2)*ROUND(G132,3),2)</f>
      </c>
      <c s="36" t="s">
        <v>2573</v>
      </c>
      <c>
        <f>(M132*21)/100</f>
      </c>
      <c t="s">
        <v>27</v>
      </c>
    </row>
    <row r="133" spans="1:5" ht="12.75">
      <c r="A133" s="35" t="s">
        <v>55</v>
      </c>
      <c r="E133" s="39" t="s">
        <v>51</v>
      </c>
    </row>
    <row r="134" spans="1:5" ht="25.5">
      <c r="A134" s="35" t="s">
        <v>56</v>
      </c>
      <c r="E134" s="40" t="s">
        <v>4820</v>
      </c>
    </row>
    <row r="135" spans="1:5" ht="25.5">
      <c r="A135" t="s">
        <v>57</v>
      </c>
      <c r="E135" s="39" t="s">
        <v>3978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4831</v>
      </c>
      <c r="E8" s="30" t="s">
        <v>4830</v>
      </c>
      <c r="J8" s="29">
        <f>0+J9+J30+J51+J60+J77+J106+J111</f>
      </c>
      <c s="29">
        <f>0+K9+K30+K51+K60+K77+K106+K111</f>
      </c>
      <c s="29">
        <f>0+L9+L30+L51+L60+L77+L106+L111</f>
      </c>
      <c s="29">
        <f>0+M9+M30+M51+M60+M77+M106+M111</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183.529</v>
      </c>
      <c s="36">
        <v>0</v>
      </c>
      <c s="36">
        <f>ROUND(G10*H10,6)</f>
      </c>
      <c r="L10" s="38">
        <v>0</v>
      </c>
      <c s="32">
        <f>ROUND(ROUND(L10,2)*ROUND(G10,3),2)</f>
      </c>
      <c s="36" t="s">
        <v>1670</v>
      </c>
      <c>
        <f>(M10*21)/100</f>
      </c>
      <c t="s">
        <v>27</v>
      </c>
    </row>
    <row r="11" spans="1:5" ht="12.75">
      <c r="A11" s="35" t="s">
        <v>55</v>
      </c>
      <c r="E11" s="39" t="s">
        <v>51</v>
      </c>
    </row>
    <row r="12" spans="1:5" ht="63.75">
      <c r="A12" s="35" t="s">
        <v>56</v>
      </c>
      <c r="E12" s="40" t="s">
        <v>4832</v>
      </c>
    </row>
    <row r="13" spans="1:5" ht="140.25">
      <c r="A13" t="s">
        <v>57</v>
      </c>
      <c r="E13" s="39" t="s">
        <v>2575</v>
      </c>
    </row>
    <row r="14" spans="1:16" ht="25.5">
      <c r="A14" t="s">
        <v>49</v>
      </c>
      <c s="34" t="s">
        <v>27</v>
      </c>
      <c s="34" t="s">
        <v>64</v>
      </c>
      <c s="35" t="s">
        <v>51</v>
      </c>
      <c s="6" t="s">
        <v>1874</v>
      </c>
      <c s="36" t="s">
        <v>53</v>
      </c>
      <c s="37">
        <v>122.71</v>
      </c>
      <c s="36">
        <v>0</v>
      </c>
      <c s="36">
        <f>ROUND(G14*H14,6)</f>
      </c>
      <c r="L14" s="38">
        <v>0</v>
      </c>
      <c s="32">
        <f>ROUND(ROUND(L14,2)*ROUND(G14,3),2)</f>
      </c>
      <c s="36" t="s">
        <v>2573</v>
      </c>
      <c>
        <f>(M14*21)/100</f>
      </c>
      <c t="s">
        <v>27</v>
      </c>
    </row>
    <row r="15" spans="1:5" ht="12.75">
      <c r="A15" s="35" t="s">
        <v>55</v>
      </c>
      <c r="E15" s="39" t="s">
        <v>51</v>
      </c>
    </row>
    <row r="16" spans="1:5" ht="25.5">
      <c r="A16" s="35" t="s">
        <v>56</v>
      </c>
      <c r="E16" s="40" t="s">
        <v>4833</v>
      </c>
    </row>
    <row r="17" spans="1:5" ht="140.25">
      <c r="A17" t="s">
        <v>57</v>
      </c>
      <c r="E17" s="39" t="s">
        <v>2575</v>
      </c>
    </row>
    <row r="18" spans="1:16" ht="38.25">
      <c r="A18" t="s">
        <v>49</v>
      </c>
      <c s="34" t="s">
        <v>27</v>
      </c>
      <c s="34" t="s">
        <v>2973</v>
      </c>
      <c s="35" t="s">
        <v>51</v>
      </c>
      <c s="6" t="s">
        <v>4744</v>
      </c>
      <c s="36" t="s">
        <v>53</v>
      </c>
      <c s="37">
        <v>78.655</v>
      </c>
      <c s="36">
        <v>0</v>
      </c>
      <c s="36">
        <f>ROUND(G18*H18,6)</f>
      </c>
      <c r="L18" s="38">
        <v>0</v>
      </c>
      <c s="32">
        <f>ROUND(ROUND(L18,2)*ROUND(G18,3),2)</f>
      </c>
      <c s="36" t="s">
        <v>1670</v>
      </c>
      <c>
        <f>(M18*21)/100</f>
      </c>
      <c t="s">
        <v>27</v>
      </c>
    </row>
    <row r="19" spans="1:5" ht="12.75">
      <c r="A19" s="35" t="s">
        <v>55</v>
      </c>
      <c r="E19" s="39" t="s">
        <v>51</v>
      </c>
    </row>
    <row r="20" spans="1:5" ht="63.75">
      <c r="A20" s="35" t="s">
        <v>56</v>
      </c>
      <c r="E20" s="40" t="s">
        <v>4834</v>
      </c>
    </row>
    <row r="21" spans="1:5" ht="140.25">
      <c r="A21" t="s">
        <v>57</v>
      </c>
      <c r="E21" s="39" t="s">
        <v>2575</v>
      </c>
    </row>
    <row r="22" spans="1:16" ht="25.5">
      <c r="A22" t="s">
        <v>49</v>
      </c>
      <c s="34" t="s">
        <v>26</v>
      </c>
      <c s="34" t="s">
        <v>67</v>
      </c>
      <c s="35" t="s">
        <v>51</v>
      </c>
      <c s="6" t="s">
        <v>4697</v>
      </c>
      <c s="36" t="s">
        <v>53</v>
      </c>
      <c s="37">
        <v>0.2</v>
      </c>
      <c s="36">
        <v>0</v>
      </c>
      <c s="36">
        <f>ROUND(G22*H22,6)</f>
      </c>
      <c r="L22" s="38">
        <v>0</v>
      </c>
      <c s="32">
        <f>ROUND(ROUND(L22,2)*ROUND(G22,3),2)</f>
      </c>
      <c s="36" t="s">
        <v>2573</v>
      </c>
      <c>
        <f>(M22*21)/100</f>
      </c>
      <c t="s">
        <v>27</v>
      </c>
    </row>
    <row r="23" spans="1:5" ht="12.75">
      <c r="A23" s="35" t="s">
        <v>55</v>
      </c>
      <c r="E23" s="39" t="s">
        <v>51</v>
      </c>
    </row>
    <row r="24" spans="1:5" ht="25.5">
      <c r="A24" s="35" t="s">
        <v>56</v>
      </c>
      <c r="E24" s="40" t="s">
        <v>4835</v>
      </c>
    </row>
    <row r="25" spans="1:5" ht="140.25">
      <c r="A25" t="s">
        <v>57</v>
      </c>
      <c r="E25" s="39" t="s">
        <v>2575</v>
      </c>
    </row>
    <row r="26" spans="1:16" ht="25.5">
      <c r="A26" t="s">
        <v>49</v>
      </c>
      <c s="34" t="s">
        <v>63</v>
      </c>
      <c s="34" t="s">
        <v>4747</v>
      </c>
      <c s="35" t="s">
        <v>51</v>
      </c>
      <c s="6" t="s">
        <v>4748</v>
      </c>
      <c s="36" t="s">
        <v>53</v>
      </c>
      <c s="37">
        <v>74.501</v>
      </c>
      <c s="36">
        <v>0</v>
      </c>
      <c s="36">
        <f>ROUND(G26*H26,6)</f>
      </c>
      <c r="L26" s="38">
        <v>0</v>
      </c>
      <c s="32">
        <f>ROUND(ROUND(L26,2)*ROUND(G26,3),2)</f>
      </c>
      <c s="36" t="s">
        <v>2573</v>
      </c>
      <c>
        <f>(M26*21)/100</f>
      </c>
      <c t="s">
        <v>27</v>
      </c>
    </row>
    <row r="27" spans="1:5" ht="12.75">
      <c r="A27" s="35" t="s">
        <v>55</v>
      </c>
      <c r="E27" s="39" t="s">
        <v>51</v>
      </c>
    </row>
    <row r="28" spans="1:5" ht="25.5">
      <c r="A28" s="35" t="s">
        <v>56</v>
      </c>
      <c r="E28" s="40" t="s">
        <v>4836</v>
      </c>
    </row>
    <row r="29" spans="1:5" ht="140.25">
      <c r="A29" t="s">
        <v>57</v>
      </c>
      <c r="E29" s="39" t="s">
        <v>2575</v>
      </c>
    </row>
    <row r="30" spans="1:13" ht="12.75">
      <c r="A30" t="s">
        <v>46</v>
      </c>
      <c r="C30" s="31" t="s">
        <v>2600</v>
      </c>
      <c r="E30" s="33" t="s">
        <v>1009</v>
      </c>
      <c r="J30" s="32">
        <f>0</f>
      </c>
      <c s="32">
        <f>0</f>
      </c>
      <c s="32">
        <f>0+L31+L35+L39+L43+L47</f>
      </c>
      <c s="32">
        <f>0+M31+M35+M39+M43+M47</f>
      </c>
    </row>
    <row r="31" spans="1:16" ht="12.75">
      <c r="A31" t="s">
        <v>49</v>
      </c>
      <c s="34" t="s">
        <v>66</v>
      </c>
      <c s="34" t="s">
        <v>4750</v>
      </c>
      <c s="35" t="s">
        <v>51</v>
      </c>
      <c s="6" t="s">
        <v>4751</v>
      </c>
      <c s="36" t="s">
        <v>98</v>
      </c>
      <c s="37">
        <v>120</v>
      </c>
      <c s="36">
        <v>0</v>
      </c>
      <c s="36">
        <f>ROUND(G31*H31,6)</f>
      </c>
      <c r="L31" s="38">
        <v>0</v>
      </c>
      <c s="32">
        <f>ROUND(ROUND(L31,2)*ROUND(G31,3),2)</f>
      </c>
      <c s="36" t="s">
        <v>2573</v>
      </c>
      <c>
        <f>(M31*21)/100</f>
      </c>
      <c t="s">
        <v>27</v>
      </c>
    </row>
    <row r="32" spans="1:5" ht="12.75">
      <c r="A32" s="35" t="s">
        <v>55</v>
      </c>
      <c r="E32" s="39" t="s">
        <v>51</v>
      </c>
    </row>
    <row r="33" spans="1:5" ht="102">
      <c r="A33" s="35" t="s">
        <v>56</v>
      </c>
      <c r="E33" s="40" t="s">
        <v>4837</v>
      </c>
    </row>
    <row r="34" spans="1:5" ht="38.25">
      <c r="A34" t="s">
        <v>57</v>
      </c>
      <c r="E34" s="39" t="s">
        <v>4021</v>
      </c>
    </row>
    <row r="35" spans="1:16" ht="12.75">
      <c r="A35" t="s">
        <v>49</v>
      </c>
      <c s="34" t="s">
        <v>69</v>
      </c>
      <c s="34" t="s">
        <v>1862</v>
      </c>
      <c s="35" t="s">
        <v>51</v>
      </c>
      <c s="6" t="s">
        <v>1863</v>
      </c>
      <c s="36" t="s">
        <v>115</v>
      </c>
      <c s="37">
        <v>145.658</v>
      </c>
      <c s="36">
        <v>0</v>
      </c>
      <c s="36">
        <f>ROUND(G35*H35,6)</f>
      </c>
      <c r="L35" s="38">
        <v>0</v>
      </c>
      <c s="32">
        <f>ROUND(ROUND(L35,2)*ROUND(G35,3),2)</f>
      </c>
      <c s="36" t="s">
        <v>2573</v>
      </c>
      <c>
        <f>(M35*21)/100</f>
      </c>
      <c t="s">
        <v>27</v>
      </c>
    </row>
    <row r="36" spans="1:5" ht="12.75">
      <c r="A36" s="35" t="s">
        <v>55</v>
      </c>
      <c r="E36" s="39" t="s">
        <v>51</v>
      </c>
    </row>
    <row r="37" spans="1:5" ht="114.75">
      <c r="A37" s="35" t="s">
        <v>56</v>
      </c>
      <c r="E37" s="40" t="s">
        <v>4838</v>
      </c>
    </row>
    <row r="38" spans="1:5" ht="306">
      <c r="A38" t="s">
        <v>57</v>
      </c>
      <c r="E38" s="39" t="s">
        <v>4766</v>
      </c>
    </row>
    <row r="39" spans="1:16" ht="12.75">
      <c r="A39" t="s">
        <v>49</v>
      </c>
      <c s="34" t="s">
        <v>72</v>
      </c>
      <c s="34" t="s">
        <v>4030</v>
      </c>
      <c s="35" t="s">
        <v>51</v>
      </c>
      <c s="6" t="s">
        <v>4031</v>
      </c>
      <c s="36" t="s">
        <v>115</v>
      </c>
      <c s="37">
        <v>110.985</v>
      </c>
      <c s="36">
        <v>0</v>
      </c>
      <c s="36">
        <f>ROUND(G39*H39,6)</f>
      </c>
      <c r="L39" s="38">
        <v>0</v>
      </c>
      <c s="32">
        <f>ROUND(ROUND(L39,2)*ROUND(G39,3),2)</f>
      </c>
      <c s="36" t="s">
        <v>2573</v>
      </c>
      <c>
        <f>(M39*21)/100</f>
      </c>
      <c t="s">
        <v>27</v>
      </c>
    </row>
    <row r="40" spans="1:5" ht="12.75">
      <c r="A40" s="35" t="s">
        <v>55</v>
      </c>
      <c r="E40" s="39" t="s">
        <v>51</v>
      </c>
    </row>
    <row r="41" spans="1:5" ht="76.5">
      <c r="A41" s="35" t="s">
        <v>56</v>
      </c>
      <c r="E41" s="40" t="s">
        <v>4839</v>
      </c>
    </row>
    <row r="42" spans="1:5" ht="229.5">
      <c r="A42" t="s">
        <v>57</v>
      </c>
      <c r="E42" s="39" t="s">
        <v>4033</v>
      </c>
    </row>
    <row r="43" spans="1:16" ht="12.75">
      <c r="A43" t="s">
        <v>49</v>
      </c>
      <c s="34" t="s">
        <v>75</v>
      </c>
      <c s="34" t="s">
        <v>3733</v>
      </c>
      <c s="35" t="s">
        <v>51</v>
      </c>
      <c s="6" t="s">
        <v>3734</v>
      </c>
      <c s="36" t="s">
        <v>98</v>
      </c>
      <c s="37">
        <v>200</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38.25">
      <c r="A46" t="s">
        <v>57</v>
      </c>
      <c r="E46" s="39" t="s">
        <v>3237</v>
      </c>
    </row>
    <row r="47" spans="1:16" ht="12.75">
      <c r="A47" t="s">
        <v>49</v>
      </c>
      <c s="34" t="s">
        <v>78</v>
      </c>
      <c s="34" t="s">
        <v>3241</v>
      </c>
      <c s="35" t="s">
        <v>51</v>
      </c>
      <c s="6" t="s">
        <v>3242</v>
      </c>
      <c s="36" t="s">
        <v>98</v>
      </c>
      <c s="37">
        <v>200</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3244</v>
      </c>
    </row>
    <row r="51" spans="1:13" ht="12.75">
      <c r="A51" t="s">
        <v>46</v>
      </c>
      <c r="C51" s="31" t="s">
        <v>2993</v>
      </c>
      <c r="E51" s="33" t="s">
        <v>2994</v>
      </c>
      <c r="J51" s="32">
        <f>0</f>
      </c>
      <c s="32">
        <f>0</f>
      </c>
      <c s="32">
        <f>0+L52+L56</f>
      </c>
      <c s="32">
        <f>0+M52+M56</f>
      </c>
    </row>
    <row r="52" spans="1:16" ht="12.75">
      <c r="A52" t="s">
        <v>49</v>
      </c>
      <c s="34" t="s">
        <v>81</v>
      </c>
      <c s="34" t="s">
        <v>4255</v>
      </c>
      <c s="35" t="s">
        <v>51</v>
      </c>
      <c s="6" t="s">
        <v>4256</v>
      </c>
      <c s="36" t="s">
        <v>115</v>
      </c>
      <c s="37">
        <v>13.895</v>
      </c>
      <c s="36">
        <v>0</v>
      </c>
      <c s="36">
        <f>ROUND(G52*H52,6)</f>
      </c>
      <c r="L52" s="38">
        <v>0</v>
      </c>
      <c s="32">
        <f>ROUND(ROUND(L52,2)*ROUND(G52,3),2)</f>
      </c>
      <c s="36" t="s">
        <v>2573</v>
      </c>
      <c>
        <f>(M52*21)/100</f>
      </c>
      <c t="s">
        <v>27</v>
      </c>
    </row>
    <row r="53" spans="1:5" ht="12.75">
      <c r="A53" s="35" t="s">
        <v>55</v>
      </c>
      <c r="E53" s="39" t="s">
        <v>51</v>
      </c>
    </row>
    <row r="54" spans="1:5" ht="140.25">
      <c r="A54" s="35" t="s">
        <v>56</v>
      </c>
      <c r="E54" s="40" t="s">
        <v>4840</v>
      </c>
    </row>
    <row r="55" spans="1:5" ht="369.75">
      <c r="A55" t="s">
        <v>57</v>
      </c>
      <c r="E55" s="39" t="s">
        <v>4038</v>
      </c>
    </row>
    <row r="56" spans="1:16" ht="12.75">
      <c r="A56" t="s">
        <v>49</v>
      </c>
      <c s="34" t="s">
        <v>84</v>
      </c>
      <c s="34" t="s">
        <v>4258</v>
      </c>
      <c s="35" t="s">
        <v>51</v>
      </c>
      <c s="6" t="s">
        <v>4259</v>
      </c>
      <c s="36" t="s">
        <v>53</v>
      </c>
      <c s="37">
        <v>1.077</v>
      </c>
      <c s="36">
        <v>0</v>
      </c>
      <c s="36">
        <f>ROUND(G56*H56,6)</f>
      </c>
      <c r="L56" s="38">
        <v>0</v>
      </c>
      <c s="32">
        <f>ROUND(ROUND(L56,2)*ROUND(G56,3),2)</f>
      </c>
      <c s="36" t="s">
        <v>2573</v>
      </c>
      <c>
        <f>(M56*21)/100</f>
      </c>
      <c t="s">
        <v>27</v>
      </c>
    </row>
    <row r="57" spans="1:5" ht="12.75">
      <c r="A57" s="35" t="s">
        <v>55</v>
      </c>
      <c r="E57" s="39" t="s">
        <v>51</v>
      </c>
    </row>
    <row r="58" spans="1:5" ht="38.25">
      <c r="A58" s="35" t="s">
        <v>56</v>
      </c>
      <c r="E58" s="40" t="s">
        <v>4841</v>
      </c>
    </row>
    <row r="59" spans="1:5" ht="267.75">
      <c r="A59" t="s">
        <v>57</v>
      </c>
      <c r="E59" s="39" t="s">
        <v>4842</v>
      </c>
    </row>
    <row r="60" spans="1:13" ht="12.75">
      <c r="A60" t="s">
        <v>46</v>
      </c>
      <c r="C60" s="31" t="s">
        <v>3278</v>
      </c>
      <c r="E60" s="33" t="s">
        <v>3279</v>
      </c>
      <c r="J60" s="32">
        <f>0</f>
      </c>
      <c s="32">
        <f>0</f>
      </c>
      <c s="32">
        <f>0+L61+L65+L69+L73</f>
      </c>
      <c s="32">
        <f>0+M61+M65+M69+M73</f>
      </c>
    </row>
    <row r="61" spans="1:16" ht="12.75">
      <c r="A61" t="s">
        <v>49</v>
      </c>
      <c s="34" t="s">
        <v>87</v>
      </c>
      <c s="34" t="s">
        <v>3280</v>
      </c>
      <c s="35" t="s">
        <v>51</v>
      </c>
      <c s="6" t="s">
        <v>3281</v>
      </c>
      <c s="36" t="s">
        <v>115</v>
      </c>
      <c s="37">
        <v>4.922</v>
      </c>
      <c s="36">
        <v>0</v>
      </c>
      <c s="36">
        <f>ROUND(G61*H61,6)</f>
      </c>
      <c r="L61" s="38">
        <v>0</v>
      </c>
      <c s="32">
        <f>ROUND(ROUND(L61,2)*ROUND(G61,3),2)</f>
      </c>
      <c s="36" t="s">
        <v>2573</v>
      </c>
      <c>
        <f>(M61*21)/100</f>
      </c>
      <c t="s">
        <v>27</v>
      </c>
    </row>
    <row r="62" spans="1:5" ht="12.75">
      <c r="A62" s="35" t="s">
        <v>55</v>
      </c>
      <c r="E62" s="39" t="s">
        <v>51</v>
      </c>
    </row>
    <row r="63" spans="1:5" ht="102">
      <c r="A63" s="35" t="s">
        <v>56</v>
      </c>
      <c r="E63" s="40" t="s">
        <v>4843</v>
      </c>
    </row>
    <row r="64" spans="1:5" ht="369.75">
      <c r="A64" t="s">
        <v>57</v>
      </c>
      <c r="E64" s="39" t="s">
        <v>3267</v>
      </c>
    </row>
    <row r="65" spans="1:16" ht="12.75">
      <c r="A65" t="s">
        <v>49</v>
      </c>
      <c s="34" t="s">
        <v>90</v>
      </c>
      <c s="34" t="s">
        <v>3453</v>
      </c>
      <c s="35" t="s">
        <v>51</v>
      </c>
      <c s="6" t="s">
        <v>3454</v>
      </c>
      <c s="36" t="s">
        <v>115</v>
      </c>
      <c s="37">
        <v>14.74</v>
      </c>
      <c s="36">
        <v>0</v>
      </c>
      <c s="36">
        <f>ROUND(G65*H65,6)</f>
      </c>
      <c r="L65" s="38">
        <v>0</v>
      </c>
      <c s="32">
        <f>ROUND(ROUND(L65,2)*ROUND(G65,3),2)</f>
      </c>
      <c s="36" t="s">
        <v>2573</v>
      </c>
      <c>
        <f>(M65*21)/100</f>
      </c>
      <c t="s">
        <v>27</v>
      </c>
    </row>
    <row r="66" spans="1:5" ht="12.75">
      <c r="A66" s="35" t="s">
        <v>55</v>
      </c>
      <c r="E66" s="39" t="s">
        <v>51</v>
      </c>
    </row>
    <row r="67" spans="1:5" ht="89.25">
      <c r="A67" s="35" t="s">
        <v>56</v>
      </c>
      <c r="E67" s="40" t="s">
        <v>4844</v>
      </c>
    </row>
    <row r="68" spans="1:5" ht="369.75">
      <c r="A68" t="s">
        <v>57</v>
      </c>
      <c r="E68" s="39" t="s">
        <v>3267</v>
      </c>
    </row>
    <row r="69" spans="1:16" ht="12.75">
      <c r="A69" t="s">
        <v>49</v>
      </c>
      <c s="34" t="s">
        <v>95</v>
      </c>
      <c s="34" t="s">
        <v>4772</v>
      </c>
      <c s="35" t="s">
        <v>51</v>
      </c>
      <c s="6" t="s">
        <v>4773</v>
      </c>
      <c s="36" t="s">
        <v>53</v>
      </c>
      <c s="37">
        <v>0.106</v>
      </c>
      <c s="36">
        <v>0</v>
      </c>
      <c s="36">
        <f>ROUND(G69*H69,6)</f>
      </c>
      <c r="L69" s="38">
        <v>0</v>
      </c>
      <c s="32">
        <f>ROUND(ROUND(L69,2)*ROUND(G69,3),2)</f>
      </c>
      <c s="36" t="s">
        <v>2573</v>
      </c>
      <c>
        <f>(M69*21)/100</f>
      </c>
      <c t="s">
        <v>27</v>
      </c>
    </row>
    <row r="70" spans="1:5" ht="12.75">
      <c r="A70" s="35" t="s">
        <v>55</v>
      </c>
      <c r="E70" s="39" t="s">
        <v>51</v>
      </c>
    </row>
    <row r="71" spans="1:5" ht="25.5">
      <c r="A71" s="35" t="s">
        <v>56</v>
      </c>
      <c r="E71" s="40" t="s">
        <v>4845</v>
      </c>
    </row>
    <row r="72" spans="1:5" ht="12.75">
      <c r="A72" t="s">
        <v>57</v>
      </c>
      <c r="E72" s="39" t="s">
        <v>4703</v>
      </c>
    </row>
    <row r="73" spans="1:16" ht="12.75">
      <c r="A73" t="s">
        <v>49</v>
      </c>
      <c s="34" t="s">
        <v>100</v>
      </c>
      <c s="34" t="s">
        <v>3283</v>
      </c>
      <c s="35" t="s">
        <v>51</v>
      </c>
      <c s="6" t="s">
        <v>3284</v>
      </c>
      <c s="36" t="s">
        <v>115</v>
      </c>
      <c s="37">
        <v>9.02</v>
      </c>
      <c s="36">
        <v>0</v>
      </c>
      <c s="36">
        <f>ROUND(G73*H73,6)</f>
      </c>
      <c r="L73" s="38">
        <v>0</v>
      </c>
      <c s="32">
        <f>ROUND(ROUND(L73,2)*ROUND(G73,3),2)</f>
      </c>
      <c s="36" t="s">
        <v>2573</v>
      </c>
      <c>
        <f>(M73*21)/100</f>
      </c>
      <c t="s">
        <v>27</v>
      </c>
    </row>
    <row r="74" spans="1:5" ht="12.75">
      <c r="A74" s="35" t="s">
        <v>55</v>
      </c>
      <c r="E74" s="39" t="s">
        <v>51</v>
      </c>
    </row>
    <row r="75" spans="1:5" ht="89.25">
      <c r="A75" s="35" t="s">
        <v>56</v>
      </c>
      <c r="E75" s="40" t="s">
        <v>4846</v>
      </c>
    </row>
    <row r="76" spans="1:5" ht="114.75">
      <c r="A76" t="s">
        <v>57</v>
      </c>
      <c r="E76" s="39" t="s">
        <v>4776</v>
      </c>
    </row>
    <row r="77" spans="1:13" ht="12.75">
      <c r="A77" t="s">
        <v>46</v>
      </c>
      <c r="C77" s="31" t="s">
        <v>2785</v>
      </c>
      <c r="E77" s="33" t="s">
        <v>2786</v>
      </c>
      <c r="J77" s="32">
        <f>0</f>
      </c>
      <c s="32">
        <f>0</f>
      </c>
      <c s="32">
        <f>0+L78+L82+L86+L90+L94+L98+L102</f>
      </c>
      <c s="32">
        <f>0+M78+M82+M86+M90+M94+M98+M102</f>
      </c>
    </row>
    <row r="78" spans="1:16" ht="12.75">
      <c r="A78" t="s">
        <v>49</v>
      </c>
      <c s="34" t="s">
        <v>104</v>
      </c>
      <c s="34" t="s">
        <v>4787</v>
      </c>
      <c s="35" t="s">
        <v>51</v>
      </c>
      <c s="6" t="s">
        <v>4788</v>
      </c>
      <c s="36" t="s">
        <v>150</v>
      </c>
      <c s="37">
        <v>41</v>
      </c>
      <c s="36">
        <v>0</v>
      </c>
      <c s="36">
        <f>ROUND(G78*H78,6)</f>
      </c>
      <c r="L78" s="38">
        <v>0</v>
      </c>
      <c s="32">
        <f>ROUND(ROUND(L78,2)*ROUND(G78,3),2)</f>
      </c>
      <c s="36" t="s">
        <v>4758</v>
      </c>
      <c>
        <f>(M78*21)/100</f>
      </c>
      <c t="s">
        <v>27</v>
      </c>
    </row>
    <row r="79" spans="1:5" ht="12.75">
      <c r="A79" s="35" t="s">
        <v>55</v>
      </c>
      <c r="E79" s="39" t="s">
        <v>51</v>
      </c>
    </row>
    <row r="80" spans="1:5" ht="76.5">
      <c r="A80" s="35" t="s">
        <v>56</v>
      </c>
      <c r="E80" s="40" t="s">
        <v>4847</v>
      </c>
    </row>
    <row r="81" spans="1:5" ht="51">
      <c r="A81" t="s">
        <v>57</v>
      </c>
      <c r="E81" s="39" t="s">
        <v>4790</v>
      </c>
    </row>
    <row r="82" spans="1:16" ht="12.75">
      <c r="A82" t="s">
        <v>49</v>
      </c>
      <c s="34" t="s">
        <v>109</v>
      </c>
      <c s="34" t="s">
        <v>4848</v>
      </c>
      <c s="35" t="s">
        <v>51</v>
      </c>
      <c s="6" t="s">
        <v>4849</v>
      </c>
      <c s="36" t="s">
        <v>150</v>
      </c>
      <c s="37">
        <v>15.2</v>
      </c>
      <c s="36">
        <v>0</v>
      </c>
      <c s="36">
        <f>ROUND(G82*H82,6)</f>
      </c>
      <c r="L82" s="38">
        <v>0</v>
      </c>
      <c s="32">
        <f>ROUND(ROUND(L82,2)*ROUND(G82,3),2)</f>
      </c>
      <c s="36" t="s">
        <v>2573</v>
      </c>
      <c>
        <f>(M82*21)/100</f>
      </c>
      <c t="s">
        <v>27</v>
      </c>
    </row>
    <row r="83" spans="1:5" ht="12.75">
      <c r="A83" s="35" t="s">
        <v>55</v>
      </c>
      <c r="E83" s="39" t="s">
        <v>51</v>
      </c>
    </row>
    <row r="84" spans="1:5" ht="25.5">
      <c r="A84" s="35" t="s">
        <v>56</v>
      </c>
      <c r="E84" s="40" t="s">
        <v>4850</v>
      </c>
    </row>
    <row r="85" spans="1:5" ht="63.75">
      <c r="A85" t="s">
        <v>57</v>
      </c>
      <c r="E85" s="39" t="s">
        <v>4851</v>
      </c>
    </row>
    <row r="86" spans="1:16" ht="12.75">
      <c r="A86" t="s">
        <v>49</v>
      </c>
      <c s="34" t="s">
        <v>112</v>
      </c>
      <c s="34" t="s">
        <v>4852</v>
      </c>
      <c s="35" t="s">
        <v>51</v>
      </c>
      <c s="6" t="s">
        <v>4853</v>
      </c>
      <c s="36" t="s">
        <v>115</v>
      </c>
      <c s="37">
        <v>31.042</v>
      </c>
      <c s="36">
        <v>0</v>
      </c>
      <c s="36">
        <f>ROUND(G86*H86,6)</f>
      </c>
      <c r="L86" s="38">
        <v>0</v>
      </c>
      <c s="32">
        <f>ROUND(ROUND(L86,2)*ROUND(G86,3),2)</f>
      </c>
      <c s="36" t="s">
        <v>2573</v>
      </c>
      <c>
        <f>(M86*21)/100</f>
      </c>
      <c t="s">
        <v>27</v>
      </c>
    </row>
    <row r="87" spans="1:5" ht="12.75">
      <c r="A87" s="35" t="s">
        <v>55</v>
      </c>
      <c r="E87" s="39" t="s">
        <v>51</v>
      </c>
    </row>
    <row r="88" spans="1:5" ht="153">
      <c r="A88" s="35" t="s">
        <v>56</v>
      </c>
      <c r="E88" s="40" t="s">
        <v>4854</v>
      </c>
    </row>
    <row r="89" spans="1:5" ht="12.75">
      <c r="A89" t="s">
        <v>57</v>
      </c>
      <c r="E89" s="39" t="s">
        <v>4703</v>
      </c>
    </row>
    <row r="90" spans="1:16" ht="12.75">
      <c r="A90" t="s">
        <v>49</v>
      </c>
      <c s="34" t="s">
        <v>119</v>
      </c>
      <c s="34" t="s">
        <v>4855</v>
      </c>
      <c s="35" t="s">
        <v>51</v>
      </c>
      <c s="6" t="s">
        <v>4856</v>
      </c>
      <c s="36" t="s">
        <v>115</v>
      </c>
      <c s="37">
        <v>51.129</v>
      </c>
      <c s="36">
        <v>0</v>
      </c>
      <c s="36">
        <f>ROUND(G90*H90,6)</f>
      </c>
      <c r="L90" s="38">
        <v>0</v>
      </c>
      <c s="32">
        <f>ROUND(ROUND(L90,2)*ROUND(G90,3),2)</f>
      </c>
      <c s="36" t="s">
        <v>2573</v>
      </c>
      <c>
        <f>(M90*21)/100</f>
      </c>
      <c t="s">
        <v>27</v>
      </c>
    </row>
    <row r="91" spans="1:5" ht="12.75">
      <c r="A91" s="35" t="s">
        <v>55</v>
      </c>
      <c r="E91" s="39" t="s">
        <v>51</v>
      </c>
    </row>
    <row r="92" spans="1:5" ht="114.75">
      <c r="A92" s="35" t="s">
        <v>56</v>
      </c>
      <c r="E92" s="40" t="s">
        <v>4857</v>
      </c>
    </row>
    <row r="93" spans="1:5" ht="12.75">
      <c r="A93" t="s">
        <v>57</v>
      </c>
      <c r="E93" s="39" t="s">
        <v>4703</v>
      </c>
    </row>
    <row r="94" spans="1:16" ht="12.75">
      <c r="A94" t="s">
        <v>49</v>
      </c>
      <c s="34" t="s">
        <v>124</v>
      </c>
      <c s="34" t="s">
        <v>4858</v>
      </c>
      <c s="35" t="s">
        <v>51</v>
      </c>
      <c s="6" t="s">
        <v>4859</v>
      </c>
      <c s="36" t="s">
        <v>53</v>
      </c>
      <c s="37">
        <v>0.09</v>
      </c>
      <c s="36">
        <v>0</v>
      </c>
      <c s="36">
        <f>ROUND(G94*H94,6)</f>
      </c>
      <c r="L94" s="38">
        <v>0</v>
      </c>
      <c s="32">
        <f>ROUND(ROUND(L94,2)*ROUND(G94,3),2)</f>
      </c>
      <c s="36" t="s">
        <v>2573</v>
      </c>
      <c>
        <f>(M94*21)/100</f>
      </c>
      <c t="s">
        <v>27</v>
      </c>
    </row>
    <row r="95" spans="1:5" ht="12.75">
      <c r="A95" s="35" t="s">
        <v>55</v>
      </c>
      <c r="E95" s="39" t="s">
        <v>51</v>
      </c>
    </row>
    <row r="96" spans="1:5" ht="38.25">
      <c r="A96" s="35" t="s">
        <v>56</v>
      </c>
      <c r="E96" s="40" t="s">
        <v>4860</v>
      </c>
    </row>
    <row r="97" spans="1:5" ht="76.5">
      <c r="A97" t="s">
        <v>57</v>
      </c>
      <c r="E97" s="39" t="s">
        <v>4861</v>
      </c>
    </row>
    <row r="98" spans="1:16" ht="12.75">
      <c r="A98" t="s">
        <v>49</v>
      </c>
      <c s="34" t="s">
        <v>137</v>
      </c>
      <c s="34" t="s">
        <v>3338</v>
      </c>
      <c s="35" t="s">
        <v>51</v>
      </c>
      <c s="6" t="s">
        <v>3339</v>
      </c>
      <c s="36" t="s">
        <v>150</v>
      </c>
      <c s="37">
        <v>5.1</v>
      </c>
      <c s="36">
        <v>0</v>
      </c>
      <c s="36">
        <f>ROUND(G98*H98,6)</f>
      </c>
      <c r="L98" s="38">
        <v>0</v>
      </c>
      <c s="32">
        <f>ROUND(ROUND(L98,2)*ROUND(G98,3),2)</f>
      </c>
      <c s="36" t="s">
        <v>54</v>
      </c>
      <c>
        <f>(M98*21)/100</f>
      </c>
      <c t="s">
        <v>27</v>
      </c>
    </row>
    <row r="99" spans="1:5" ht="12.75">
      <c r="A99" s="35" t="s">
        <v>55</v>
      </c>
      <c r="E99" s="39" t="s">
        <v>51</v>
      </c>
    </row>
    <row r="100" spans="1:5" ht="25.5">
      <c r="A100" s="35" t="s">
        <v>56</v>
      </c>
      <c r="E100" s="40" t="s">
        <v>4862</v>
      </c>
    </row>
    <row r="101" spans="1:5" ht="89.25">
      <c r="A101" t="s">
        <v>57</v>
      </c>
      <c r="E101" s="39" t="s">
        <v>3341</v>
      </c>
    </row>
    <row r="102" spans="1:16" ht="12.75">
      <c r="A102" t="s">
        <v>49</v>
      </c>
      <c s="34" t="s">
        <v>141</v>
      </c>
      <c s="34" t="s">
        <v>4863</v>
      </c>
      <c s="35" t="s">
        <v>51</v>
      </c>
      <c s="6" t="s">
        <v>4864</v>
      </c>
      <c s="36" t="s">
        <v>150</v>
      </c>
      <c s="37">
        <v>12.9</v>
      </c>
      <c s="36">
        <v>0</v>
      </c>
      <c s="36">
        <f>ROUND(G102*H102,6)</f>
      </c>
      <c r="L102" s="38">
        <v>0</v>
      </c>
      <c s="32">
        <f>ROUND(ROUND(L102,2)*ROUND(G102,3),2)</f>
      </c>
      <c s="36" t="s">
        <v>1670</v>
      </c>
      <c>
        <f>(M102*21)/100</f>
      </c>
      <c t="s">
        <v>27</v>
      </c>
    </row>
    <row r="103" spans="1:5" ht="12.75">
      <c r="A103" s="35" t="s">
        <v>55</v>
      </c>
      <c r="E103" s="39" t="s">
        <v>51</v>
      </c>
    </row>
    <row r="104" spans="1:5" ht="25.5">
      <c r="A104" s="35" t="s">
        <v>56</v>
      </c>
      <c r="E104" s="40" t="s">
        <v>4865</v>
      </c>
    </row>
    <row r="105" spans="1:5" ht="89.25">
      <c r="A105" t="s">
        <v>57</v>
      </c>
      <c r="E105" s="39" t="s">
        <v>3341</v>
      </c>
    </row>
    <row r="106" spans="1:13" ht="12.75">
      <c r="A106" t="s">
        <v>46</v>
      </c>
      <c r="C106" s="31" t="s">
        <v>4866</v>
      </c>
      <c r="E106" s="33" t="s">
        <v>4867</v>
      </c>
      <c r="J106" s="32">
        <f>0</f>
      </c>
      <c s="32">
        <f>0</f>
      </c>
      <c s="32">
        <f>0+L107</f>
      </c>
      <c s="32">
        <f>0+M107</f>
      </c>
    </row>
    <row r="107" spans="1:16" ht="25.5">
      <c r="A107" t="s">
        <v>49</v>
      </c>
      <c s="34" t="s">
        <v>128</v>
      </c>
      <c s="34" t="s">
        <v>3311</v>
      </c>
      <c s="35" t="s">
        <v>51</v>
      </c>
      <c s="6" t="s">
        <v>3312</v>
      </c>
      <c s="36" t="s">
        <v>98</v>
      </c>
      <c s="37">
        <v>297</v>
      </c>
      <c s="36">
        <v>0</v>
      </c>
      <c s="36">
        <f>ROUND(G107*H107,6)</f>
      </c>
      <c r="L107" s="38">
        <v>0</v>
      </c>
      <c s="32">
        <f>ROUND(ROUND(L107,2)*ROUND(G107,3),2)</f>
      </c>
      <c s="36" t="s">
        <v>2573</v>
      </c>
      <c>
        <f>(M107*21)/100</f>
      </c>
      <c t="s">
        <v>27</v>
      </c>
    </row>
    <row r="108" spans="1:5" ht="12.75">
      <c r="A108" s="35" t="s">
        <v>55</v>
      </c>
      <c r="E108" s="39" t="s">
        <v>51</v>
      </c>
    </row>
    <row r="109" spans="1:5" ht="89.25">
      <c r="A109" s="35" t="s">
        <v>56</v>
      </c>
      <c r="E109" s="40" t="s">
        <v>4868</v>
      </c>
    </row>
    <row r="110" spans="1:5" ht="191.25">
      <c r="A110" t="s">
        <v>57</v>
      </c>
      <c r="E110" s="39" t="s">
        <v>4869</v>
      </c>
    </row>
    <row r="111" spans="1:13" ht="12.75">
      <c r="A111" t="s">
        <v>46</v>
      </c>
      <c r="C111" s="31" t="s">
        <v>4870</v>
      </c>
      <c r="E111" s="33" t="s">
        <v>4871</v>
      </c>
      <c r="J111" s="32">
        <f>0</f>
      </c>
      <c s="32">
        <f>0</f>
      </c>
      <c s="32">
        <f>0+L112</f>
      </c>
      <c s="32">
        <f>0+M112</f>
      </c>
    </row>
    <row r="112" spans="1:16" ht="12.75">
      <c r="A112" t="s">
        <v>49</v>
      </c>
      <c s="34" t="s">
        <v>132</v>
      </c>
      <c s="34" t="s">
        <v>4872</v>
      </c>
      <c s="35" t="s">
        <v>51</v>
      </c>
      <c s="6" t="s">
        <v>4873</v>
      </c>
      <c s="36" t="s">
        <v>53</v>
      </c>
      <c s="37">
        <v>0.035</v>
      </c>
      <c s="36">
        <v>0</v>
      </c>
      <c s="36">
        <f>ROUND(G112*H112,6)</f>
      </c>
      <c r="L112" s="38">
        <v>0</v>
      </c>
      <c s="32">
        <f>ROUND(ROUND(L112,2)*ROUND(G112,3),2)</f>
      </c>
      <c s="36" t="s">
        <v>2573</v>
      </c>
      <c>
        <f>(M112*21)/100</f>
      </c>
      <c t="s">
        <v>27</v>
      </c>
    </row>
    <row r="113" spans="1:5" ht="12.75">
      <c r="A113" s="35" t="s">
        <v>55</v>
      </c>
      <c r="E113" s="39" t="s">
        <v>51</v>
      </c>
    </row>
    <row r="114" spans="1:5" ht="38.25">
      <c r="A114" s="35" t="s">
        <v>56</v>
      </c>
      <c r="E114" s="40" t="s">
        <v>4874</v>
      </c>
    </row>
    <row r="115" spans="1:5" ht="51">
      <c r="A115" t="s">
        <v>57</v>
      </c>
      <c r="E115" s="39" t="s">
        <v>4875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COUNTIFS(L8:L57,"=0",A8:A57,"P")+COUNTIFS(L8:L57,"",A8:A57,"P")+SUM(Q8:Q57)</f>
      </c>
    </row>
    <row r="8" spans="1:13" ht="12.75">
      <c r="A8" t="s">
        <v>44</v>
      </c>
      <c r="C8" s="28" t="s">
        <v>4878</v>
      </c>
      <c r="E8" s="30" t="s">
        <v>4877</v>
      </c>
      <c r="J8" s="29">
        <f>0+J9+J26+J43+J48</f>
      </c>
      <c s="29">
        <f>0+K9+K26+K43+K48</f>
      </c>
      <c s="29">
        <f>0+L9+L26+L43+L48</f>
      </c>
      <c s="29">
        <f>0+M9+M26+M43+M48</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413.123</v>
      </c>
      <c s="36">
        <v>0</v>
      </c>
      <c s="36">
        <f>ROUND(G10*H10,6)</f>
      </c>
      <c r="L10" s="38">
        <v>0</v>
      </c>
      <c s="32">
        <f>ROUND(ROUND(L10,2)*ROUND(G10,3),2)</f>
      </c>
      <c s="36" t="s">
        <v>1670</v>
      </c>
      <c>
        <f>(M10*21)/100</f>
      </c>
      <c t="s">
        <v>27</v>
      </c>
    </row>
    <row r="11" spans="1:5" ht="12.75">
      <c r="A11" s="35" t="s">
        <v>55</v>
      </c>
      <c r="E11" s="39" t="s">
        <v>51</v>
      </c>
    </row>
    <row r="12" spans="1:5" ht="63.75">
      <c r="A12" s="35" t="s">
        <v>56</v>
      </c>
      <c r="E12" s="40" t="s">
        <v>4879</v>
      </c>
    </row>
    <row r="13" spans="1:5" ht="140.25">
      <c r="A13" t="s">
        <v>57</v>
      </c>
      <c r="E13" s="39" t="s">
        <v>2575</v>
      </c>
    </row>
    <row r="14" spans="1:16" ht="25.5">
      <c r="A14" t="s">
        <v>49</v>
      </c>
      <c s="34" t="s">
        <v>27</v>
      </c>
      <c s="34" t="s">
        <v>64</v>
      </c>
      <c s="35" t="s">
        <v>51</v>
      </c>
      <c s="6" t="s">
        <v>1874</v>
      </c>
      <c s="36" t="s">
        <v>53</v>
      </c>
      <c s="37">
        <v>223.326</v>
      </c>
      <c s="36">
        <v>0</v>
      </c>
      <c s="36">
        <f>ROUND(G14*H14,6)</f>
      </c>
      <c r="L14" s="38">
        <v>0</v>
      </c>
      <c s="32">
        <f>ROUND(ROUND(L14,2)*ROUND(G14,3),2)</f>
      </c>
      <c s="36" t="s">
        <v>2573</v>
      </c>
      <c>
        <f>(M14*21)/100</f>
      </c>
      <c t="s">
        <v>27</v>
      </c>
    </row>
    <row r="15" spans="1:5" ht="12.75">
      <c r="A15" s="35" t="s">
        <v>55</v>
      </c>
      <c r="E15" s="39" t="s">
        <v>51</v>
      </c>
    </row>
    <row r="16" spans="1:5" ht="63.75">
      <c r="A16" s="35" t="s">
        <v>56</v>
      </c>
      <c r="E16" s="40" t="s">
        <v>4880</v>
      </c>
    </row>
    <row r="17" spans="1:5" ht="140.25">
      <c r="A17" t="s">
        <v>57</v>
      </c>
      <c r="E17" s="39" t="s">
        <v>2575</v>
      </c>
    </row>
    <row r="18" spans="1:16" ht="38.25">
      <c r="A18" t="s">
        <v>49</v>
      </c>
      <c s="34" t="s">
        <v>27</v>
      </c>
      <c s="34" t="s">
        <v>2973</v>
      </c>
      <c s="35" t="s">
        <v>51</v>
      </c>
      <c s="6" t="s">
        <v>4744</v>
      </c>
      <c s="36" t="s">
        <v>53</v>
      </c>
      <c s="37">
        <v>177.053</v>
      </c>
      <c s="36">
        <v>0</v>
      </c>
      <c s="36">
        <f>ROUND(G18*H18,6)</f>
      </c>
      <c r="L18" s="38">
        <v>0</v>
      </c>
      <c s="32">
        <f>ROUND(ROUND(L18,2)*ROUND(G18,3),2)</f>
      </c>
      <c s="36" t="s">
        <v>1670</v>
      </c>
      <c>
        <f>(M18*21)/100</f>
      </c>
      <c t="s">
        <v>27</v>
      </c>
    </row>
    <row r="19" spans="1:5" ht="12.75">
      <c r="A19" s="35" t="s">
        <v>55</v>
      </c>
      <c r="E19" s="39" t="s">
        <v>51</v>
      </c>
    </row>
    <row r="20" spans="1:5" ht="63.75">
      <c r="A20" s="35" t="s">
        <v>56</v>
      </c>
      <c r="E20" s="40" t="s">
        <v>4881</v>
      </c>
    </row>
    <row r="21" spans="1:5" ht="140.25">
      <c r="A21" t="s">
        <v>57</v>
      </c>
      <c r="E21" s="39" t="s">
        <v>2575</v>
      </c>
    </row>
    <row r="22" spans="1:16" ht="25.5">
      <c r="A22" t="s">
        <v>49</v>
      </c>
      <c s="34" t="s">
        <v>26</v>
      </c>
      <c s="34" t="s">
        <v>4882</v>
      </c>
      <c s="35" t="s">
        <v>51</v>
      </c>
      <c s="6" t="s">
        <v>4883</v>
      </c>
      <c s="36" t="s">
        <v>53</v>
      </c>
      <c s="37">
        <v>0.208</v>
      </c>
      <c s="36">
        <v>0</v>
      </c>
      <c s="36">
        <f>ROUND(G22*H22,6)</f>
      </c>
      <c r="L22" s="38">
        <v>0</v>
      </c>
      <c s="32">
        <f>ROUND(ROUND(L22,2)*ROUND(G22,3),2)</f>
      </c>
      <c s="36" t="s">
        <v>2573</v>
      </c>
      <c>
        <f>(M22*21)/100</f>
      </c>
      <c t="s">
        <v>27</v>
      </c>
    </row>
    <row r="23" spans="1:5" ht="12.75">
      <c r="A23" s="35" t="s">
        <v>55</v>
      </c>
      <c r="E23" s="39" t="s">
        <v>51</v>
      </c>
    </row>
    <row r="24" spans="1:5" ht="25.5">
      <c r="A24" s="35" t="s">
        <v>56</v>
      </c>
      <c r="E24" s="40" t="s">
        <v>4884</v>
      </c>
    </row>
    <row r="25" spans="1:5" ht="140.25">
      <c r="A25" t="s">
        <v>57</v>
      </c>
      <c r="E25" s="39" t="s">
        <v>2575</v>
      </c>
    </row>
    <row r="26" spans="1:13" ht="12.75">
      <c r="A26" t="s">
        <v>46</v>
      </c>
      <c r="C26" s="31" t="s">
        <v>2600</v>
      </c>
      <c r="E26" s="33" t="s">
        <v>1009</v>
      </c>
      <c r="J26" s="32">
        <f>0</f>
      </c>
      <c s="32">
        <f>0</f>
      </c>
      <c s="32">
        <f>0+L27+L31+L35+L39</f>
      </c>
      <c s="32">
        <f>0+M27+M31+M35+M39</f>
      </c>
    </row>
    <row r="27" spans="1:16" ht="12.75">
      <c r="A27" t="s">
        <v>49</v>
      </c>
      <c s="34" t="s">
        <v>63</v>
      </c>
      <c s="34" t="s">
        <v>1862</v>
      </c>
      <c s="35" t="s">
        <v>51</v>
      </c>
      <c s="6" t="s">
        <v>1863</v>
      </c>
      <c s="36" t="s">
        <v>115</v>
      </c>
      <c s="37">
        <v>327.875</v>
      </c>
      <c s="36">
        <v>0</v>
      </c>
      <c s="36">
        <f>ROUND(G27*H27,6)</f>
      </c>
      <c r="L27" s="38">
        <v>0</v>
      </c>
      <c s="32">
        <f>ROUND(ROUND(L27,2)*ROUND(G27,3),2)</f>
      </c>
      <c s="36" t="s">
        <v>2573</v>
      </c>
      <c>
        <f>(M27*21)/100</f>
      </c>
      <c t="s">
        <v>27</v>
      </c>
    </row>
    <row r="28" spans="1:5" ht="12.75">
      <c r="A28" s="35" t="s">
        <v>55</v>
      </c>
      <c r="E28" s="39" t="s">
        <v>51</v>
      </c>
    </row>
    <row r="29" spans="1:5" ht="63.75">
      <c r="A29" s="35" t="s">
        <v>56</v>
      </c>
      <c r="E29" s="40" t="s">
        <v>4885</v>
      </c>
    </row>
    <row r="30" spans="1:5" ht="306">
      <c r="A30" t="s">
        <v>57</v>
      </c>
      <c r="E30" s="39" t="s">
        <v>4766</v>
      </c>
    </row>
    <row r="31" spans="1:16" ht="12.75">
      <c r="A31" t="s">
        <v>49</v>
      </c>
      <c s="34" t="s">
        <v>66</v>
      </c>
      <c s="34" t="s">
        <v>4030</v>
      </c>
      <c s="35" t="s">
        <v>51</v>
      </c>
      <c s="6" t="s">
        <v>4031</v>
      </c>
      <c s="36" t="s">
        <v>115</v>
      </c>
      <c s="37">
        <v>537.1</v>
      </c>
      <c s="36">
        <v>0</v>
      </c>
      <c s="36">
        <f>ROUND(G31*H31,6)</f>
      </c>
      <c r="L31" s="38">
        <v>0</v>
      </c>
      <c s="32">
        <f>ROUND(ROUND(L31,2)*ROUND(G31,3),2)</f>
      </c>
      <c s="36" t="s">
        <v>2573</v>
      </c>
      <c>
        <f>(M31*21)/100</f>
      </c>
      <c t="s">
        <v>27</v>
      </c>
    </row>
    <row r="32" spans="1:5" ht="12.75">
      <c r="A32" s="35" t="s">
        <v>55</v>
      </c>
      <c r="E32" s="39" t="s">
        <v>51</v>
      </c>
    </row>
    <row r="33" spans="1:5" ht="63.75">
      <c r="A33" s="35" t="s">
        <v>56</v>
      </c>
      <c r="E33" s="40" t="s">
        <v>4886</v>
      </c>
    </row>
    <row r="34" spans="1:5" ht="229.5">
      <c r="A34" t="s">
        <v>57</v>
      </c>
      <c r="E34" s="39" t="s">
        <v>4033</v>
      </c>
    </row>
    <row r="35" spans="1:16" ht="12.75">
      <c r="A35" t="s">
        <v>49</v>
      </c>
      <c s="34" t="s">
        <v>69</v>
      </c>
      <c s="34" t="s">
        <v>3733</v>
      </c>
      <c s="35" t="s">
        <v>51</v>
      </c>
      <c s="6" t="s">
        <v>3734</v>
      </c>
      <c s="36" t="s">
        <v>98</v>
      </c>
      <c s="37">
        <v>40</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38.25">
      <c r="A38" t="s">
        <v>57</v>
      </c>
      <c r="E38" s="39" t="s">
        <v>3237</v>
      </c>
    </row>
    <row r="39" spans="1:16" ht="12.75">
      <c r="A39" t="s">
        <v>49</v>
      </c>
      <c s="34" t="s">
        <v>72</v>
      </c>
      <c s="34" t="s">
        <v>3241</v>
      </c>
      <c s="35" t="s">
        <v>51</v>
      </c>
      <c s="6" t="s">
        <v>3242</v>
      </c>
      <c s="36" t="s">
        <v>98</v>
      </c>
      <c s="37">
        <v>40</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25.5">
      <c r="A42" t="s">
        <v>57</v>
      </c>
      <c r="E42" s="39" t="s">
        <v>3244</v>
      </c>
    </row>
    <row r="43" spans="1:13" ht="12.75">
      <c r="A43" t="s">
        <v>46</v>
      </c>
      <c r="C43" s="31" t="s">
        <v>2993</v>
      </c>
      <c r="E43" s="33" t="s">
        <v>2994</v>
      </c>
      <c r="J43" s="32">
        <f>0</f>
      </c>
      <c s="32">
        <f>0</f>
      </c>
      <c s="32">
        <f>0+L44</f>
      </c>
      <c s="32">
        <f>0+M44</f>
      </c>
    </row>
    <row r="44" spans="1:16" ht="12.75">
      <c r="A44" t="s">
        <v>49</v>
      </c>
      <c s="34" t="s">
        <v>75</v>
      </c>
      <c s="34" t="s">
        <v>4887</v>
      </c>
      <c s="35" t="s">
        <v>51</v>
      </c>
      <c s="6" t="s">
        <v>4888</v>
      </c>
      <c s="36" t="s">
        <v>98</v>
      </c>
      <c s="37">
        <v>50</v>
      </c>
      <c s="36">
        <v>0</v>
      </c>
      <c s="36">
        <f>ROUND(G44*H44,6)</f>
      </c>
      <c r="L44" s="38">
        <v>0</v>
      </c>
      <c s="32">
        <f>ROUND(ROUND(L44,2)*ROUND(G44,3),2)</f>
      </c>
      <c s="36" t="s">
        <v>4758</v>
      </c>
      <c>
        <f>(M44*21)/100</f>
      </c>
      <c t="s">
        <v>27</v>
      </c>
    </row>
    <row r="45" spans="1:5" ht="12.75">
      <c r="A45" s="35" t="s">
        <v>55</v>
      </c>
      <c r="E45" s="39" t="s">
        <v>51</v>
      </c>
    </row>
    <row r="46" spans="1:5" ht="25.5">
      <c r="A46" s="35" t="s">
        <v>56</v>
      </c>
      <c r="E46" s="40" t="s">
        <v>4889</v>
      </c>
    </row>
    <row r="47" spans="1:5" ht="102">
      <c r="A47" t="s">
        <v>57</v>
      </c>
      <c r="E47" s="39" t="s">
        <v>2998</v>
      </c>
    </row>
    <row r="48" spans="1:13" ht="12.75">
      <c r="A48" t="s">
        <v>46</v>
      </c>
      <c r="C48" s="31" t="s">
        <v>2785</v>
      </c>
      <c r="E48" s="33" t="s">
        <v>2786</v>
      </c>
      <c r="J48" s="32">
        <f>0</f>
      </c>
      <c s="32">
        <f>0</f>
      </c>
      <c s="32">
        <f>0+L49+L53+L57</f>
      </c>
      <c s="32">
        <f>0+M49+M53+M57</f>
      </c>
    </row>
    <row r="49" spans="1:16" ht="12.75">
      <c r="A49" t="s">
        <v>49</v>
      </c>
      <c s="34" t="s">
        <v>78</v>
      </c>
      <c s="34" t="s">
        <v>4890</v>
      </c>
      <c s="35" t="s">
        <v>51</v>
      </c>
      <c s="6" t="s">
        <v>4891</v>
      </c>
      <c s="36" t="s">
        <v>150</v>
      </c>
      <c s="37">
        <v>47.73</v>
      </c>
      <c s="36">
        <v>0</v>
      </c>
      <c s="36">
        <f>ROUND(G49*H49,6)</f>
      </c>
      <c r="L49" s="38">
        <v>0</v>
      </c>
      <c s="32">
        <f>ROUND(ROUND(L49,2)*ROUND(G49,3),2)</f>
      </c>
      <c s="36" t="s">
        <v>2573</v>
      </c>
      <c>
        <f>(M49*21)/100</f>
      </c>
      <c t="s">
        <v>27</v>
      </c>
    </row>
    <row r="50" spans="1:5" ht="12.75">
      <c r="A50" s="35" t="s">
        <v>55</v>
      </c>
      <c r="E50" s="39" t="s">
        <v>51</v>
      </c>
    </row>
    <row r="51" spans="1:5" ht="63.75">
      <c r="A51" s="35" t="s">
        <v>56</v>
      </c>
      <c r="E51" s="40" t="s">
        <v>4892</v>
      </c>
    </row>
    <row r="52" spans="1:5" ht="12.75">
      <c r="A52" t="s">
        <v>57</v>
      </c>
      <c r="E52" s="39" t="s">
        <v>4703</v>
      </c>
    </row>
    <row r="53" spans="1:16" ht="12.75">
      <c r="A53" t="s">
        <v>49</v>
      </c>
      <c s="34" t="s">
        <v>81</v>
      </c>
      <c s="34" t="s">
        <v>4855</v>
      </c>
      <c s="35" t="s">
        <v>51</v>
      </c>
      <c s="6" t="s">
        <v>4856</v>
      </c>
      <c s="36" t="s">
        <v>115</v>
      </c>
      <c s="37">
        <v>58.783</v>
      </c>
      <c s="36">
        <v>0</v>
      </c>
      <c s="36">
        <f>ROUND(G53*H53,6)</f>
      </c>
      <c r="L53" s="38">
        <v>0</v>
      </c>
      <c s="32">
        <f>ROUND(ROUND(L53,2)*ROUND(G53,3),2)</f>
      </c>
      <c s="36" t="s">
        <v>2573</v>
      </c>
      <c>
        <f>(M53*21)/100</f>
      </c>
      <c t="s">
        <v>27</v>
      </c>
    </row>
    <row r="54" spans="1:5" ht="12.75">
      <c r="A54" s="35" t="s">
        <v>55</v>
      </c>
      <c r="E54" s="39" t="s">
        <v>51</v>
      </c>
    </row>
    <row r="55" spans="1:5" ht="89.25">
      <c r="A55" s="35" t="s">
        <v>56</v>
      </c>
      <c r="E55" s="40" t="s">
        <v>4893</v>
      </c>
    </row>
    <row r="56" spans="1:5" ht="12.75">
      <c r="A56" t="s">
        <v>57</v>
      </c>
      <c r="E56" s="39" t="s">
        <v>4703</v>
      </c>
    </row>
    <row r="57" spans="1:16" ht="12.75">
      <c r="A57" t="s">
        <v>49</v>
      </c>
      <c s="34" t="s">
        <v>84</v>
      </c>
      <c s="34" t="s">
        <v>4000</v>
      </c>
      <c s="35" t="s">
        <v>51</v>
      </c>
      <c s="6" t="s">
        <v>4001</v>
      </c>
      <c s="36" t="s">
        <v>98</v>
      </c>
      <c s="37">
        <v>41.542</v>
      </c>
      <c s="36">
        <v>0</v>
      </c>
      <c s="36">
        <f>ROUND(G57*H57,6)</f>
      </c>
      <c r="L57" s="38">
        <v>0</v>
      </c>
      <c s="32">
        <f>ROUND(ROUND(L57,2)*ROUND(G57,3),2)</f>
      </c>
      <c s="36" t="s">
        <v>2573</v>
      </c>
      <c>
        <f>(M57*21)/100</f>
      </c>
      <c t="s">
        <v>27</v>
      </c>
    </row>
    <row r="58" spans="1:5" ht="12.75">
      <c r="A58" s="35" t="s">
        <v>55</v>
      </c>
      <c r="E58" s="39" t="s">
        <v>51</v>
      </c>
    </row>
    <row r="59" spans="1:5" ht="25.5">
      <c r="A59" s="35" t="s">
        <v>56</v>
      </c>
      <c r="E59" s="40" t="s">
        <v>4894</v>
      </c>
    </row>
    <row r="60" spans="1:5" ht="89.25">
      <c r="A60" t="s">
        <v>57</v>
      </c>
      <c r="E60" s="39" t="s">
        <v>4895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4898</v>
      </c>
      <c r="E8" s="30" t="s">
        <v>4897</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46.91</v>
      </c>
      <c s="36">
        <v>0</v>
      </c>
      <c s="36">
        <f>ROUND(G10*H10,6)</f>
      </c>
      <c r="L10" s="38">
        <v>0</v>
      </c>
      <c s="32">
        <f>ROUND(ROUND(L10,2)*ROUND(G10,3),2)</f>
      </c>
      <c s="36" t="s">
        <v>1670</v>
      </c>
      <c>
        <f>(M10*21)/100</f>
      </c>
      <c t="s">
        <v>27</v>
      </c>
    </row>
    <row r="11" spans="1:5" ht="12.75">
      <c r="A11" s="35" t="s">
        <v>55</v>
      </c>
      <c r="E11" s="39" t="s">
        <v>51</v>
      </c>
    </row>
    <row r="12" spans="1:5" ht="63.75">
      <c r="A12" s="35" t="s">
        <v>56</v>
      </c>
      <c r="E12" s="40" t="s">
        <v>4899</v>
      </c>
    </row>
    <row r="13" spans="1:5" ht="140.25">
      <c r="A13" t="s">
        <v>57</v>
      </c>
      <c r="E13" s="39" t="s">
        <v>2575</v>
      </c>
    </row>
    <row r="14" spans="1:16" ht="25.5">
      <c r="A14" t="s">
        <v>49</v>
      </c>
      <c s="34" t="s">
        <v>27</v>
      </c>
      <c s="34" t="s">
        <v>64</v>
      </c>
      <c s="35" t="s">
        <v>51</v>
      </c>
      <c s="6" t="s">
        <v>1874</v>
      </c>
      <c s="36" t="s">
        <v>53</v>
      </c>
      <c s="37">
        <v>28.52</v>
      </c>
      <c s="36">
        <v>0</v>
      </c>
      <c s="36">
        <f>ROUND(G14*H14,6)</f>
      </c>
      <c r="L14" s="38">
        <v>0</v>
      </c>
      <c s="32">
        <f>ROUND(ROUND(L14,2)*ROUND(G14,3),2)</f>
      </c>
      <c s="36" t="s">
        <v>2573</v>
      </c>
      <c>
        <f>(M14*21)/100</f>
      </c>
      <c t="s">
        <v>27</v>
      </c>
    </row>
    <row r="15" spans="1:5" ht="12.75">
      <c r="A15" s="35" t="s">
        <v>55</v>
      </c>
      <c r="E15" s="39" t="s">
        <v>51</v>
      </c>
    </row>
    <row r="16" spans="1:5" ht="25.5">
      <c r="A16" s="35" t="s">
        <v>56</v>
      </c>
      <c r="E16" s="40" t="s">
        <v>4900</v>
      </c>
    </row>
    <row r="17" spans="1:5" ht="140.25">
      <c r="A17" t="s">
        <v>57</v>
      </c>
      <c r="E17" s="39" t="s">
        <v>2575</v>
      </c>
    </row>
    <row r="18" spans="1:16" ht="38.25">
      <c r="A18" t="s">
        <v>49</v>
      </c>
      <c s="34" t="s">
        <v>27</v>
      </c>
      <c s="34" t="s">
        <v>2973</v>
      </c>
      <c s="35" t="s">
        <v>51</v>
      </c>
      <c s="6" t="s">
        <v>4744</v>
      </c>
      <c s="36" t="s">
        <v>53</v>
      </c>
      <c s="37">
        <v>20.104</v>
      </c>
      <c s="36">
        <v>0</v>
      </c>
      <c s="36">
        <f>ROUND(G18*H18,6)</f>
      </c>
      <c r="L18" s="38">
        <v>0</v>
      </c>
      <c s="32">
        <f>ROUND(ROUND(L18,2)*ROUND(G18,3),2)</f>
      </c>
      <c s="36" t="s">
        <v>1670</v>
      </c>
      <c>
        <f>(M18*21)/100</f>
      </c>
      <c t="s">
        <v>27</v>
      </c>
    </row>
    <row r="19" spans="1:5" ht="12.75">
      <c r="A19" s="35" t="s">
        <v>55</v>
      </c>
      <c r="E19" s="39" t="s">
        <v>51</v>
      </c>
    </row>
    <row r="20" spans="1:5" ht="63.75">
      <c r="A20" s="35" t="s">
        <v>56</v>
      </c>
      <c r="E20" s="40" t="s">
        <v>4901</v>
      </c>
    </row>
    <row r="21" spans="1:5" ht="140.25">
      <c r="A21" t="s">
        <v>57</v>
      </c>
      <c r="E21" s="39" t="s">
        <v>2575</v>
      </c>
    </row>
    <row r="22" spans="1:16" ht="25.5">
      <c r="A22" t="s">
        <v>49</v>
      </c>
      <c s="34" t="s">
        <v>26</v>
      </c>
      <c s="34" t="s">
        <v>4747</v>
      </c>
      <c s="35" t="s">
        <v>51</v>
      </c>
      <c s="6" t="s">
        <v>4748</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4902</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37.23</v>
      </c>
      <c s="36">
        <v>0</v>
      </c>
      <c s="36">
        <f>ROUND(G27*H27,6)</f>
      </c>
      <c r="L27" s="38">
        <v>0</v>
      </c>
      <c s="32">
        <f>ROUND(ROUND(L27,2)*ROUND(G27,3),2)</f>
      </c>
      <c s="36" t="s">
        <v>2573</v>
      </c>
      <c>
        <f>(M27*21)/100</f>
      </c>
      <c t="s">
        <v>27</v>
      </c>
    </row>
    <row r="28" spans="1:5" ht="12.75">
      <c r="A28" s="35" t="s">
        <v>55</v>
      </c>
      <c r="E28" s="39" t="s">
        <v>51</v>
      </c>
    </row>
    <row r="29" spans="1:5" ht="38.25">
      <c r="A29" s="35" t="s">
        <v>56</v>
      </c>
      <c r="E29" s="40" t="s">
        <v>4903</v>
      </c>
    </row>
    <row r="30" spans="1:5" ht="306">
      <c r="A30" t="s">
        <v>57</v>
      </c>
      <c r="E30" s="39" t="s">
        <v>4766</v>
      </c>
    </row>
    <row r="31" spans="1:16" ht="12.75">
      <c r="A31" t="s">
        <v>49</v>
      </c>
      <c s="34" t="s">
        <v>66</v>
      </c>
      <c s="34" t="s">
        <v>4030</v>
      </c>
      <c s="35" t="s">
        <v>51</v>
      </c>
      <c s="6" t="s">
        <v>4031</v>
      </c>
      <c s="36" t="s">
        <v>115</v>
      </c>
      <c s="37">
        <v>150.75</v>
      </c>
      <c s="36">
        <v>0</v>
      </c>
      <c s="36">
        <f>ROUND(G31*H31,6)</f>
      </c>
      <c r="L31" s="38">
        <v>0</v>
      </c>
      <c s="32">
        <f>ROUND(ROUND(L31,2)*ROUND(G31,3),2)</f>
      </c>
      <c s="36" t="s">
        <v>2573</v>
      </c>
      <c>
        <f>(M31*21)/100</f>
      </c>
      <c t="s">
        <v>27</v>
      </c>
    </row>
    <row r="32" spans="1:5" ht="12.75">
      <c r="A32" s="35" t="s">
        <v>55</v>
      </c>
      <c r="E32" s="39" t="s">
        <v>51</v>
      </c>
    </row>
    <row r="33" spans="1:5" ht="38.25">
      <c r="A33" s="35" t="s">
        <v>56</v>
      </c>
      <c r="E33" s="40" t="s">
        <v>4904</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4796</v>
      </c>
      <c s="35" t="s">
        <v>51</v>
      </c>
      <c s="6" t="s">
        <v>4797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4905</v>
      </c>
    </row>
    <row r="39" spans="1:5" ht="114.75">
      <c r="A39" t="s">
        <v>57</v>
      </c>
      <c r="E39" s="39" t="s">
        <v>3395</v>
      </c>
    </row>
    <row r="40" spans="1:16" ht="12.75">
      <c r="A40" t="s">
        <v>49</v>
      </c>
      <c s="34" t="s">
        <v>72</v>
      </c>
      <c s="34" t="s">
        <v>4906</v>
      </c>
      <c s="35" t="s">
        <v>51</v>
      </c>
      <c s="6" t="s">
        <v>4907</v>
      </c>
      <c s="36" t="s">
        <v>150</v>
      </c>
      <c s="37">
        <v>15</v>
      </c>
      <c s="36">
        <v>0</v>
      </c>
      <c s="36">
        <f>ROUND(G40*H40,6)</f>
      </c>
      <c r="L40" s="38">
        <v>0</v>
      </c>
      <c s="32">
        <f>ROUND(ROUND(L40,2)*ROUND(G40,3),2)</f>
      </c>
      <c s="36" t="s">
        <v>2573</v>
      </c>
      <c>
        <f>(M40*21)/100</f>
      </c>
      <c t="s">
        <v>27</v>
      </c>
    </row>
    <row r="41" spans="1:5" ht="12.75">
      <c r="A41" s="35" t="s">
        <v>55</v>
      </c>
      <c r="E41" s="39" t="s">
        <v>51</v>
      </c>
    </row>
    <row r="42" spans="1:5" ht="25.5">
      <c r="A42" s="35" t="s">
        <v>56</v>
      </c>
      <c r="E42" s="40" t="s">
        <v>4908</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4911</v>
      </c>
      <c r="E8" s="30" t="s">
        <v>4910</v>
      </c>
      <c r="J8" s="29">
        <f>0+J9+J30+J55+J72+J89+J110</f>
      </c>
      <c s="29">
        <f>0+K9+K30+K55+K72+K89+K110</f>
      </c>
      <c s="29">
        <f>0+L9+L30+L55+L72+L89+L110</f>
      </c>
      <c s="29">
        <f>0+M9+M30+M55+M72+M89+M110</f>
      </c>
    </row>
    <row r="9" spans="1:13" ht="12.75">
      <c r="A9" t="s">
        <v>46</v>
      </c>
      <c r="C9" s="31" t="s">
        <v>2570</v>
      </c>
      <c r="E9" s="33" t="s">
        <v>2571</v>
      </c>
      <c r="J9" s="32">
        <f>0</f>
      </c>
      <c s="32">
        <f>0</f>
      </c>
      <c s="32">
        <f>0+L10+L14+L18+L22+L26</f>
      </c>
      <c s="32">
        <f>0+M10+M14+M18+M22+M26</f>
      </c>
    </row>
    <row r="10" spans="1:16" ht="38.25">
      <c r="A10" t="s">
        <v>49</v>
      </c>
      <c s="34" t="s">
        <v>47</v>
      </c>
      <c s="34" t="s">
        <v>2970</v>
      </c>
      <c s="35" t="s">
        <v>51</v>
      </c>
      <c s="6" t="s">
        <v>4741</v>
      </c>
      <c s="36" t="s">
        <v>53</v>
      </c>
      <c s="37">
        <v>276.551</v>
      </c>
      <c s="36">
        <v>0</v>
      </c>
      <c s="36">
        <f>ROUND(G10*H10,6)</f>
      </c>
      <c r="L10" s="38">
        <v>0</v>
      </c>
      <c s="32">
        <f>ROUND(ROUND(L10,2)*ROUND(G10,3),2)</f>
      </c>
      <c s="36" t="s">
        <v>1670</v>
      </c>
      <c>
        <f>(M10*21)/100</f>
      </c>
      <c t="s">
        <v>27</v>
      </c>
    </row>
    <row r="11" spans="1:5" ht="12.75">
      <c r="A11" s="35" t="s">
        <v>55</v>
      </c>
      <c r="E11" s="39" t="s">
        <v>51</v>
      </c>
    </row>
    <row r="12" spans="1:5" ht="63.75">
      <c r="A12" s="35" t="s">
        <v>56</v>
      </c>
      <c r="E12" s="40" t="s">
        <v>4912</v>
      </c>
    </row>
    <row r="13" spans="1:5" ht="140.25">
      <c r="A13" t="s">
        <v>57</v>
      </c>
      <c r="E13" s="39" t="s">
        <v>2575</v>
      </c>
    </row>
    <row r="14" spans="1:16" ht="25.5">
      <c r="A14" t="s">
        <v>49</v>
      </c>
      <c s="34" t="s">
        <v>27</v>
      </c>
      <c s="34" t="s">
        <v>64</v>
      </c>
      <c s="35" t="s">
        <v>51</v>
      </c>
      <c s="6" t="s">
        <v>1874</v>
      </c>
      <c s="36" t="s">
        <v>53</v>
      </c>
      <c s="37">
        <v>45.029</v>
      </c>
      <c s="36">
        <v>0</v>
      </c>
      <c s="36">
        <f>ROUND(G14*H14,6)</f>
      </c>
      <c r="L14" s="38">
        <v>0</v>
      </c>
      <c s="32">
        <f>ROUND(ROUND(L14,2)*ROUND(G14,3),2)</f>
      </c>
      <c s="36" t="s">
        <v>2573</v>
      </c>
      <c>
        <f>(M14*21)/100</f>
      </c>
      <c t="s">
        <v>27</v>
      </c>
    </row>
    <row r="15" spans="1:5" ht="12.75">
      <c r="A15" s="35" t="s">
        <v>55</v>
      </c>
      <c r="E15" s="39" t="s">
        <v>51</v>
      </c>
    </row>
    <row r="16" spans="1:5" ht="89.25">
      <c r="A16" s="35" t="s">
        <v>56</v>
      </c>
      <c r="E16" s="40" t="s">
        <v>4913</v>
      </c>
    </row>
    <row r="17" spans="1:5" ht="140.25">
      <c r="A17" t="s">
        <v>57</v>
      </c>
      <c r="E17" s="39" t="s">
        <v>2575</v>
      </c>
    </row>
    <row r="18" spans="1:16" ht="38.25">
      <c r="A18" t="s">
        <v>49</v>
      </c>
      <c s="34" t="s">
        <v>27</v>
      </c>
      <c s="34" t="s">
        <v>2973</v>
      </c>
      <c s="35" t="s">
        <v>51</v>
      </c>
      <c s="6" t="s">
        <v>4744</v>
      </c>
      <c s="36" t="s">
        <v>53</v>
      </c>
      <c s="37">
        <v>118.522</v>
      </c>
      <c s="36">
        <v>0</v>
      </c>
      <c s="36">
        <f>ROUND(G18*H18,6)</f>
      </c>
      <c r="L18" s="38">
        <v>0</v>
      </c>
      <c s="32">
        <f>ROUND(ROUND(L18,2)*ROUND(G18,3),2)</f>
      </c>
      <c s="36" t="s">
        <v>1670</v>
      </c>
      <c>
        <f>(M18*21)/100</f>
      </c>
      <c t="s">
        <v>27</v>
      </c>
    </row>
    <row r="19" spans="1:5" ht="12.75">
      <c r="A19" s="35" t="s">
        <v>55</v>
      </c>
      <c r="E19" s="39" t="s">
        <v>51</v>
      </c>
    </row>
    <row r="20" spans="1:5" ht="63.75">
      <c r="A20" s="35" t="s">
        <v>56</v>
      </c>
      <c r="E20" s="40" t="s">
        <v>4914</v>
      </c>
    </row>
    <row r="21" spans="1:5" ht="140.25">
      <c r="A21" t="s">
        <v>57</v>
      </c>
      <c r="E21" s="39" t="s">
        <v>2575</v>
      </c>
    </row>
    <row r="22" spans="1:16" ht="25.5">
      <c r="A22" t="s">
        <v>49</v>
      </c>
      <c s="34" t="s">
        <v>26</v>
      </c>
      <c s="34" t="s">
        <v>67</v>
      </c>
      <c s="35" t="s">
        <v>51</v>
      </c>
      <c s="6" t="s">
        <v>4697</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4915</v>
      </c>
    </row>
    <row r="25" spans="1:5" ht="140.25">
      <c r="A25" t="s">
        <v>57</v>
      </c>
      <c r="E25" s="39" t="s">
        <v>2575</v>
      </c>
    </row>
    <row r="26" spans="1:16" ht="25.5">
      <c r="A26" t="s">
        <v>49</v>
      </c>
      <c s="34" t="s">
        <v>63</v>
      </c>
      <c s="34" t="s">
        <v>4747</v>
      </c>
      <c s="35" t="s">
        <v>51</v>
      </c>
      <c s="6" t="s">
        <v>4748</v>
      </c>
      <c s="36" t="s">
        <v>53</v>
      </c>
      <c s="37">
        <v>2.767</v>
      </c>
      <c s="36">
        <v>0</v>
      </c>
      <c s="36">
        <f>ROUND(G26*H26,6)</f>
      </c>
      <c r="L26" s="38">
        <v>0</v>
      </c>
      <c s="32">
        <f>ROUND(ROUND(L26,2)*ROUND(G26,3),2)</f>
      </c>
      <c s="36" t="s">
        <v>2573</v>
      </c>
      <c>
        <f>(M26*21)/100</f>
      </c>
      <c t="s">
        <v>27</v>
      </c>
    </row>
    <row r="27" spans="1:5" ht="12.75">
      <c r="A27" s="35" t="s">
        <v>55</v>
      </c>
      <c r="E27" s="39" t="s">
        <v>51</v>
      </c>
    </row>
    <row r="28" spans="1:5" ht="25.5">
      <c r="A28" s="35" t="s">
        <v>56</v>
      </c>
      <c r="E28" s="40" t="s">
        <v>4916</v>
      </c>
    </row>
    <row r="29" spans="1:5" ht="140.25">
      <c r="A29" t="s">
        <v>57</v>
      </c>
      <c r="E29" s="39" t="s">
        <v>2575</v>
      </c>
    </row>
    <row r="30" spans="1:13" ht="12.75">
      <c r="A30" t="s">
        <v>46</v>
      </c>
      <c r="C30" s="31" t="s">
        <v>2600</v>
      </c>
      <c r="E30" s="33" t="s">
        <v>1009</v>
      </c>
      <c r="J30" s="32">
        <f>0</f>
      </c>
      <c s="32">
        <f>0</f>
      </c>
      <c s="32">
        <f>0+L31+L35+L39+L43+L47+L51</f>
      </c>
      <c s="32">
        <f>0+M31+M35+M39+M43+M47+M51</f>
      </c>
    </row>
    <row r="31" spans="1:16" ht="12.75">
      <c r="A31" t="s">
        <v>49</v>
      </c>
      <c s="34" t="s">
        <v>66</v>
      </c>
      <c s="34" t="s">
        <v>4750</v>
      </c>
      <c s="35" t="s">
        <v>51</v>
      </c>
      <c s="6" t="s">
        <v>4751</v>
      </c>
      <c s="36" t="s">
        <v>98</v>
      </c>
      <c s="37">
        <v>192</v>
      </c>
      <c s="36">
        <v>0</v>
      </c>
      <c s="36">
        <f>ROUND(G31*H31,6)</f>
      </c>
      <c r="L31" s="38">
        <v>0</v>
      </c>
      <c s="32">
        <f>ROUND(ROUND(L31,2)*ROUND(G31,3),2)</f>
      </c>
      <c s="36" t="s">
        <v>2573</v>
      </c>
      <c>
        <f>(M31*21)/100</f>
      </c>
      <c t="s">
        <v>27</v>
      </c>
    </row>
    <row r="32" spans="1:5" ht="12.75">
      <c r="A32" s="35" t="s">
        <v>55</v>
      </c>
      <c r="E32" s="39" t="s">
        <v>51</v>
      </c>
    </row>
    <row r="33" spans="1:5" ht="63.75">
      <c r="A33" s="35" t="s">
        <v>56</v>
      </c>
      <c r="E33" s="40" t="s">
        <v>4917</v>
      </c>
    </row>
    <row r="34" spans="1:5" ht="38.25">
      <c r="A34" t="s">
        <v>57</v>
      </c>
      <c r="E34" s="39" t="s">
        <v>4021</v>
      </c>
    </row>
    <row r="35" spans="1:16" ht="12.75">
      <c r="A35" t="s">
        <v>49</v>
      </c>
      <c s="34" t="s">
        <v>69</v>
      </c>
      <c s="34" t="s">
        <v>4918</v>
      </c>
      <c s="35" t="s">
        <v>51</v>
      </c>
      <c s="6" t="s">
        <v>4919</v>
      </c>
      <c s="36" t="s">
        <v>115</v>
      </c>
      <c s="37">
        <v>1.65</v>
      </c>
      <c s="36">
        <v>0</v>
      </c>
      <c s="36">
        <f>ROUND(G35*H35,6)</f>
      </c>
      <c r="L35" s="38">
        <v>0</v>
      </c>
      <c s="32">
        <f>ROUND(ROUND(L35,2)*ROUND(G35,3),2)</f>
      </c>
      <c s="36" t="s">
        <v>2573</v>
      </c>
      <c>
        <f>(M35*21)/100</f>
      </c>
      <c t="s">
        <v>27</v>
      </c>
    </row>
    <row r="36" spans="1:5" ht="12.75">
      <c r="A36" s="35" t="s">
        <v>55</v>
      </c>
      <c r="E36" s="39" t="s">
        <v>51</v>
      </c>
    </row>
    <row r="37" spans="1:5" ht="51">
      <c r="A37" s="35" t="s">
        <v>56</v>
      </c>
      <c r="E37" s="40" t="s">
        <v>4920</v>
      </c>
    </row>
    <row r="38" spans="1:5" ht="12.75">
      <c r="A38" t="s">
        <v>57</v>
      </c>
      <c r="E38" s="39" t="s">
        <v>4703</v>
      </c>
    </row>
    <row r="39" spans="1:16" ht="12.75">
      <c r="A39" t="s">
        <v>49</v>
      </c>
      <c s="34" t="s">
        <v>72</v>
      </c>
      <c s="34" t="s">
        <v>4921</v>
      </c>
      <c s="35" t="s">
        <v>51</v>
      </c>
      <c s="6" t="s">
        <v>4922</v>
      </c>
      <c s="36" t="s">
        <v>537</v>
      </c>
      <c s="37">
        <v>1344</v>
      </c>
      <c s="36">
        <v>0</v>
      </c>
      <c s="36">
        <f>ROUND(G39*H39,6)</f>
      </c>
      <c r="L39" s="38">
        <v>0</v>
      </c>
      <c s="32">
        <f>ROUND(ROUND(L39,2)*ROUND(G39,3),2)</f>
      </c>
      <c s="36" t="s">
        <v>2573</v>
      </c>
      <c>
        <f>(M39*21)/100</f>
      </c>
      <c t="s">
        <v>27</v>
      </c>
    </row>
    <row r="40" spans="1:5" ht="12.75">
      <c r="A40" s="35" t="s">
        <v>55</v>
      </c>
      <c r="E40" s="39" t="s">
        <v>51</v>
      </c>
    </row>
    <row r="41" spans="1:5" ht="25.5">
      <c r="A41" s="35" t="s">
        <v>56</v>
      </c>
      <c r="E41" s="40" t="s">
        <v>4923</v>
      </c>
    </row>
    <row r="42" spans="1:5" ht="12.75">
      <c r="A42" t="s">
        <v>57</v>
      </c>
      <c r="E42" s="39" t="s">
        <v>4703</v>
      </c>
    </row>
    <row r="43" spans="1:16" ht="12.75">
      <c r="A43" t="s">
        <v>49</v>
      </c>
      <c s="34" t="s">
        <v>75</v>
      </c>
      <c s="34" t="s">
        <v>4924</v>
      </c>
      <c s="35" t="s">
        <v>51</v>
      </c>
      <c s="6" t="s">
        <v>4925</v>
      </c>
      <c s="36" t="s">
        <v>150</v>
      </c>
      <c s="37">
        <v>30</v>
      </c>
      <c s="36">
        <v>0</v>
      </c>
      <c s="36">
        <f>ROUND(G43*H43,6)</f>
      </c>
      <c r="L43" s="38">
        <v>0</v>
      </c>
      <c s="32">
        <f>ROUND(ROUND(L43,2)*ROUND(G43,3),2)</f>
      </c>
      <c s="36" t="s">
        <v>2573</v>
      </c>
      <c>
        <f>(M43*21)/100</f>
      </c>
      <c t="s">
        <v>27</v>
      </c>
    </row>
    <row r="44" spans="1:5" ht="12.75">
      <c r="A44" s="35" t="s">
        <v>55</v>
      </c>
      <c r="E44" s="39" t="s">
        <v>51</v>
      </c>
    </row>
    <row r="45" spans="1:5" ht="25.5">
      <c r="A45" s="35" t="s">
        <v>56</v>
      </c>
      <c r="E45" s="40" t="s">
        <v>4926</v>
      </c>
    </row>
    <row r="46" spans="1:5" ht="12.75">
      <c r="A46" t="s">
        <v>57</v>
      </c>
      <c r="E46" s="39" t="s">
        <v>4703</v>
      </c>
    </row>
    <row r="47" spans="1:16" ht="12.75">
      <c r="A47" t="s">
        <v>49</v>
      </c>
      <c s="34" t="s">
        <v>78</v>
      </c>
      <c s="34" t="s">
        <v>1862</v>
      </c>
      <c s="35" t="s">
        <v>51</v>
      </c>
      <c s="6" t="s">
        <v>1863</v>
      </c>
      <c s="36" t="s">
        <v>115</v>
      </c>
      <c s="37">
        <v>219.485</v>
      </c>
      <c s="36">
        <v>0</v>
      </c>
      <c s="36">
        <f>ROUND(G47*H47,6)</f>
      </c>
      <c r="L47" s="38">
        <v>0</v>
      </c>
      <c s="32">
        <f>ROUND(ROUND(L47,2)*ROUND(G47,3),2)</f>
      </c>
      <c s="36" t="s">
        <v>2573</v>
      </c>
      <c>
        <f>(M47*21)/100</f>
      </c>
      <c t="s">
        <v>27</v>
      </c>
    </row>
    <row r="48" spans="1:5" ht="12.75">
      <c r="A48" s="35" t="s">
        <v>55</v>
      </c>
      <c r="E48" s="39" t="s">
        <v>51</v>
      </c>
    </row>
    <row r="49" spans="1:5" ht="114.75">
      <c r="A49" s="35" t="s">
        <v>56</v>
      </c>
      <c r="E49" s="40" t="s">
        <v>4927</v>
      </c>
    </row>
    <row r="50" spans="1:5" ht="306">
      <c r="A50" t="s">
        <v>57</v>
      </c>
      <c r="E50" s="39" t="s">
        <v>4766</v>
      </c>
    </row>
    <row r="51" spans="1:16" ht="12.75">
      <c r="A51" t="s">
        <v>49</v>
      </c>
      <c s="34" t="s">
        <v>81</v>
      </c>
      <c s="34" t="s">
        <v>4030</v>
      </c>
      <c s="35" t="s">
        <v>51</v>
      </c>
      <c s="6" t="s">
        <v>4031</v>
      </c>
      <c s="36" t="s">
        <v>115</v>
      </c>
      <c s="37">
        <v>137.52</v>
      </c>
      <c s="36">
        <v>0</v>
      </c>
      <c s="36">
        <f>ROUND(G51*H51,6)</f>
      </c>
      <c r="L51" s="38">
        <v>0</v>
      </c>
      <c s="32">
        <f>ROUND(ROUND(L51,2)*ROUND(G51,3),2)</f>
      </c>
      <c s="36" t="s">
        <v>2573</v>
      </c>
      <c>
        <f>(M51*21)/100</f>
      </c>
      <c t="s">
        <v>27</v>
      </c>
    </row>
    <row r="52" spans="1:5" ht="12.75">
      <c r="A52" s="35" t="s">
        <v>55</v>
      </c>
      <c r="E52" s="39" t="s">
        <v>51</v>
      </c>
    </row>
    <row r="53" spans="1:5" ht="89.25">
      <c r="A53" s="35" t="s">
        <v>56</v>
      </c>
      <c r="E53" s="40" t="s">
        <v>4928</v>
      </c>
    </row>
    <row r="54" spans="1:5" ht="229.5">
      <c r="A54" t="s">
        <v>57</v>
      </c>
      <c r="E54" s="39" t="s">
        <v>4033</v>
      </c>
    </row>
    <row r="55" spans="1:13" ht="12.75">
      <c r="A55" t="s">
        <v>46</v>
      </c>
      <c r="C55" s="31" t="s">
        <v>2993</v>
      </c>
      <c r="E55" s="33" t="s">
        <v>2994</v>
      </c>
      <c r="J55" s="32">
        <f>0</f>
      </c>
      <c s="32">
        <f>0</f>
      </c>
      <c s="32">
        <f>0+L56+L60+L64+L68</f>
      </c>
      <c s="32">
        <f>0+M56+M60+M64+M68</f>
      </c>
    </row>
    <row r="56" spans="1:16" ht="12.75">
      <c r="A56" t="s">
        <v>49</v>
      </c>
      <c s="34" t="s">
        <v>84</v>
      </c>
      <c s="34" t="s">
        <v>4255</v>
      </c>
      <c s="35" t="s">
        <v>51</v>
      </c>
      <c s="6" t="s">
        <v>4256</v>
      </c>
      <c s="36" t="s">
        <v>115</v>
      </c>
      <c s="37">
        <v>15.585</v>
      </c>
      <c s="36">
        <v>0</v>
      </c>
      <c s="36">
        <f>ROUND(G56*H56,6)</f>
      </c>
      <c r="L56" s="38">
        <v>0</v>
      </c>
      <c s="32">
        <f>ROUND(ROUND(L56,2)*ROUND(G56,3),2)</f>
      </c>
      <c s="36" t="s">
        <v>2573</v>
      </c>
      <c>
        <f>(M56*21)/100</f>
      </c>
      <c t="s">
        <v>27</v>
      </c>
    </row>
    <row r="57" spans="1:5" ht="12.75">
      <c r="A57" s="35" t="s">
        <v>55</v>
      </c>
      <c r="E57" s="39" t="s">
        <v>51</v>
      </c>
    </row>
    <row r="58" spans="1:5" ht="102">
      <c r="A58" s="35" t="s">
        <v>56</v>
      </c>
      <c r="E58" s="40" t="s">
        <v>4929</v>
      </c>
    </row>
    <row r="59" spans="1:5" ht="369.75">
      <c r="A59" t="s">
        <v>57</v>
      </c>
      <c r="E59" s="39" t="s">
        <v>4038</v>
      </c>
    </row>
    <row r="60" spans="1:16" ht="12.75">
      <c r="A60" t="s">
        <v>49</v>
      </c>
      <c s="34" t="s">
        <v>87</v>
      </c>
      <c s="34" t="s">
        <v>4258</v>
      </c>
      <c s="35" t="s">
        <v>51</v>
      </c>
      <c s="6" t="s">
        <v>4259</v>
      </c>
      <c s="36" t="s">
        <v>53</v>
      </c>
      <c s="37">
        <v>1.39</v>
      </c>
      <c s="36">
        <v>0</v>
      </c>
      <c s="36">
        <f>ROUND(G60*H60,6)</f>
      </c>
      <c r="L60" s="38">
        <v>0</v>
      </c>
      <c s="32">
        <f>ROUND(ROUND(L60,2)*ROUND(G60,3),2)</f>
      </c>
      <c s="36" t="s">
        <v>2573</v>
      </c>
      <c>
        <f>(M60*21)/100</f>
      </c>
      <c t="s">
        <v>27</v>
      </c>
    </row>
    <row r="61" spans="1:5" ht="12.75">
      <c r="A61" s="35" t="s">
        <v>55</v>
      </c>
      <c r="E61" s="39" t="s">
        <v>51</v>
      </c>
    </row>
    <row r="62" spans="1:5" ht="25.5">
      <c r="A62" s="35" t="s">
        <v>56</v>
      </c>
      <c r="E62" s="40" t="s">
        <v>4930</v>
      </c>
    </row>
    <row r="63" spans="1:5" ht="267.75">
      <c r="A63" t="s">
        <v>57</v>
      </c>
      <c r="E63" s="39" t="s">
        <v>4842</v>
      </c>
    </row>
    <row r="64" spans="1:16" ht="12.75">
      <c r="A64" t="s">
        <v>49</v>
      </c>
      <c s="34" t="s">
        <v>137</v>
      </c>
      <c s="34" t="s">
        <v>4236</v>
      </c>
      <c s="35" t="s">
        <v>51</v>
      </c>
      <c s="6" t="s">
        <v>4237</v>
      </c>
      <c s="36" t="s">
        <v>53</v>
      </c>
      <c s="37">
        <v>6.318</v>
      </c>
      <c s="36">
        <v>0</v>
      </c>
      <c s="36">
        <f>ROUND(G64*H64,6)</f>
      </c>
      <c r="L64" s="38">
        <v>0</v>
      </c>
      <c s="32">
        <f>ROUND(ROUND(L64,2)*ROUND(G64,3),2)</f>
      </c>
      <c s="36" t="s">
        <v>54</v>
      </c>
      <c>
        <f>(M64*21)/100</f>
      </c>
      <c t="s">
        <v>27</v>
      </c>
    </row>
    <row r="65" spans="1:5" ht="12.75">
      <c r="A65" s="35" t="s">
        <v>55</v>
      </c>
      <c r="E65" s="39" t="s">
        <v>51</v>
      </c>
    </row>
    <row r="66" spans="1:5" ht="38.25">
      <c r="A66" s="35" t="s">
        <v>56</v>
      </c>
      <c r="E66" s="40" t="s">
        <v>4931</v>
      </c>
    </row>
    <row r="67" spans="1:5" ht="38.25">
      <c r="A67" t="s">
        <v>57</v>
      </c>
      <c r="E67" s="39" t="s">
        <v>4239</v>
      </c>
    </row>
    <row r="68" spans="1:16" ht="12.75">
      <c r="A68" t="s">
        <v>49</v>
      </c>
      <c s="34" t="s">
        <v>141</v>
      </c>
      <c s="34" t="s">
        <v>4240</v>
      </c>
      <c s="35" t="s">
        <v>51</v>
      </c>
      <c s="6" t="s">
        <v>4241</v>
      </c>
      <c s="36" t="s">
        <v>98</v>
      </c>
      <c s="37">
        <v>9.807</v>
      </c>
      <c s="36">
        <v>0</v>
      </c>
      <c s="36">
        <f>ROUND(G68*H68,6)</f>
      </c>
      <c r="L68" s="38">
        <v>0</v>
      </c>
      <c s="32">
        <f>ROUND(ROUND(L68,2)*ROUND(G68,3),2)</f>
      </c>
      <c s="36" t="s">
        <v>54</v>
      </c>
      <c>
        <f>(M68*21)/100</f>
      </c>
      <c t="s">
        <v>27</v>
      </c>
    </row>
    <row r="69" spans="1:5" ht="12.75">
      <c r="A69" s="35" t="s">
        <v>55</v>
      </c>
      <c r="E69" s="39" t="s">
        <v>51</v>
      </c>
    </row>
    <row r="70" spans="1:5" ht="25.5">
      <c r="A70" s="35" t="s">
        <v>56</v>
      </c>
      <c r="E70" s="40" t="s">
        <v>4932</v>
      </c>
    </row>
    <row r="71" spans="1:5" ht="25.5">
      <c r="A71" t="s">
        <v>57</v>
      </c>
      <c r="E71" s="39" t="s">
        <v>4243</v>
      </c>
    </row>
    <row r="72" spans="1:13" ht="12.75">
      <c r="A72" t="s">
        <v>46</v>
      </c>
      <c r="C72" s="31" t="s">
        <v>3278</v>
      </c>
      <c r="E72" s="33" t="s">
        <v>3279</v>
      </c>
      <c r="J72" s="32">
        <f>0</f>
      </c>
      <c s="32">
        <f>0</f>
      </c>
      <c s="32">
        <f>0+L73+L77+L81+L85</f>
      </c>
      <c s="32">
        <f>0+M73+M77+M81+M85</f>
      </c>
    </row>
    <row r="73" spans="1:16" ht="12.75">
      <c r="A73" t="s">
        <v>49</v>
      </c>
      <c s="34" t="s">
        <v>90</v>
      </c>
      <c s="34" t="s">
        <v>3280</v>
      </c>
      <c s="35" t="s">
        <v>51</v>
      </c>
      <c s="6" t="s">
        <v>3281</v>
      </c>
      <c s="36" t="s">
        <v>115</v>
      </c>
      <c s="37">
        <v>4.998</v>
      </c>
      <c s="36">
        <v>0</v>
      </c>
      <c s="36">
        <f>ROUND(G73*H73,6)</f>
      </c>
      <c r="L73" s="38">
        <v>0</v>
      </c>
      <c s="32">
        <f>ROUND(ROUND(L73,2)*ROUND(G73,3),2)</f>
      </c>
      <c s="36" t="s">
        <v>2573</v>
      </c>
      <c>
        <f>(M73*21)/100</f>
      </c>
      <c t="s">
        <v>27</v>
      </c>
    </row>
    <row r="74" spans="1:5" ht="12.75">
      <c r="A74" s="35" t="s">
        <v>55</v>
      </c>
      <c r="E74" s="39" t="s">
        <v>51</v>
      </c>
    </row>
    <row r="75" spans="1:5" ht="25.5">
      <c r="A75" s="35" t="s">
        <v>56</v>
      </c>
      <c r="E75" s="40" t="s">
        <v>4933</v>
      </c>
    </row>
    <row r="76" spans="1:5" ht="369.75">
      <c r="A76" t="s">
        <v>57</v>
      </c>
      <c r="E76" s="39" t="s">
        <v>3267</v>
      </c>
    </row>
    <row r="77" spans="1:16" ht="12.75">
      <c r="A77" t="s">
        <v>49</v>
      </c>
      <c s="34" t="s">
        <v>95</v>
      </c>
      <c s="34" t="s">
        <v>3453</v>
      </c>
      <c s="35" t="s">
        <v>51</v>
      </c>
      <c s="6" t="s">
        <v>3454</v>
      </c>
      <c s="36" t="s">
        <v>115</v>
      </c>
      <c s="37">
        <v>31.5</v>
      </c>
      <c s="36">
        <v>0</v>
      </c>
      <c s="36">
        <f>ROUND(G77*H77,6)</f>
      </c>
      <c r="L77" s="38">
        <v>0</v>
      </c>
      <c s="32">
        <f>ROUND(ROUND(L77,2)*ROUND(G77,3),2)</f>
      </c>
      <c s="36" t="s">
        <v>2573</v>
      </c>
      <c>
        <f>(M77*21)/100</f>
      </c>
      <c t="s">
        <v>27</v>
      </c>
    </row>
    <row r="78" spans="1:5" ht="12.75">
      <c r="A78" s="35" t="s">
        <v>55</v>
      </c>
      <c r="E78" s="39" t="s">
        <v>51</v>
      </c>
    </row>
    <row r="79" spans="1:5" ht="76.5">
      <c r="A79" s="35" t="s">
        <v>56</v>
      </c>
      <c r="E79" s="40" t="s">
        <v>4934</v>
      </c>
    </row>
    <row r="80" spans="1:5" ht="369.75">
      <c r="A80" t="s">
        <v>57</v>
      </c>
      <c r="E80" s="39" t="s">
        <v>3267</v>
      </c>
    </row>
    <row r="81" spans="1:16" ht="12.75">
      <c r="A81" t="s">
        <v>49</v>
      </c>
      <c s="34" t="s">
        <v>100</v>
      </c>
      <c s="34" t="s">
        <v>4772</v>
      </c>
      <c s="35" t="s">
        <v>51</v>
      </c>
      <c s="6" t="s">
        <v>4773</v>
      </c>
      <c s="36" t="s">
        <v>53</v>
      </c>
      <c s="37">
        <v>0.28</v>
      </c>
      <c s="36">
        <v>0</v>
      </c>
      <c s="36">
        <f>ROUND(G81*H81,6)</f>
      </c>
      <c r="L81" s="38">
        <v>0</v>
      </c>
      <c s="32">
        <f>ROUND(ROUND(L81,2)*ROUND(G81,3),2)</f>
      </c>
      <c s="36" t="s">
        <v>2573</v>
      </c>
      <c>
        <f>(M81*21)/100</f>
      </c>
      <c t="s">
        <v>27</v>
      </c>
    </row>
    <row r="82" spans="1:5" ht="12.75">
      <c r="A82" s="35" t="s">
        <v>55</v>
      </c>
      <c r="E82" s="39" t="s">
        <v>51</v>
      </c>
    </row>
    <row r="83" spans="1:5" ht="25.5">
      <c r="A83" s="35" t="s">
        <v>56</v>
      </c>
      <c r="E83" s="40" t="s">
        <v>4935</v>
      </c>
    </row>
    <row r="84" spans="1:5" ht="12.75">
      <c r="A84" t="s">
        <v>57</v>
      </c>
      <c r="E84" s="39" t="s">
        <v>4703</v>
      </c>
    </row>
    <row r="85" spans="1:16" ht="12.75">
      <c r="A85" t="s">
        <v>49</v>
      </c>
      <c s="34" t="s">
        <v>104</v>
      </c>
      <c s="34" t="s">
        <v>3283</v>
      </c>
      <c s="35" t="s">
        <v>51</v>
      </c>
      <c s="6" t="s">
        <v>3284</v>
      </c>
      <c s="36" t="s">
        <v>115</v>
      </c>
      <c s="37">
        <v>23.1</v>
      </c>
      <c s="36">
        <v>0</v>
      </c>
      <c s="36">
        <f>ROUND(G85*H85,6)</f>
      </c>
      <c r="L85" s="38">
        <v>0</v>
      </c>
      <c s="32">
        <f>ROUND(ROUND(L85,2)*ROUND(G85,3),2)</f>
      </c>
      <c s="36" t="s">
        <v>2573</v>
      </c>
      <c>
        <f>(M85*21)/100</f>
      </c>
      <c t="s">
        <v>27</v>
      </c>
    </row>
    <row r="86" spans="1:5" ht="12.75">
      <c r="A86" s="35" t="s">
        <v>55</v>
      </c>
      <c r="E86" s="39" t="s">
        <v>51</v>
      </c>
    </row>
    <row r="87" spans="1:5" ht="63.75">
      <c r="A87" s="35" t="s">
        <v>56</v>
      </c>
      <c r="E87" s="40" t="s">
        <v>4936</v>
      </c>
    </row>
    <row r="88" spans="1:5" ht="12.75">
      <c r="A88" t="s">
        <v>57</v>
      </c>
      <c r="E88" s="39" t="s">
        <v>51</v>
      </c>
    </row>
    <row r="89" spans="1:13" ht="12.75">
      <c r="A89" t="s">
        <v>46</v>
      </c>
      <c r="C89" s="31" t="s">
        <v>2785</v>
      </c>
      <c r="E89" s="33" t="s">
        <v>2786</v>
      </c>
      <c r="J89" s="32">
        <f>0</f>
      </c>
      <c s="32">
        <f>0</f>
      </c>
      <c s="32">
        <f>0+L90+L94+L98+L102+L106</f>
      </c>
      <c s="32">
        <f>0+M90+M94+M98+M102+M106</f>
      </c>
    </row>
    <row r="90" spans="1:16" ht="12.75">
      <c r="A90" t="s">
        <v>49</v>
      </c>
      <c s="34" t="s">
        <v>109</v>
      </c>
      <c s="34" t="s">
        <v>4787</v>
      </c>
      <c s="35" t="s">
        <v>51</v>
      </c>
      <c s="6" t="s">
        <v>4788</v>
      </c>
      <c s="36" t="s">
        <v>150</v>
      </c>
      <c s="37">
        <v>31</v>
      </c>
      <c s="36">
        <v>0</v>
      </c>
      <c s="36">
        <f>ROUND(G90*H90,6)</f>
      </c>
      <c r="L90" s="38">
        <v>0</v>
      </c>
      <c s="32">
        <f>ROUND(ROUND(L90,2)*ROUND(G90,3),2)</f>
      </c>
      <c s="36" t="s">
        <v>4758</v>
      </c>
      <c>
        <f>(M90*21)/100</f>
      </c>
      <c t="s">
        <v>27</v>
      </c>
    </row>
    <row r="91" spans="1:5" ht="12.75">
      <c r="A91" s="35" t="s">
        <v>55</v>
      </c>
      <c r="E91" s="39" t="s">
        <v>51</v>
      </c>
    </row>
    <row r="92" spans="1:5" ht="76.5">
      <c r="A92" s="35" t="s">
        <v>56</v>
      </c>
      <c r="E92" s="40" t="s">
        <v>4937</v>
      </c>
    </row>
    <row r="93" spans="1:5" ht="51">
      <c r="A93" t="s">
        <v>57</v>
      </c>
      <c r="E93" s="39" t="s">
        <v>4790</v>
      </c>
    </row>
    <row r="94" spans="1:16" ht="12.75">
      <c r="A94" t="s">
        <v>49</v>
      </c>
      <c s="34" t="s">
        <v>112</v>
      </c>
      <c s="34" t="s">
        <v>4938</v>
      </c>
      <c s="35" t="s">
        <v>51</v>
      </c>
      <c s="6" t="s">
        <v>4939</v>
      </c>
      <c s="36" t="s">
        <v>150</v>
      </c>
      <c s="37">
        <v>15</v>
      </c>
      <c s="36">
        <v>0</v>
      </c>
      <c s="36">
        <f>ROUND(G94*H94,6)</f>
      </c>
      <c r="L94" s="38">
        <v>0</v>
      </c>
      <c s="32">
        <f>ROUND(ROUND(L94,2)*ROUND(G94,3),2)</f>
      </c>
      <c s="36" t="s">
        <v>4940</v>
      </c>
      <c>
        <f>(M94*21)/100</f>
      </c>
      <c t="s">
        <v>27</v>
      </c>
    </row>
    <row r="95" spans="1:5" ht="12.75">
      <c r="A95" s="35" t="s">
        <v>55</v>
      </c>
      <c r="E95" s="39" t="s">
        <v>51</v>
      </c>
    </row>
    <row r="96" spans="1:5" ht="25.5">
      <c r="A96" s="35" t="s">
        <v>56</v>
      </c>
      <c r="E96" s="40" t="s">
        <v>4941</v>
      </c>
    </row>
    <row r="97" spans="1:5" ht="12.75">
      <c r="A97" t="s">
        <v>57</v>
      </c>
      <c r="E97" s="39" t="s">
        <v>4703</v>
      </c>
    </row>
    <row r="98" spans="1:16" ht="12.75">
      <c r="A98" t="s">
        <v>49</v>
      </c>
      <c s="34" t="s">
        <v>119</v>
      </c>
      <c s="34" t="s">
        <v>4942</v>
      </c>
      <c s="35" t="s">
        <v>51</v>
      </c>
      <c s="6" t="s">
        <v>4943</v>
      </c>
      <c s="36" t="s">
        <v>150</v>
      </c>
      <c s="37">
        <v>14.115</v>
      </c>
      <c s="36">
        <v>0</v>
      </c>
      <c s="36">
        <f>ROUND(G98*H98,6)</f>
      </c>
      <c r="L98" s="38">
        <v>0</v>
      </c>
      <c s="32">
        <f>ROUND(ROUND(L98,2)*ROUND(G98,3),2)</f>
      </c>
      <c s="36" t="s">
        <v>2573</v>
      </c>
      <c>
        <f>(M98*21)/100</f>
      </c>
      <c t="s">
        <v>27</v>
      </c>
    </row>
    <row r="99" spans="1:5" ht="12.75">
      <c r="A99" s="35" t="s">
        <v>55</v>
      </c>
      <c r="E99" s="39" t="s">
        <v>51</v>
      </c>
    </row>
    <row r="100" spans="1:5" ht="25.5">
      <c r="A100" s="35" t="s">
        <v>56</v>
      </c>
      <c r="E100" s="40" t="s">
        <v>4944</v>
      </c>
    </row>
    <row r="101" spans="1:5" ht="12.75">
      <c r="A101" t="s">
        <v>57</v>
      </c>
      <c r="E101" s="39" t="s">
        <v>4703</v>
      </c>
    </row>
    <row r="102" spans="1:16" ht="12.75">
      <c r="A102" t="s">
        <v>49</v>
      </c>
      <c s="34" t="s">
        <v>124</v>
      </c>
      <c s="34" t="s">
        <v>4852</v>
      </c>
      <c s="35" t="s">
        <v>51</v>
      </c>
      <c s="6" t="s">
        <v>4853</v>
      </c>
      <c s="36" t="s">
        <v>115</v>
      </c>
      <c s="37">
        <v>1.153</v>
      </c>
      <c s="36">
        <v>0</v>
      </c>
      <c s="36">
        <f>ROUND(G102*H102,6)</f>
      </c>
      <c r="L102" s="38">
        <v>0</v>
      </c>
      <c s="32">
        <f>ROUND(ROUND(L102,2)*ROUND(G102,3),2)</f>
      </c>
      <c s="36" t="s">
        <v>2573</v>
      </c>
      <c>
        <f>(M102*21)/100</f>
      </c>
      <c t="s">
        <v>27</v>
      </c>
    </row>
    <row r="103" spans="1:5" ht="12.75">
      <c r="A103" s="35" t="s">
        <v>55</v>
      </c>
      <c r="E103" s="39" t="s">
        <v>51</v>
      </c>
    </row>
    <row r="104" spans="1:5" ht="25.5">
      <c r="A104" s="35" t="s">
        <v>56</v>
      </c>
      <c r="E104" s="40" t="s">
        <v>4945</v>
      </c>
    </row>
    <row r="105" spans="1:5" ht="12.75">
      <c r="A105" t="s">
        <v>57</v>
      </c>
      <c r="E105" s="39" t="s">
        <v>4703</v>
      </c>
    </row>
    <row r="106" spans="1:16" ht="12.75">
      <c r="A106" t="s">
        <v>49</v>
      </c>
      <c s="34" t="s">
        <v>128</v>
      </c>
      <c s="34" t="s">
        <v>4855</v>
      </c>
      <c s="35" t="s">
        <v>51</v>
      </c>
      <c s="6" t="s">
        <v>4856</v>
      </c>
      <c s="36" t="s">
        <v>115</v>
      </c>
      <c s="37">
        <v>7.328</v>
      </c>
      <c s="36">
        <v>0</v>
      </c>
      <c s="36">
        <f>ROUND(G106*H106,6)</f>
      </c>
      <c r="L106" s="38">
        <v>0</v>
      </c>
      <c s="32">
        <f>ROUND(ROUND(L106,2)*ROUND(G106,3),2)</f>
      </c>
      <c s="36" t="s">
        <v>2573</v>
      </c>
      <c>
        <f>(M106*21)/100</f>
      </c>
      <c t="s">
        <v>27</v>
      </c>
    </row>
    <row r="107" spans="1:5" ht="12.75">
      <c r="A107" s="35" t="s">
        <v>55</v>
      </c>
      <c r="E107" s="39" t="s">
        <v>51</v>
      </c>
    </row>
    <row r="108" spans="1:5" ht="114.75">
      <c r="A108" s="35" t="s">
        <v>56</v>
      </c>
      <c r="E108" s="40" t="s">
        <v>4946</v>
      </c>
    </row>
    <row r="109" spans="1:5" ht="12.75">
      <c r="A109" t="s">
        <v>57</v>
      </c>
      <c r="E109" s="39" t="s">
        <v>4703</v>
      </c>
    </row>
    <row r="110" spans="1:13" ht="12.75">
      <c r="A110" t="s">
        <v>46</v>
      </c>
      <c r="C110" s="31" t="s">
        <v>4866</v>
      </c>
      <c r="E110" s="33" t="s">
        <v>4867</v>
      </c>
      <c r="J110" s="32">
        <f>0</f>
      </c>
      <c s="32">
        <f>0</f>
      </c>
      <c s="32">
        <f>0+L111</f>
      </c>
      <c s="32">
        <f>0+M111</f>
      </c>
    </row>
    <row r="111" spans="1:16" ht="25.5">
      <c r="A111" t="s">
        <v>49</v>
      </c>
      <c s="34" t="s">
        <v>132</v>
      </c>
      <c s="34" t="s">
        <v>3311</v>
      </c>
      <c s="35" t="s">
        <v>51</v>
      </c>
      <c s="6" t="s">
        <v>3312</v>
      </c>
      <c s="36" t="s">
        <v>98</v>
      </c>
      <c s="37">
        <v>261</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4947</v>
      </c>
    </row>
    <row r="114" spans="1:5" ht="191.25">
      <c r="A114" t="s">
        <v>57</v>
      </c>
      <c r="E114" s="39" t="s">
        <v>4869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4950</v>
      </c>
      <c r="E8" s="30" t="s">
        <v>4949</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74.34</v>
      </c>
      <c s="36">
        <v>0</v>
      </c>
      <c s="36">
        <f>ROUND(G10*H10,6)</f>
      </c>
      <c r="L10" s="38">
        <v>0</v>
      </c>
      <c s="32">
        <f>ROUND(ROUND(L10,2)*ROUND(G10,3),2)</f>
      </c>
      <c s="36" t="s">
        <v>1670</v>
      </c>
      <c>
        <f>(M10*21)/100</f>
      </c>
      <c t="s">
        <v>27</v>
      </c>
    </row>
    <row r="11" spans="1:5" ht="12.75">
      <c r="A11" s="35" t="s">
        <v>55</v>
      </c>
      <c r="E11" s="39" t="s">
        <v>51</v>
      </c>
    </row>
    <row r="12" spans="1:5" ht="63.75">
      <c r="A12" s="35" t="s">
        <v>56</v>
      </c>
      <c r="E12" s="40" t="s">
        <v>4951</v>
      </c>
    </row>
    <row r="13" spans="1:5" ht="140.25">
      <c r="A13" t="s">
        <v>57</v>
      </c>
      <c r="E13" s="39" t="s">
        <v>2575</v>
      </c>
    </row>
    <row r="14" spans="1:16" ht="25.5">
      <c r="A14" t="s">
        <v>49</v>
      </c>
      <c s="34" t="s">
        <v>27</v>
      </c>
      <c s="34" t="s">
        <v>64</v>
      </c>
      <c s="35" t="s">
        <v>51</v>
      </c>
      <c s="6" t="s">
        <v>1874</v>
      </c>
      <c s="36" t="s">
        <v>53</v>
      </c>
      <c s="37">
        <v>37.173</v>
      </c>
      <c s="36">
        <v>0</v>
      </c>
      <c s="36">
        <f>ROUND(G14*H14,6)</f>
      </c>
      <c r="L14" s="38">
        <v>0</v>
      </c>
      <c s="32">
        <f>ROUND(ROUND(L14,2)*ROUND(G14,3),2)</f>
      </c>
      <c s="36" t="s">
        <v>2573</v>
      </c>
      <c>
        <f>(M14*21)/100</f>
      </c>
      <c t="s">
        <v>27</v>
      </c>
    </row>
    <row r="15" spans="1:5" ht="12.75">
      <c r="A15" s="35" t="s">
        <v>55</v>
      </c>
      <c r="E15" s="39" t="s">
        <v>51</v>
      </c>
    </row>
    <row r="16" spans="1:5" ht="25.5">
      <c r="A16" s="35" t="s">
        <v>56</v>
      </c>
      <c r="E16" s="40" t="s">
        <v>4952</v>
      </c>
    </row>
    <row r="17" spans="1:5" ht="140.25">
      <c r="A17" t="s">
        <v>57</v>
      </c>
      <c r="E17" s="39" t="s">
        <v>2575</v>
      </c>
    </row>
    <row r="18" spans="1:16" ht="38.25">
      <c r="A18" t="s">
        <v>49</v>
      </c>
      <c s="34" t="s">
        <v>27</v>
      </c>
      <c s="34" t="s">
        <v>2973</v>
      </c>
      <c s="35" t="s">
        <v>51</v>
      </c>
      <c s="6" t="s">
        <v>4744</v>
      </c>
      <c s="36" t="s">
        <v>53</v>
      </c>
      <c s="37">
        <v>31.86</v>
      </c>
      <c s="36">
        <v>0</v>
      </c>
      <c s="36">
        <f>ROUND(G18*H18,6)</f>
      </c>
      <c r="L18" s="38">
        <v>0</v>
      </c>
      <c s="32">
        <f>ROUND(ROUND(L18,2)*ROUND(G18,3),2)</f>
      </c>
      <c s="36" t="s">
        <v>1670</v>
      </c>
      <c>
        <f>(M18*21)/100</f>
      </c>
      <c t="s">
        <v>27</v>
      </c>
    </row>
    <row r="19" spans="1:5" ht="12.75">
      <c r="A19" s="35" t="s">
        <v>55</v>
      </c>
      <c r="E19" s="39" t="s">
        <v>51</v>
      </c>
    </row>
    <row r="20" spans="1:5" ht="63.75">
      <c r="A20" s="35" t="s">
        <v>56</v>
      </c>
      <c r="E20" s="40" t="s">
        <v>4953</v>
      </c>
    </row>
    <row r="21" spans="1:5" ht="140.25">
      <c r="A21" t="s">
        <v>57</v>
      </c>
      <c r="E21" s="39" t="s">
        <v>2575</v>
      </c>
    </row>
    <row r="22" spans="1:16" ht="25.5">
      <c r="A22" t="s">
        <v>49</v>
      </c>
      <c s="34" t="s">
        <v>26</v>
      </c>
      <c s="34" t="s">
        <v>4747</v>
      </c>
      <c s="35" t="s">
        <v>51</v>
      </c>
      <c s="6" t="s">
        <v>4748</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4954</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59</v>
      </c>
      <c s="36">
        <v>0</v>
      </c>
      <c s="36">
        <f>ROUND(G27*H27,6)</f>
      </c>
      <c r="L27" s="38">
        <v>0</v>
      </c>
      <c s="32">
        <f>ROUND(ROUND(L27,2)*ROUND(G27,3),2)</f>
      </c>
      <c s="36" t="s">
        <v>2573</v>
      </c>
      <c>
        <f>(M27*21)/100</f>
      </c>
      <c t="s">
        <v>27</v>
      </c>
    </row>
    <row r="28" spans="1:5" ht="12.75">
      <c r="A28" s="35" t="s">
        <v>55</v>
      </c>
      <c r="E28" s="39" t="s">
        <v>51</v>
      </c>
    </row>
    <row r="29" spans="1:5" ht="25.5">
      <c r="A29" s="35" t="s">
        <v>56</v>
      </c>
      <c r="E29" s="40" t="s">
        <v>4955</v>
      </c>
    </row>
    <row r="30" spans="1:5" ht="306">
      <c r="A30" t="s">
        <v>57</v>
      </c>
      <c r="E30" s="39" t="s">
        <v>4766</v>
      </c>
    </row>
    <row r="31" spans="1:16" ht="12.75">
      <c r="A31" t="s">
        <v>49</v>
      </c>
      <c s="34" t="s">
        <v>66</v>
      </c>
      <c s="34" t="s">
        <v>4030</v>
      </c>
      <c s="35" t="s">
        <v>51</v>
      </c>
      <c s="6" t="s">
        <v>4031</v>
      </c>
      <c s="36" t="s">
        <v>115</v>
      </c>
      <c s="37">
        <v>70.8</v>
      </c>
      <c s="36">
        <v>0</v>
      </c>
      <c s="36">
        <f>ROUND(G31*H31,6)</f>
      </c>
      <c r="L31" s="38">
        <v>0</v>
      </c>
      <c s="32">
        <f>ROUND(ROUND(L31,2)*ROUND(G31,3),2)</f>
      </c>
      <c s="36" t="s">
        <v>2573</v>
      </c>
      <c>
        <f>(M31*21)/100</f>
      </c>
      <c t="s">
        <v>27</v>
      </c>
    </row>
    <row r="32" spans="1:5" ht="12.75">
      <c r="A32" s="35" t="s">
        <v>55</v>
      </c>
      <c r="E32" s="39" t="s">
        <v>51</v>
      </c>
    </row>
    <row r="33" spans="1:5" ht="25.5">
      <c r="A33" s="35" t="s">
        <v>56</v>
      </c>
      <c r="E33" s="40" t="s">
        <v>4956</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4942</v>
      </c>
      <c s="35" t="s">
        <v>51</v>
      </c>
      <c s="6" t="s">
        <v>4943</v>
      </c>
      <c s="36" t="s">
        <v>150</v>
      </c>
      <c s="37">
        <v>11.8</v>
      </c>
      <c s="36">
        <v>0</v>
      </c>
      <c s="36">
        <f>ROUND(G36*H36,6)</f>
      </c>
      <c r="L36" s="38">
        <v>0</v>
      </c>
      <c s="32">
        <f>ROUND(ROUND(L36,2)*ROUND(G36,3),2)</f>
      </c>
      <c s="36" t="s">
        <v>2573</v>
      </c>
      <c>
        <f>(M36*21)/100</f>
      </c>
      <c t="s">
        <v>27</v>
      </c>
    </row>
    <row r="37" spans="1:5" ht="12.75">
      <c r="A37" s="35" t="s">
        <v>55</v>
      </c>
      <c r="E37" s="39" t="s">
        <v>51</v>
      </c>
    </row>
    <row r="38" spans="1:5" ht="25.5">
      <c r="A38" s="35" t="s">
        <v>56</v>
      </c>
      <c r="E38" s="40" t="s">
        <v>4957</v>
      </c>
    </row>
    <row r="39" spans="1:5" ht="12.75">
      <c r="A39" t="s">
        <v>57</v>
      </c>
      <c r="E39" s="39" t="s">
        <v>4703</v>
      </c>
    </row>
    <row r="40" spans="1:16" ht="12.75">
      <c r="A40" t="s">
        <v>49</v>
      </c>
      <c s="34" t="s">
        <v>72</v>
      </c>
      <c s="34" t="s">
        <v>4855</v>
      </c>
      <c s="35" t="s">
        <v>51</v>
      </c>
      <c s="6" t="s">
        <v>4856</v>
      </c>
      <c s="36" t="s">
        <v>115</v>
      </c>
      <c s="37">
        <v>7.317</v>
      </c>
      <c s="36">
        <v>0</v>
      </c>
      <c s="36">
        <f>ROUND(G40*H40,6)</f>
      </c>
      <c r="L40" s="38">
        <v>0</v>
      </c>
      <c s="32">
        <f>ROUND(ROUND(L40,2)*ROUND(G40,3),2)</f>
      </c>
      <c s="36" t="s">
        <v>2573</v>
      </c>
      <c>
        <f>(M40*21)/100</f>
      </c>
      <c t="s">
        <v>27</v>
      </c>
    </row>
    <row r="41" spans="1:5" ht="12.75">
      <c r="A41" s="35" t="s">
        <v>55</v>
      </c>
      <c r="E41" s="39" t="s">
        <v>51</v>
      </c>
    </row>
    <row r="42" spans="1:5" ht="102">
      <c r="A42" s="35" t="s">
        <v>56</v>
      </c>
      <c r="E42" s="40" t="s">
        <v>4958</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4961</v>
      </c>
      <c r="E8" s="30" t="s">
        <v>4960</v>
      </c>
      <c r="J8" s="29">
        <f>0+J9+J26+J35</f>
      </c>
      <c s="29">
        <f>0+K9+K26+K35</f>
      </c>
      <c s="29">
        <f>0+L9+L26+L35</f>
      </c>
      <c s="29">
        <f>0+M9+M26+M35</f>
      </c>
    </row>
    <row r="9" spans="1:13" ht="12.75">
      <c r="A9" t="s">
        <v>46</v>
      </c>
      <c r="C9" s="31" t="s">
        <v>2570</v>
      </c>
      <c r="E9" s="33" t="s">
        <v>2571</v>
      </c>
      <c r="J9" s="32">
        <f>0</f>
      </c>
      <c s="32">
        <f>0</f>
      </c>
      <c s="32">
        <f>0+L10+L14+L18+L22</f>
      </c>
      <c s="32">
        <f>0+M10+M14+M18+M22</f>
      </c>
    </row>
    <row r="10" spans="1:16" ht="38.25">
      <c r="A10" t="s">
        <v>49</v>
      </c>
      <c s="34" t="s">
        <v>47</v>
      </c>
      <c s="34" t="s">
        <v>2970</v>
      </c>
      <c s="35" t="s">
        <v>51</v>
      </c>
      <c s="6" t="s">
        <v>4741</v>
      </c>
      <c s="36" t="s">
        <v>53</v>
      </c>
      <c s="37">
        <v>32.13</v>
      </c>
      <c s="36">
        <v>0</v>
      </c>
      <c s="36">
        <f>ROUND(G10*H10,6)</f>
      </c>
      <c r="L10" s="38">
        <v>0</v>
      </c>
      <c s="32">
        <f>ROUND(ROUND(L10,2)*ROUND(G10,3),2)</f>
      </c>
      <c s="36" t="s">
        <v>1670</v>
      </c>
      <c>
        <f>(M10*21)/100</f>
      </c>
      <c t="s">
        <v>27</v>
      </c>
    </row>
    <row r="11" spans="1:5" ht="12.75">
      <c r="A11" s="35" t="s">
        <v>55</v>
      </c>
      <c r="E11" s="39" t="s">
        <v>51</v>
      </c>
    </row>
    <row r="12" spans="1:5" ht="63.75">
      <c r="A12" s="35" t="s">
        <v>56</v>
      </c>
      <c r="E12" s="40" t="s">
        <v>4962</v>
      </c>
    </row>
    <row r="13" spans="1:5" ht="140.25">
      <c r="A13" t="s">
        <v>57</v>
      </c>
      <c r="E13" s="39" t="s">
        <v>2575</v>
      </c>
    </row>
    <row r="14" spans="1:16" ht="25.5">
      <c r="A14" t="s">
        <v>49</v>
      </c>
      <c s="34" t="s">
        <v>27</v>
      </c>
      <c s="34" t="s">
        <v>64</v>
      </c>
      <c s="35" t="s">
        <v>51</v>
      </c>
      <c s="6" t="s">
        <v>1874</v>
      </c>
      <c s="36" t="s">
        <v>53</v>
      </c>
      <c s="37">
        <v>44.52</v>
      </c>
      <c s="36">
        <v>0</v>
      </c>
      <c s="36">
        <f>ROUND(G14*H14,6)</f>
      </c>
      <c r="L14" s="38">
        <v>0</v>
      </c>
      <c s="32">
        <f>ROUND(ROUND(L14,2)*ROUND(G14,3),2)</f>
      </c>
      <c s="36" t="s">
        <v>2573</v>
      </c>
      <c>
        <f>(M14*21)/100</f>
      </c>
      <c t="s">
        <v>27</v>
      </c>
    </row>
    <row r="15" spans="1:5" ht="12.75">
      <c r="A15" s="35" t="s">
        <v>55</v>
      </c>
      <c r="E15" s="39" t="s">
        <v>51</v>
      </c>
    </row>
    <row r="16" spans="1:5" ht="25.5">
      <c r="A16" s="35" t="s">
        <v>56</v>
      </c>
      <c r="E16" s="40" t="s">
        <v>4963</v>
      </c>
    </row>
    <row r="17" spans="1:5" ht="140.25">
      <c r="A17" t="s">
        <v>57</v>
      </c>
      <c r="E17" s="39" t="s">
        <v>2575</v>
      </c>
    </row>
    <row r="18" spans="1:16" ht="38.25">
      <c r="A18" t="s">
        <v>49</v>
      </c>
      <c s="34" t="s">
        <v>27</v>
      </c>
      <c s="34" t="s">
        <v>2973</v>
      </c>
      <c s="35" t="s">
        <v>51</v>
      </c>
      <c s="6" t="s">
        <v>4744</v>
      </c>
      <c s="36" t="s">
        <v>53</v>
      </c>
      <c s="37">
        <v>13.77</v>
      </c>
      <c s="36">
        <v>0</v>
      </c>
      <c s="36">
        <f>ROUND(G18*H18,6)</f>
      </c>
      <c r="L18" s="38">
        <v>0</v>
      </c>
      <c s="32">
        <f>ROUND(ROUND(L18,2)*ROUND(G18,3),2)</f>
      </c>
      <c s="36" t="s">
        <v>1670</v>
      </c>
      <c>
        <f>(M18*21)/100</f>
      </c>
      <c t="s">
        <v>27</v>
      </c>
    </row>
    <row r="19" spans="1:5" ht="12.75">
      <c r="A19" s="35" t="s">
        <v>55</v>
      </c>
      <c r="E19" s="39" t="s">
        <v>51</v>
      </c>
    </row>
    <row r="20" spans="1:5" ht="63.75">
      <c r="A20" s="35" t="s">
        <v>56</v>
      </c>
      <c r="E20" s="40" t="s">
        <v>4964</v>
      </c>
    </row>
    <row r="21" spans="1:5" ht="140.25">
      <c r="A21" t="s">
        <v>57</v>
      </c>
      <c r="E21" s="39" t="s">
        <v>2575</v>
      </c>
    </row>
    <row r="22" spans="1:16" ht="25.5">
      <c r="A22" t="s">
        <v>49</v>
      </c>
      <c s="34" t="s">
        <v>26</v>
      </c>
      <c s="34" t="s">
        <v>4747</v>
      </c>
      <c s="35" t="s">
        <v>51</v>
      </c>
      <c s="6" t="s">
        <v>4748</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4965</v>
      </c>
    </row>
    <row r="25" spans="1:5" ht="140.25">
      <c r="A25" t="s">
        <v>57</v>
      </c>
      <c r="E25" s="39" t="s">
        <v>2575</v>
      </c>
    </row>
    <row r="26" spans="1:13" ht="12.75">
      <c r="A26" t="s">
        <v>46</v>
      </c>
      <c r="C26" s="31" t="s">
        <v>2600</v>
      </c>
      <c r="E26" s="33" t="s">
        <v>1009</v>
      </c>
      <c r="J26" s="32">
        <f>0</f>
      </c>
      <c s="32">
        <f>0</f>
      </c>
      <c s="32">
        <f>0+L27+L31</f>
      </c>
      <c s="32">
        <f>0+M27+M31</f>
      </c>
    </row>
    <row r="27" spans="1:16" ht="12.75">
      <c r="A27" t="s">
        <v>49</v>
      </c>
      <c s="34" t="s">
        <v>63</v>
      </c>
      <c s="34" t="s">
        <v>1862</v>
      </c>
      <c s="35" t="s">
        <v>51</v>
      </c>
      <c s="6" t="s">
        <v>1863</v>
      </c>
      <c s="36" t="s">
        <v>115</v>
      </c>
      <c s="37">
        <v>25.5</v>
      </c>
      <c s="36">
        <v>0</v>
      </c>
      <c s="36">
        <f>ROUND(G27*H27,6)</f>
      </c>
      <c r="L27" s="38">
        <v>0</v>
      </c>
      <c s="32">
        <f>ROUND(ROUND(L27,2)*ROUND(G27,3),2)</f>
      </c>
      <c s="36" t="s">
        <v>2573</v>
      </c>
      <c>
        <f>(M27*21)/100</f>
      </c>
      <c t="s">
        <v>27</v>
      </c>
    </row>
    <row r="28" spans="1:5" ht="12.75">
      <c r="A28" s="35" t="s">
        <v>55</v>
      </c>
      <c r="E28" s="39" t="s">
        <v>51</v>
      </c>
    </row>
    <row r="29" spans="1:5" ht="25.5">
      <c r="A29" s="35" t="s">
        <v>56</v>
      </c>
      <c r="E29" s="40" t="s">
        <v>4966</v>
      </c>
    </row>
    <row r="30" spans="1:5" ht="306">
      <c r="A30" t="s">
        <v>57</v>
      </c>
      <c r="E30" s="39" t="s">
        <v>4766</v>
      </c>
    </row>
    <row r="31" spans="1:16" ht="12.75">
      <c r="A31" t="s">
        <v>49</v>
      </c>
      <c s="34" t="s">
        <v>66</v>
      </c>
      <c s="34" t="s">
        <v>4030</v>
      </c>
      <c s="35" t="s">
        <v>51</v>
      </c>
      <c s="6" t="s">
        <v>4031</v>
      </c>
      <c s="36" t="s">
        <v>115</v>
      </c>
      <c s="37">
        <v>100.5</v>
      </c>
      <c s="36">
        <v>0</v>
      </c>
      <c s="36">
        <f>ROUND(G31*H31,6)</f>
      </c>
      <c r="L31" s="38">
        <v>0</v>
      </c>
      <c s="32">
        <f>ROUND(ROUND(L31,2)*ROUND(G31,3),2)</f>
      </c>
      <c s="36" t="s">
        <v>2573</v>
      </c>
      <c>
        <f>(M31*21)/100</f>
      </c>
      <c t="s">
        <v>27</v>
      </c>
    </row>
    <row r="32" spans="1:5" ht="12.75">
      <c r="A32" s="35" t="s">
        <v>55</v>
      </c>
      <c r="E32" s="39" t="s">
        <v>51</v>
      </c>
    </row>
    <row r="33" spans="1:5" ht="25.5">
      <c r="A33" s="35" t="s">
        <v>56</v>
      </c>
      <c r="E33" s="40" t="s">
        <v>4967</v>
      </c>
    </row>
    <row r="34" spans="1:5" ht="229.5">
      <c r="A34" t="s">
        <v>57</v>
      </c>
      <c r="E34" s="39" t="s">
        <v>4033</v>
      </c>
    </row>
    <row r="35" spans="1:13" ht="12.75">
      <c r="A35" t="s">
        <v>46</v>
      </c>
      <c r="C35" s="31" t="s">
        <v>2785</v>
      </c>
      <c r="E35" s="33" t="s">
        <v>2786</v>
      </c>
      <c r="J35" s="32">
        <f>0</f>
      </c>
      <c s="32">
        <f>0</f>
      </c>
      <c s="32">
        <f>0+L36+L40</f>
      </c>
      <c s="32">
        <f>0+M36+M40</f>
      </c>
    </row>
    <row r="36" spans="1:16" ht="12.75">
      <c r="A36" t="s">
        <v>49</v>
      </c>
      <c s="34" t="s">
        <v>69</v>
      </c>
      <c s="34" t="s">
        <v>4796</v>
      </c>
      <c s="35" t="s">
        <v>51</v>
      </c>
      <c s="6" t="s">
        <v>4797</v>
      </c>
      <c s="36" t="s">
        <v>115</v>
      </c>
      <c s="37">
        <v>11.408</v>
      </c>
      <c s="36">
        <v>0</v>
      </c>
      <c s="36">
        <f>ROUND(G36*H36,6)</f>
      </c>
      <c r="L36" s="38">
        <v>0</v>
      </c>
      <c s="32">
        <f>ROUND(ROUND(L36,2)*ROUND(G36,3),2)</f>
      </c>
      <c s="36" t="s">
        <v>2573</v>
      </c>
      <c>
        <f>(M36*21)/100</f>
      </c>
      <c t="s">
        <v>27</v>
      </c>
    </row>
    <row r="37" spans="1:5" ht="12.75">
      <c r="A37" s="35" t="s">
        <v>55</v>
      </c>
      <c r="E37" s="39" t="s">
        <v>51</v>
      </c>
    </row>
    <row r="38" spans="1:5" ht="102">
      <c r="A38" s="35" t="s">
        <v>56</v>
      </c>
      <c r="E38" s="40" t="s">
        <v>4968</v>
      </c>
    </row>
    <row r="39" spans="1:5" ht="114.75">
      <c r="A39" t="s">
        <v>57</v>
      </c>
      <c r="E39" s="39" t="s">
        <v>3395</v>
      </c>
    </row>
    <row r="40" spans="1:16" ht="12.75">
      <c r="A40" t="s">
        <v>49</v>
      </c>
      <c s="34" t="s">
        <v>72</v>
      </c>
      <c s="34" t="s">
        <v>4969</v>
      </c>
      <c s="35" t="s">
        <v>51</v>
      </c>
      <c s="6" t="s">
        <v>4970</v>
      </c>
      <c s="36" t="s">
        <v>150</v>
      </c>
      <c s="37">
        <v>10</v>
      </c>
      <c s="36">
        <v>0</v>
      </c>
      <c s="36">
        <f>ROUND(G40*H40,6)</f>
      </c>
      <c r="L40" s="38">
        <v>0</v>
      </c>
      <c s="32">
        <f>ROUND(ROUND(L40,2)*ROUND(G40,3),2)</f>
      </c>
      <c s="36" t="s">
        <v>2573</v>
      </c>
      <c>
        <f>(M40*21)/100</f>
      </c>
      <c t="s">
        <v>27</v>
      </c>
    </row>
    <row r="41" spans="1:5" ht="12.75">
      <c r="A41" s="35" t="s">
        <v>55</v>
      </c>
      <c r="E41" s="39" t="s">
        <v>51</v>
      </c>
    </row>
    <row r="42" spans="1:5" ht="25.5">
      <c r="A42" s="35" t="s">
        <v>56</v>
      </c>
      <c r="E42" s="40" t="s">
        <v>4971</v>
      </c>
    </row>
    <row r="43" spans="1:5" ht="12.75">
      <c r="A43" t="s">
        <v>57</v>
      </c>
      <c r="E4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4974</v>
      </c>
      <c r="E8" s="30" t="s">
        <v>4973</v>
      </c>
      <c r="J8" s="29">
        <f>0+J9+J18+J27</f>
      </c>
      <c s="29">
        <f>0+K9+K18+K27</f>
      </c>
      <c s="29">
        <f>0+L9+L18+L27</f>
      </c>
      <c s="29">
        <f>0+M9+M18+M27</f>
      </c>
    </row>
    <row r="9" spans="1:13" ht="12.75">
      <c r="A9" t="s">
        <v>46</v>
      </c>
      <c r="C9" s="31" t="s">
        <v>2570</v>
      </c>
      <c r="E9" s="33" t="s">
        <v>2571</v>
      </c>
      <c r="J9" s="32">
        <f>0</f>
      </c>
      <c s="32">
        <f>0</f>
      </c>
      <c s="32">
        <f>0+L10+L14</f>
      </c>
      <c s="32">
        <f>0+M10+M14</f>
      </c>
    </row>
    <row r="10" spans="1:16" ht="12.75">
      <c r="A10" t="s">
        <v>49</v>
      </c>
      <c s="34" t="s">
        <v>47</v>
      </c>
      <c s="34" t="s">
        <v>2970</v>
      </c>
      <c s="35" t="s">
        <v>51</v>
      </c>
      <c s="6" t="s">
        <v>4975</v>
      </c>
      <c s="36" t="s">
        <v>53</v>
      </c>
      <c s="37">
        <v>444.336</v>
      </c>
      <c s="36">
        <v>0</v>
      </c>
      <c s="36">
        <f>ROUND(G10*H10,6)</f>
      </c>
      <c r="L10" s="38">
        <v>0</v>
      </c>
      <c s="32">
        <f>ROUND(ROUND(L10,2)*ROUND(G10,3),2)</f>
      </c>
      <c s="36" t="s">
        <v>2573</v>
      </c>
      <c>
        <f>(M10*21)/100</f>
      </c>
      <c t="s">
        <v>27</v>
      </c>
    </row>
    <row r="11" spans="1:5" ht="12.75">
      <c r="A11" s="35" t="s">
        <v>55</v>
      </c>
      <c r="E11" s="39" t="s">
        <v>51</v>
      </c>
    </row>
    <row r="12" spans="1:5" ht="102">
      <c r="A12" s="35" t="s">
        <v>56</v>
      </c>
      <c r="E12" s="40" t="s">
        <v>4976</v>
      </c>
    </row>
    <row r="13" spans="1:5" ht="140.25">
      <c r="A13" t="s">
        <v>57</v>
      </c>
      <c r="E13" s="39" t="s">
        <v>2575</v>
      </c>
    </row>
    <row r="14" spans="1:16" ht="12.75">
      <c r="A14" t="s">
        <v>49</v>
      </c>
      <c s="34" t="s">
        <v>27</v>
      </c>
      <c s="34" t="s">
        <v>2973</v>
      </c>
      <c s="35" t="s">
        <v>51</v>
      </c>
      <c s="6" t="s">
        <v>4977</v>
      </c>
      <c s="36" t="s">
        <v>53</v>
      </c>
      <c s="37">
        <v>139.515</v>
      </c>
      <c s="36">
        <v>0</v>
      </c>
      <c s="36">
        <f>ROUND(G14*H14,6)</f>
      </c>
      <c r="L14" s="38">
        <v>0</v>
      </c>
      <c s="32">
        <f>ROUND(ROUND(L14,2)*ROUND(G14,3),2)</f>
      </c>
      <c s="36" t="s">
        <v>2573</v>
      </c>
      <c>
        <f>(M14*21)/100</f>
      </c>
      <c t="s">
        <v>27</v>
      </c>
    </row>
    <row r="15" spans="1:5" ht="12.75">
      <c r="A15" s="35" t="s">
        <v>55</v>
      </c>
      <c r="E15" s="39" t="s">
        <v>51</v>
      </c>
    </row>
    <row r="16" spans="1:5" ht="63.75">
      <c r="A16" s="35" t="s">
        <v>56</v>
      </c>
      <c r="E16" s="40" t="s">
        <v>4978</v>
      </c>
    </row>
    <row r="17" spans="1:5" ht="140.25">
      <c r="A17" t="s">
        <v>57</v>
      </c>
      <c r="E17" s="39" t="s">
        <v>2575</v>
      </c>
    </row>
    <row r="18" spans="1:13" ht="12.75">
      <c r="A18" t="s">
        <v>46</v>
      </c>
      <c r="C18" s="31" t="s">
        <v>2600</v>
      </c>
      <c r="E18" s="33" t="s">
        <v>1009</v>
      </c>
      <c r="J18" s="32">
        <f>0</f>
      </c>
      <c s="32">
        <f>0</f>
      </c>
      <c s="32">
        <f>0+L19+L23</f>
      </c>
      <c s="32">
        <f>0+M19+M23</f>
      </c>
    </row>
    <row r="19" spans="1:16" ht="12.75">
      <c r="A19" t="s">
        <v>49</v>
      </c>
      <c s="34" t="s">
        <v>26</v>
      </c>
      <c s="34" t="s">
        <v>1860</v>
      </c>
      <c s="35" t="s">
        <v>51</v>
      </c>
      <c s="6" t="s">
        <v>1861</v>
      </c>
      <c s="36" t="s">
        <v>115</v>
      </c>
      <c s="37">
        <v>285.362</v>
      </c>
      <c s="36">
        <v>0</v>
      </c>
      <c s="36">
        <f>ROUND(G19*H19,6)</f>
      </c>
      <c r="L19" s="38">
        <v>0</v>
      </c>
      <c s="32">
        <f>ROUND(ROUND(L19,2)*ROUND(G19,3),2)</f>
      </c>
      <c s="36" t="s">
        <v>2573</v>
      </c>
      <c>
        <f>(M19*21)/100</f>
      </c>
      <c t="s">
        <v>27</v>
      </c>
    </row>
    <row r="20" spans="1:5" ht="12.75">
      <c r="A20" s="35" t="s">
        <v>55</v>
      </c>
      <c r="E20" s="39" t="s">
        <v>51</v>
      </c>
    </row>
    <row r="21" spans="1:5" ht="25.5">
      <c r="A21" s="35" t="s">
        <v>56</v>
      </c>
      <c r="E21" s="40" t="s">
        <v>4979</v>
      </c>
    </row>
    <row r="22" spans="1:5" ht="318.75">
      <c r="A22" t="s">
        <v>57</v>
      </c>
      <c r="E22" s="39" t="s">
        <v>3219</v>
      </c>
    </row>
    <row r="23" spans="1:16" ht="12.75">
      <c r="A23" t="s">
        <v>49</v>
      </c>
      <c s="34" t="s">
        <v>63</v>
      </c>
      <c s="34" t="s">
        <v>4026</v>
      </c>
      <c s="35" t="s">
        <v>51</v>
      </c>
      <c s="6" t="s">
        <v>4027</v>
      </c>
      <c s="36" t="s">
        <v>122</v>
      </c>
      <c s="37">
        <v>6563.326</v>
      </c>
      <c s="36">
        <v>0</v>
      </c>
      <c s="36">
        <f>ROUND(G23*H23,6)</f>
      </c>
      <c r="L23" s="38">
        <v>0</v>
      </c>
      <c s="32">
        <f>ROUND(ROUND(L23,2)*ROUND(G23,3),2)</f>
      </c>
      <c s="36" t="s">
        <v>2573</v>
      </c>
      <c>
        <f>(M23*21)/100</f>
      </c>
      <c t="s">
        <v>27</v>
      </c>
    </row>
    <row r="24" spans="1:5" ht="12.75">
      <c r="A24" s="35" t="s">
        <v>55</v>
      </c>
      <c r="E24" s="39" t="s">
        <v>51</v>
      </c>
    </row>
    <row r="25" spans="1:5" ht="25.5">
      <c r="A25" s="35" t="s">
        <v>56</v>
      </c>
      <c r="E25" s="40" t="s">
        <v>4980</v>
      </c>
    </row>
    <row r="26" spans="1:5" ht="25.5">
      <c r="A26" t="s">
        <v>57</v>
      </c>
      <c r="E26" s="39" t="s">
        <v>123</v>
      </c>
    </row>
    <row r="27" spans="1:13" ht="12.75">
      <c r="A27" t="s">
        <v>46</v>
      </c>
      <c r="C27" s="31" t="s">
        <v>2785</v>
      </c>
      <c r="E27" s="33" t="s">
        <v>2786</v>
      </c>
      <c r="J27" s="32">
        <f>0</f>
      </c>
      <c s="32">
        <f>0</f>
      </c>
      <c s="32">
        <f>0+L28+L32</f>
      </c>
      <c s="32">
        <f>0+M28+M32</f>
      </c>
    </row>
    <row r="28" spans="1:16" ht="12.75">
      <c r="A28" t="s">
        <v>49</v>
      </c>
      <c s="34" t="s">
        <v>66</v>
      </c>
      <c s="34" t="s">
        <v>4981</v>
      </c>
      <c s="35" t="s">
        <v>51</v>
      </c>
      <c s="6" t="s">
        <v>4982</v>
      </c>
      <c s="36" t="s">
        <v>115</v>
      </c>
      <c s="37">
        <v>61.6</v>
      </c>
      <c s="36">
        <v>0</v>
      </c>
      <c s="36">
        <f>ROUND(G28*H28,6)</f>
      </c>
      <c r="L28" s="38">
        <v>0</v>
      </c>
      <c s="32">
        <f>ROUND(ROUND(L28,2)*ROUND(G28,3),2)</f>
      </c>
      <c s="36" t="s">
        <v>2573</v>
      </c>
      <c>
        <f>(M28*21)/100</f>
      </c>
      <c t="s">
        <v>27</v>
      </c>
    </row>
    <row r="29" spans="1:5" ht="12.75">
      <c r="A29" s="35" t="s">
        <v>55</v>
      </c>
      <c r="E29" s="39" t="s">
        <v>51</v>
      </c>
    </row>
    <row r="30" spans="1:5" ht="25.5">
      <c r="A30" s="35" t="s">
        <v>56</v>
      </c>
      <c r="E30" s="40" t="s">
        <v>4983</v>
      </c>
    </row>
    <row r="31" spans="1:5" ht="114.75">
      <c r="A31" t="s">
        <v>57</v>
      </c>
      <c r="E31" s="39" t="s">
        <v>3395</v>
      </c>
    </row>
    <row r="32" spans="1:16" ht="12.75">
      <c r="A32" t="s">
        <v>49</v>
      </c>
      <c s="34" t="s">
        <v>69</v>
      </c>
      <c s="34" t="s">
        <v>4984</v>
      </c>
      <c s="35" t="s">
        <v>51</v>
      </c>
      <c s="6" t="s">
        <v>4985</v>
      </c>
      <c s="36" t="s">
        <v>2321</v>
      </c>
      <c s="37">
        <v>2550.24</v>
      </c>
      <c s="36">
        <v>0</v>
      </c>
      <c s="36">
        <f>ROUND(G32*H32,6)</f>
      </c>
      <c r="L32" s="38">
        <v>0</v>
      </c>
      <c s="32">
        <f>ROUND(ROUND(L32,2)*ROUND(G32,3),2)</f>
      </c>
      <c s="36" t="s">
        <v>2573</v>
      </c>
      <c>
        <f>(M32*21)/100</f>
      </c>
      <c t="s">
        <v>27</v>
      </c>
    </row>
    <row r="33" spans="1:5" ht="12.75">
      <c r="A33" s="35" t="s">
        <v>55</v>
      </c>
      <c r="E33" s="39" t="s">
        <v>51</v>
      </c>
    </row>
    <row r="34" spans="1:5" ht="25.5">
      <c r="A34" s="35" t="s">
        <v>56</v>
      </c>
      <c r="E34" s="40" t="s">
        <v>4986</v>
      </c>
    </row>
    <row r="35" spans="1:5" ht="25.5">
      <c r="A35" t="s">
        <v>57</v>
      </c>
      <c r="E3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Rekapitulace!C87</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4989</v>
      </c>
      <c r="E8" s="30" t="s">
        <v>4988</v>
      </c>
      <c r="J8" s="29">
        <f>0+J9+J14+J27+J36+J49</f>
      </c>
      <c s="29">
        <f>0+K9+K14+K27+K36+K49</f>
      </c>
      <c s="29">
        <f>0+L9+L14+L27+L36+L49</f>
      </c>
      <c s="29">
        <f>0+M9+M14+M27+M36+M49</f>
      </c>
    </row>
    <row r="9" spans="1:13" ht="12.75">
      <c r="A9" t="s">
        <v>46</v>
      </c>
      <c r="C9" s="31" t="s">
        <v>2570</v>
      </c>
      <c r="E9" s="33" t="s">
        <v>2571</v>
      </c>
      <c r="J9" s="32">
        <f>0</f>
      </c>
      <c s="32">
        <f>0</f>
      </c>
      <c s="32">
        <f>0+L10</f>
      </c>
      <c s="32">
        <f>0+M10</f>
      </c>
    </row>
    <row r="10" spans="1:16" ht="12.75">
      <c r="A10" t="s">
        <v>49</v>
      </c>
      <c s="34" t="s">
        <v>47</v>
      </c>
      <c s="34" t="s">
        <v>2970</v>
      </c>
      <c s="35" t="s">
        <v>51</v>
      </c>
      <c s="6" t="s">
        <v>4975</v>
      </c>
      <c s="36" t="s">
        <v>53</v>
      </c>
      <c s="37">
        <v>0.396</v>
      </c>
      <c s="36">
        <v>0</v>
      </c>
      <c s="36">
        <f>ROUND(G10*H10,6)</f>
      </c>
      <c r="L10" s="38">
        <v>0</v>
      </c>
      <c s="32">
        <f>ROUND(ROUND(L10,2)*ROUND(G10,3),2)</f>
      </c>
      <c s="36" t="s">
        <v>2573</v>
      </c>
      <c>
        <f>(M10*21)/100</f>
      </c>
      <c t="s">
        <v>27</v>
      </c>
    </row>
    <row r="11" spans="1:5" ht="12.75">
      <c r="A11" s="35" t="s">
        <v>55</v>
      </c>
      <c r="E11" s="39" t="s">
        <v>51</v>
      </c>
    </row>
    <row r="12" spans="1:5" ht="63.75">
      <c r="A12" s="35" t="s">
        <v>56</v>
      </c>
      <c r="E12" s="40" t="s">
        <v>4990</v>
      </c>
    </row>
    <row r="13" spans="1:5" ht="140.25">
      <c r="A13" t="s">
        <v>57</v>
      </c>
      <c r="E13" s="39" t="s">
        <v>2575</v>
      </c>
    </row>
    <row r="14" spans="1:13" ht="12.75">
      <c r="A14" t="s">
        <v>46</v>
      </c>
      <c r="C14" s="31" t="s">
        <v>2993</v>
      </c>
      <c r="E14" s="33" t="s">
        <v>2994</v>
      </c>
      <c r="J14" s="32">
        <f>0</f>
      </c>
      <c s="32">
        <f>0</f>
      </c>
      <c s="32">
        <f>0+L15+L19+L23</f>
      </c>
      <c s="32">
        <f>0+M15+M19+M23</f>
      </c>
    </row>
    <row r="15" spans="1:16" ht="25.5">
      <c r="A15" t="s">
        <v>49</v>
      </c>
      <c s="34" t="s">
        <v>27</v>
      </c>
      <c s="34" t="s">
        <v>4991</v>
      </c>
      <c s="35" t="s">
        <v>51</v>
      </c>
      <c s="6" t="s">
        <v>4992</v>
      </c>
      <c s="36" t="s">
        <v>150</v>
      </c>
      <c s="37">
        <v>204</v>
      </c>
      <c s="36">
        <v>0</v>
      </c>
      <c s="36">
        <f>ROUND(G15*H15,6)</f>
      </c>
      <c r="L15" s="38">
        <v>0</v>
      </c>
      <c s="32">
        <f>ROUND(ROUND(L15,2)*ROUND(G15,3),2)</f>
      </c>
      <c s="36" t="s">
        <v>54</v>
      </c>
      <c>
        <f>(M15*21)/100</f>
      </c>
      <c t="s">
        <v>27</v>
      </c>
    </row>
    <row r="16" spans="1:5" ht="12.75">
      <c r="A16" s="35" t="s">
        <v>55</v>
      </c>
      <c r="E16" s="39" t="s">
        <v>51</v>
      </c>
    </row>
    <row r="17" spans="1:5" ht="25.5">
      <c r="A17" s="35" t="s">
        <v>56</v>
      </c>
      <c r="E17" s="40" t="s">
        <v>4993</v>
      </c>
    </row>
    <row r="18" spans="1:5" ht="63.75">
      <c r="A18" t="s">
        <v>57</v>
      </c>
      <c r="E18" s="39" t="s">
        <v>4251</v>
      </c>
    </row>
    <row r="19" spans="1:16" ht="12.75">
      <c r="A19" t="s">
        <v>49</v>
      </c>
      <c s="34" t="s">
        <v>26</v>
      </c>
      <c s="34" t="s">
        <v>4994</v>
      </c>
      <c s="35" t="s">
        <v>51</v>
      </c>
      <c s="6" t="s">
        <v>4995</v>
      </c>
      <c s="36" t="s">
        <v>115</v>
      </c>
      <c s="37">
        <v>136.653</v>
      </c>
      <c s="36">
        <v>0</v>
      </c>
      <c s="36">
        <f>ROUND(G19*H19,6)</f>
      </c>
      <c r="L19" s="38">
        <v>0</v>
      </c>
      <c s="32">
        <f>ROUND(ROUND(L19,2)*ROUND(G19,3),2)</f>
      </c>
      <c s="36" t="s">
        <v>54</v>
      </c>
      <c>
        <f>(M19*21)/100</f>
      </c>
      <c t="s">
        <v>27</v>
      </c>
    </row>
    <row r="20" spans="1:5" ht="12.75">
      <c r="A20" s="35" t="s">
        <v>55</v>
      </c>
      <c r="E20" s="39" t="s">
        <v>51</v>
      </c>
    </row>
    <row r="21" spans="1:5" ht="89.25">
      <c r="A21" s="35" t="s">
        <v>56</v>
      </c>
      <c r="E21" s="40" t="s">
        <v>4996</v>
      </c>
    </row>
    <row r="22" spans="1:5" ht="38.25">
      <c r="A22" t="s">
        <v>57</v>
      </c>
      <c r="E22" s="39" t="s">
        <v>4997</v>
      </c>
    </row>
    <row r="23" spans="1:16" ht="12.75">
      <c r="A23" t="s">
        <v>49</v>
      </c>
      <c s="34" t="s">
        <v>63</v>
      </c>
      <c s="34" t="s">
        <v>4998</v>
      </c>
      <c s="35" t="s">
        <v>51</v>
      </c>
      <c s="6" t="s">
        <v>4999</v>
      </c>
      <c s="36" t="s">
        <v>150</v>
      </c>
      <c s="37">
        <v>28</v>
      </c>
      <c s="36">
        <v>0</v>
      </c>
      <c s="36">
        <f>ROUND(G23*H23,6)</f>
      </c>
      <c r="L23" s="38">
        <v>0</v>
      </c>
      <c s="32">
        <f>ROUND(ROUND(L23,2)*ROUND(G23,3),2)</f>
      </c>
      <c s="36" t="s">
        <v>2573</v>
      </c>
      <c>
        <f>(M23*21)/100</f>
      </c>
      <c t="s">
        <v>27</v>
      </c>
    </row>
    <row r="24" spans="1:5" ht="12.75">
      <c r="A24" s="35" t="s">
        <v>55</v>
      </c>
      <c r="E24" s="39" t="s">
        <v>51</v>
      </c>
    </row>
    <row r="25" spans="1:5" ht="25.5">
      <c r="A25" s="35" t="s">
        <v>56</v>
      </c>
      <c r="E25" s="40" t="s">
        <v>5000</v>
      </c>
    </row>
    <row r="26" spans="1:5" ht="63.75">
      <c r="A26" t="s">
        <v>57</v>
      </c>
      <c r="E26" s="39" t="s">
        <v>4251</v>
      </c>
    </row>
    <row r="27" spans="1:13" ht="12.75">
      <c r="A27" t="s">
        <v>46</v>
      </c>
      <c r="C27" s="31" t="s">
        <v>3258</v>
      </c>
      <c r="E27" s="33" t="s">
        <v>3259</v>
      </c>
      <c r="J27" s="32">
        <f>0</f>
      </c>
      <c s="32">
        <f>0</f>
      </c>
      <c s="32">
        <f>0+L28+L32</f>
      </c>
      <c s="32">
        <f>0+M28+M32</f>
      </c>
    </row>
    <row r="28" spans="1:16" ht="12.75">
      <c r="A28" t="s">
        <v>49</v>
      </c>
      <c s="34" t="s">
        <v>66</v>
      </c>
      <c s="34" t="s">
        <v>5001</v>
      </c>
      <c s="35" t="s">
        <v>51</v>
      </c>
      <c s="6" t="s">
        <v>5002</v>
      </c>
      <c s="36" t="s">
        <v>115</v>
      </c>
      <c s="37">
        <v>2.091</v>
      </c>
      <c s="36">
        <v>0</v>
      </c>
      <c s="36">
        <f>ROUND(G28*H28,6)</f>
      </c>
      <c r="L28" s="38">
        <v>0</v>
      </c>
      <c s="32">
        <f>ROUND(ROUND(L28,2)*ROUND(G28,3),2)</f>
      </c>
      <c s="36" t="s">
        <v>2573</v>
      </c>
      <c>
        <f>(M28*21)/100</f>
      </c>
      <c t="s">
        <v>27</v>
      </c>
    </row>
    <row r="29" spans="1:5" ht="12.75">
      <c r="A29" s="35" t="s">
        <v>55</v>
      </c>
      <c r="E29" s="39" t="s">
        <v>51</v>
      </c>
    </row>
    <row r="30" spans="1:5" ht="102">
      <c r="A30" s="35" t="s">
        <v>56</v>
      </c>
      <c r="E30" s="40" t="s">
        <v>5003</v>
      </c>
    </row>
    <row r="31" spans="1:5" ht="51">
      <c r="A31" t="s">
        <v>57</v>
      </c>
      <c r="E31" s="39" t="s">
        <v>5004</v>
      </c>
    </row>
    <row r="32" spans="1:16" ht="12.75">
      <c r="A32" t="s">
        <v>49</v>
      </c>
      <c s="34" t="s">
        <v>69</v>
      </c>
      <c s="34" t="s">
        <v>5005</v>
      </c>
      <c s="35" t="s">
        <v>51</v>
      </c>
      <c s="6" t="s">
        <v>5006</v>
      </c>
      <c s="36" t="s">
        <v>115</v>
      </c>
      <c s="37">
        <v>2.091</v>
      </c>
      <c s="36">
        <v>0</v>
      </c>
      <c s="36">
        <f>ROUND(G32*H32,6)</f>
      </c>
      <c r="L32" s="38">
        <v>0</v>
      </c>
      <c s="32">
        <f>ROUND(ROUND(L32,2)*ROUND(G32,3),2)</f>
      </c>
      <c s="36" t="s">
        <v>2573</v>
      </c>
      <c>
        <f>(M32*21)/100</f>
      </c>
      <c t="s">
        <v>27</v>
      </c>
    </row>
    <row r="33" spans="1:5" ht="12.75">
      <c r="A33" s="35" t="s">
        <v>55</v>
      </c>
      <c r="E33" s="39" t="s">
        <v>51</v>
      </c>
    </row>
    <row r="34" spans="1:5" ht="25.5">
      <c r="A34" s="35" t="s">
        <v>56</v>
      </c>
      <c r="E34" s="40" t="s">
        <v>5007</v>
      </c>
    </row>
    <row r="35" spans="1:5" ht="51">
      <c r="A35" t="s">
        <v>57</v>
      </c>
      <c r="E35" s="39" t="s">
        <v>5004</v>
      </c>
    </row>
    <row r="36" spans="1:13" ht="12.75">
      <c r="A36" t="s">
        <v>46</v>
      </c>
      <c r="C36" s="31" t="s">
        <v>4064</v>
      </c>
      <c r="E36" s="33" t="s">
        <v>4065</v>
      </c>
      <c r="J36" s="32">
        <f>0</f>
      </c>
      <c s="32">
        <f>0</f>
      </c>
      <c s="32">
        <f>0+L37+L41+L45</f>
      </c>
      <c s="32">
        <f>0+M37+M41+M45</f>
      </c>
    </row>
    <row r="37" spans="1:16" ht="12.75">
      <c r="A37" t="s">
        <v>49</v>
      </c>
      <c s="34" t="s">
        <v>72</v>
      </c>
      <c s="34" t="s">
        <v>5008</v>
      </c>
      <c s="35" t="s">
        <v>51</v>
      </c>
      <c s="6" t="s">
        <v>5009</v>
      </c>
      <c s="36" t="s">
        <v>98</v>
      </c>
      <c s="37">
        <v>112.35</v>
      </c>
      <c s="36">
        <v>0</v>
      </c>
      <c s="36">
        <f>ROUND(G37*H37,6)</f>
      </c>
      <c r="L37" s="38">
        <v>0</v>
      </c>
      <c s="32">
        <f>ROUND(ROUND(L37,2)*ROUND(G37,3),2)</f>
      </c>
      <c s="36" t="s">
        <v>2573</v>
      </c>
      <c>
        <f>(M37*21)/100</f>
      </c>
      <c t="s">
        <v>27</v>
      </c>
    </row>
    <row r="38" spans="1:5" ht="12.75">
      <c r="A38" s="35" t="s">
        <v>55</v>
      </c>
      <c r="E38" s="39" t="s">
        <v>51</v>
      </c>
    </row>
    <row r="39" spans="1:5" ht="63.75">
      <c r="A39" s="35" t="s">
        <v>56</v>
      </c>
      <c r="E39" s="40" t="s">
        <v>5010</v>
      </c>
    </row>
    <row r="40" spans="1:5" ht="76.5">
      <c r="A40" t="s">
        <v>57</v>
      </c>
      <c r="E40" s="39" t="s">
        <v>4067</v>
      </c>
    </row>
    <row r="41" spans="1:16" ht="12.75">
      <c r="A41" t="s">
        <v>49</v>
      </c>
      <c s="34" t="s">
        <v>75</v>
      </c>
      <c s="34" t="s">
        <v>3917</v>
      </c>
      <c s="35" t="s">
        <v>51</v>
      </c>
      <c s="6" t="s">
        <v>3918</v>
      </c>
      <c s="36" t="s">
        <v>98</v>
      </c>
      <c s="37">
        <v>112.35</v>
      </c>
      <c s="36">
        <v>0</v>
      </c>
      <c s="36">
        <f>ROUND(G41*H41,6)</f>
      </c>
      <c r="L41" s="38">
        <v>0</v>
      </c>
      <c s="32">
        <f>ROUND(ROUND(L41,2)*ROUND(G41,3),2)</f>
      </c>
      <c s="36" t="s">
        <v>2573</v>
      </c>
      <c>
        <f>(M41*21)/100</f>
      </c>
      <c t="s">
        <v>27</v>
      </c>
    </row>
    <row r="42" spans="1:5" ht="12.75">
      <c r="A42" s="35" t="s">
        <v>55</v>
      </c>
      <c r="E42" s="39" t="s">
        <v>51</v>
      </c>
    </row>
    <row r="43" spans="1:5" ht="25.5">
      <c r="A43" s="35" t="s">
        <v>56</v>
      </c>
      <c r="E43" s="40" t="s">
        <v>5011</v>
      </c>
    </row>
    <row r="44" spans="1:5" ht="76.5">
      <c r="A44" t="s">
        <v>57</v>
      </c>
      <c r="E44" s="39" t="s">
        <v>4067</v>
      </c>
    </row>
    <row r="45" spans="1:16" ht="12.75">
      <c r="A45" t="s">
        <v>49</v>
      </c>
      <c s="34" t="s">
        <v>78</v>
      </c>
      <c s="34" t="s">
        <v>5012</v>
      </c>
      <c s="35" t="s">
        <v>51</v>
      </c>
      <c s="6" t="s">
        <v>5013</v>
      </c>
      <c s="36" t="s">
        <v>98</v>
      </c>
      <c s="37">
        <v>168.372</v>
      </c>
      <c s="36">
        <v>0</v>
      </c>
      <c s="36">
        <f>ROUND(G45*H45,6)</f>
      </c>
      <c r="L45" s="38">
        <v>0</v>
      </c>
      <c s="32">
        <f>ROUND(ROUND(L45,2)*ROUND(G45,3),2)</f>
      </c>
      <c s="36" t="s">
        <v>2573</v>
      </c>
      <c>
        <f>(M45*21)/100</f>
      </c>
      <c t="s">
        <v>27</v>
      </c>
    </row>
    <row r="46" spans="1:5" ht="12.75">
      <c r="A46" s="35" t="s">
        <v>55</v>
      </c>
      <c r="E46" s="39" t="s">
        <v>51</v>
      </c>
    </row>
    <row r="47" spans="1:5" ht="102">
      <c r="A47" s="35" t="s">
        <v>56</v>
      </c>
      <c r="E47" s="40" t="s">
        <v>5014</v>
      </c>
    </row>
    <row r="48" spans="1:5" ht="89.25">
      <c r="A48" t="s">
        <v>57</v>
      </c>
      <c r="E48" s="39" t="s">
        <v>5015</v>
      </c>
    </row>
    <row r="49" spans="1:13" ht="12.75">
      <c r="A49" t="s">
        <v>46</v>
      </c>
      <c r="C49" s="31" t="s">
        <v>2785</v>
      </c>
      <c r="E49" s="33" t="s">
        <v>2786</v>
      </c>
      <c r="J49" s="32">
        <f>0</f>
      </c>
      <c s="32">
        <f>0</f>
      </c>
      <c s="32">
        <f>0+L50+L54+L58+L62</f>
      </c>
      <c s="32">
        <f>0+M50+M54+M58+M62</f>
      </c>
    </row>
    <row r="50" spans="1:16" ht="12.75">
      <c r="A50" t="s">
        <v>49</v>
      </c>
      <c s="34" t="s">
        <v>81</v>
      </c>
      <c s="34" t="s">
        <v>5016</v>
      </c>
      <c s="35" t="s">
        <v>51</v>
      </c>
      <c s="6" t="s">
        <v>5017</v>
      </c>
      <c s="36" t="s">
        <v>150</v>
      </c>
      <c s="37">
        <v>28.5</v>
      </c>
      <c s="36">
        <v>0</v>
      </c>
      <c s="36">
        <f>ROUND(G50*H50,6)</f>
      </c>
      <c r="L50" s="38">
        <v>0</v>
      </c>
      <c s="32">
        <f>ROUND(ROUND(L50,2)*ROUND(G50,3),2)</f>
      </c>
      <c s="36" t="s">
        <v>54</v>
      </c>
      <c>
        <f>(M50*21)/100</f>
      </c>
      <c t="s">
        <v>27</v>
      </c>
    </row>
    <row r="51" spans="1:5" ht="12.75">
      <c r="A51" s="35" t="s">
        <v>55</v>
      </c>
      <c r="E51" s="39" t="s">
        <v>51</v>
      </c>
    </row>
    <row r="52" spans="1:5" ht="51">
      <c r="A52" s="35" t="s">
        <v>56</v>
      </c>
      <c r="E52" s="40" t="s">
        <v>5018</v>
      </c>
    </row>
    <row r="53" spans="1:5" ht="127.5">
      <c r="A53" t="s">
        <v>57</v>
      </c>
      <c r="E53" s="39" t="s">
        <v>5019</v>
      </c>
    </row>
    <row r="54" spans="1:16" ht="12.75">
      <c r="A54" t="s">
        <v>49</v>
      </c>
      <c s="34" t="s">
        <v>84</v>
      </c>
      <c s="34" t="s">
        <v>5020</v>
      </c>
      <c s="35" t="s">
        <v>51</v>
      </c>
      <c s="6" t="s">
        <v>5021</v>
      </c>
      <c s="36" t="s">
        <v>98</v>
      </c>
      <c s="37">
        <v>280.722</v>
      </c>
      <c s="36">
        <v>0</v>
      </c>
      <c s="36">
        <f>ROUND(G54*H54,6)</f>
      </c>
      <c r="L54" s="38">
        <v>0</v>
      </c>
      <c s="32">
        <f>ROUND(ROUND(L54,2)*ROUND(G54,3),2)</f>
      </c>
      <c s="36" t="s">
        <v>2573</v>
      </c>
      <c>
        <f>(M54*21)/100</f>
      </c>
      <c t="s">
        <v>27</v>
      </c>
    </row>
    <row r="55" spans="1:5" ht="12.75">
      <c r="A55" s="35" t="s">
        <v>55</v>
      </c>
      <c r="E55" s="39" t="s">
        <v>51</v>
      </c>
    </row>
    <row r="56" spans="1:5" ht="102">
      <c r="A56" s="35" t="s">
        <v>56</v>
      </c>
      <c r="E56" s="40" t="s">
        <v>5022</v>
      </c>
    </row>
    <row r="57" spans="1:5" ht="25.5">
      <c r="A57" t="s">
        <v>57</v>
      </c>
      <c r="E57" s="39" t="s">
        <v>3978</v>
      </c>
    </row>
    <row r="58" spans="1:16" ht="12.75">
      <c r="A58" t="s">
        <v>49</v>
      </c>
      <c s="34" t="s">
        <v>87</v>
      </c>
      <c s="34" t="s">
        <v>5023</v>
      </c>
      <c s="35" t="s">
        <v>51</v>
      </c>
      <c s="6" t="s">
        <v>5024</v>
      </c>
      <c s="36" t="s">
        <v>98</v>
      </c>
      <c s="37">
        <v>121.372</v>
      </c>
      <c s="36">
        <v>0</v>
      </c>
      <c s="36">
        <f>ROUND(G58*H58,6)</f>
      </c>
      <c r="L58" s="38">
        <v>0</v>
      </c>
      <c s="32">
        <f>ROUND(ROUND(L58,2)*ROUND(G58,3),2)</f>
      </c>
      <c s="36" t="s">
        <v>2573</v>
      </c>
      <c>
        <f>(M58*21)/100</f>
      </c>
      <c t="s">
        <v>27</v>
      </c>
    </row>
    <row r="59" spans="1:5" ht="12.75">
      <c r="A59" s="35" t="s">
        <v>55</v>
      </c>
      <c r="E59" s="39" t="s">
        <v>51</v>
      </c>
    </row>
    <row r="60" spans="1:5" ht="25.5">
      <c r="A60" s="35" t="s">
        <v>56</v>
      </c>
      <c r="E60" s="40" t="s">
        <v>5025</v>
      </c>
    </row>
    <row r="61" spans="1:5" ht="25.5">
      <c r="A61" t="s">
        <v>57</v>
      </c>
      <c r="E61" s="39" t="s">
        <v>3978</v>
      </c>
    </row>
    <row r="62" spans="1:16" ht="12.75">
      <c r="A62" t="s">
        <v>49</v>
      </c>
      <c s="34" t="s">
        <v>90</v>
      </c>
      <c s="34" t="s">
        <v>4984</v>
      </c>
      <c s="35" t="s">
        <v>51</v>
      </c>
      <c s="6" t="s">
        <v>4985</v>
      </c>
      <c s="36" t="s">
        <v>2321</v>
      </c>
      <c s="37">
        <v>9.104</v>
      </c>
      <c s="36">
        <v>0</v>
      </c>
      <c s="36">
        <f>ROUND(G62*H62,6)</f>
      </c>
      <c r="L62" s="38">
        <v>0</v>
      </c>
      <c s="32">
        <f>ROUND(ROUND(L62,2)*ROUND(G62,3),2)</f>
      </c>
      <c s="36" t="s">
        <v>2573</v>
      </c>
      <c>
        <f>(M62*21)/100</f>
      </c>
      <c t="s">
        <v>27</v>
      </c>
    </row>
    <row r="63" spans="1:5" ht="12.75">
      <c r="A63" s="35" t="s">
        <v>55</v>
      </c>
      <c r="E63" s="39" t="s">
        <v>51</v>
      </c>
    </row>
    <row r="64" spans="1:5" ht="38.25">
      <c r="A64" s="35" t="s">
        <v>56</v>
      </c>
      <c r="E64" s="40" t="s">
        <v>5026</v>
      </c>
    </row>
    <row r="65" spans="1:5" ht="25.5">
      <c r="A65" t="s">
        <v>57</v>
      </c>
      <c r="E65" s="39" t="s">
        <v>3212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5031</v>
      </c>
      <c r="E8" s="30" t="s">
        <v>5030</v>
      </c>
      <c r="J8" s="29">
        <f>0+J9+J46</f>
      </c>
      <c s="29">
        <f>0+K9+K46</f>
      </c>
      <c s="29">
        <f>0+L9+L46</f>
      </c>
      <c s="29">
        <f>0+M9+M46</f>
      </c>
    </row>
    <row r="9" spans="1:13" ht="12.75">
      <c r="A9" t="s">
        <v>46</v>
      </c>
      <c r="C9" s="31" t="s">
        <v>47</v>
      </c>
      <c r="E9" s="33" t="s">
        <v>5032</v>
      </c>
      <c r="J9" s="32">
        <f>0</f>
      </c>
      <c s="32">
        <f>0</f>
      </c>
      <c s="32">
        <f>0+L10+L14+L18+L22+L26+L30+L34+L38+L42</f>
      </c>
      <c s="32">
        <f>0+M10+M14+M18+M22+M26+M30+M34+M38+M42</f>
      </c>
    </row>
    <row r="10" spans="1:16" ht="12.75">
      <c r="A10" t="s">
        <v>49</v>
      </c>
      <c s="34" t="s">
        <v>47</v>
      </c>
      <c s="34" t="s">
        <v>142</v>
      </c>
      <c s="35" t="s">
        <v>51</v>
      </c>
      <c s="6" t="s">
        <v>143</v>
      </c>
      <c s="36" t="s">
        <v>115</v>
      </c>
      <c s="37">
        <v>11.2</v>
      </c>
      <c s="36">
        <v>0</v>
      </c>
      <c s="36">
        <f>ROUND(G10*H10,6)</f>
      </c>
      <c r="L10" s="38">
        <v>0</v>
      </c>
      <c s="32">
        <f>ROUND(ROUND(L10,2)*ROUND(G10,3),2)</f>
      </c>
      <c s="36" t="s">
        <v>1741</v>
      </c>
      <c>
        <f>(M10*21)/100</f>
      </c>
      <c t="s">
        <v>27</v>
      </c>
    </row>
    <row r="11" spans="1:5" ht="12.75">
      <c r="A11" s="35" t="s">
        <v>55</v>
      </c>
      <c r="E11" s="39" t="s">
        <v>1013</v>
      </c>
    </row>
    <row r="12" spans="1:5" ht="12.75">
      <c r="A12" s="35" t="s">
        <v>56</v>
      </c>
      <c r="E12" s="40" t="s">
        <v>5033</v>
      </c>
    </row>
    <row r="13" spans="1:5" ht="344.25">
      <c r="A13" t="s">
        <v>57</v>
      </c>
      <c r="E13" s="39" t="s">
        <v>5034</v>
      </c>
    </row>
    <row r="14" spans="1:16" ht="12.75">
      <c r="A14" t="s">
        <v>49</v>
      </c>
      <c s="34" t="s">
        <v>27</v>
      </c>
      <c s="34" t="s">
        <v>945</v>
      </c>
      <c s="35" t="s">
        <v>51</v>
      </c>
      <c s="6" t="s">
        <v>946</v>
      </c>
      <c s="36" t="s">
        <v>115</v>
      </c>
      <c s="37">
        <v>9.8</v>
      </c>
      <c s="36">
        <v>0</v>
      </c>
      <c s="36">
        <f>ROUND(G14*H14,6)</f>
      </c>
      <c r="L14" s="38">
        <v>0</v>
      </c>
      <c s="32">
        <f>ROUND(ROUND(L14,2)*ROUND(G14,3),2)</f>
      </c>
      <c s="36" t="s">
        <v>1741</v>
      </c>
      <c>
        <f>(M14*21)/100</f>
      </c>
      <c t="s">
        <v>27</v>
      </c>
    </row>
    <row r="15" spans="1:5" ht="12.75">
      <c r="A15" s="35" t="s">
        <v>55</v>
      </c>
      <c r="E15" s="39" t="s">
        <v>1013</v>
      </c>
    </row>
    <row r="16" spans="1:5" ht="12.75">
      <c r="A16" s="35" t="s">
        <v>56</v>
      </c>
      <c r="E16" s="40" t="s">
        <v>5033</v>
      </c>
    </row>
    <row r="17" spans="1:5" ht="229.5">
      <c r="A17" t="s">
        <v>57</v>
      </c>
      <c r="E17" s="39" t="s">
        <v>2254</v>
      </c>
    </row>
    <row r="18" spans="1:16" ht="12.75">
      <c r="A18" t="s">
        <v>49</v>
      </c>
      <c s="34" t="s">
        <v>26</v>
      </c>
      <c s="34" t="s">
        <v>5035</v>
      </c>
      <c s="35" t="s">
        <v>51</v>
      </c>
      <c s="6" t="s">
        <v>5036</v>
      </c>
      <c s="36" t="s">
        <v>150</v>
      </c>
      <c s="37">
        <v>40</v>
      </c>
      <c s="36">
        <v>0</v>
      </c>
      <c s="36">
        <f>ROUND(G18*H18,6)</f>
      </c>
      <c r="L18" s="38">
        <v>0</v>
      </c>
      <c s="32">
        <f>ROUND(ROUND(L18,2)*ROUND(G18,3),2)</f>
      </c>
      <c s="36" t="s">
        <v>1741</v>
      </c>
      <c>
        <f>(M18*21)/100</f>
      </c>
      <c t="s">
        <v>27</v>
      </c>
    </row>
    <row r="19" spans="1:5" ht="12.75">
      <c r="A19" s="35" t="s">
        <v>55</v>
      </c>
      <c r="E19" s="39" t="s">
        <v>1013</v>
      </c>
    </row>
    <row r="20" spans="1:5" ht="12.75">
      <c r="A20" s="35" t="s">
        <v>56</v>
      </c>
      <c r="E20" s="40" t="s">
        <v>5033</v>
      </c>
    </row>
    <row r="21" spans="1:5" ht="140.25">
      <c r="A21" t="s">
        <v>57</v>
      </c>
      <c r="E21" s="39" t="s">
        <v>5037</v>
      </c>
    </row>
    <row r="22" spans="1:16" ht="12.75">
      <c r="A22" t="s">
        <v>49</v>
      </c>
      <c s="34" t="s">
        <v>63</v>
      </c>
      <c s="34" t="s">
        <v>5038</v>
      </c>
      <c s="35" t="s">
        <v>51</v>
      </c>
      <c s="6" t="s">
        <v>5039</v>
      </c>
      <c s="36" t="s">
        <v>150</v>
      </c>
      <c s="37">
        <v>41</v>
      </c>
      <c s="36">
        <v>0</v>
      </c>
      <c s="36">
        <f>ROUND(G22*H22,6)</f>
      </c>
      <c r="L22" s="38">
        <v>0</v>
      </c>
      <c s="32">
        <f>ROUND(ROUND(L22,2)*ROUND(G22,3),2)</f>
      </c>
      <c s="36" t="s">
        <v>1741</v>
      </c>
      <c>
        <f>(M22*21)/100</f>
      </c>
      <c t="s">
        <v>27</v>
      </c>
    </row>
    <row r="23" spans="1:5" ht="12.75">
      <c r="A23" s="35" t="s">
        <v>55</v>
      </c>
      <c r="E23" s="39" t="s">
        <v>1013</v>
      </c>
    </row>
    <row r="24" spans="1:5" ht="12.75">
      <c r="A24" s="35" t="s">
        <v>56</v>
      </c>
      <c r="E24" s="40" t="s">
        <v>5033</v>
      </c>
    </row>
    <row r="25" spans="1:5" ht="89.25">
      <c r="A25" t="s">
        <v>57</v>
      </c>
      <c r="E25" s="39" t="s">
        <v>1481</v>
      </c>
    </row>
    <row r="26" spans="1:16" ht="25.5">
      <c r="A26" t="s">
        <v>49</v>
      </c>
      <c s="34" t="s">
        <v>66</v>
      </c>
      <c s="34" t="s">
        <v>5040</v>
      </c>
      <c s="35" t="s">
        <v>51</v>
      </c>
      <c s="6" t="s">
        <v>5041</v>
      </c>
      <c s="36" t="s">
        <v>107</v>
      </c>
      <c s="37">
        <v>1</v>
      </c>
      <c s="36">
        <v>0</v>
      </c>
      <c s="36">
        <f>ROUND(G26*H26,6)</f>
      </c>
      <c r="L26" s="38">
        <v>0</v>
      </c>
      <c s="32">
        <f>ROUND(ROUND(L26,2)*ROUND(G26,3),2)</f>
      </c>
      <c s="36" t="s">
        <v>1741</v>
      </c>
      <c>
        <f>(M26*21)/100</f>
      </c>
      <c t="s">
        <v>27</v>
      </c>
    </row>
    <row r="27" spans="1:5" ht="12.75">
      <c r="A27" s="35" t="s">
        <v>55</v>
      </c>
      <c r="E27" s="39" t="s">
        <v>1013</v>
      </c>
    </row>
    <row r="28" spans="1:5" ht="12.75">
      <c r="A28" s="35" t="s">
        <v>56</v>
      </c>
      <c r="E28" s="40" t="s">
        <v>5033</v>
      </c>
    </row>
    <row r="29" spans="1:5" ht="89.25">
      <c r="A29" t="s">
        <v>57</v>
      </c>
      <c r="E29" s="39" t="s">
        <v>5042</v>
      </c>
    </row>
    <row r="30" spans="1:16" ht="25.5">
      <c r="A30" t="s">
        <v>49</v>
      </c>
      <c s="34" t="s">
        <v>69</v>
      </c>
      <c s="34" t="s">
        <v>1152</v>
      </c>
      <c s="35" t="s">
        <v>51</v>
      </c>
      <c s="6" t="s">
        <v>2421</v>
      </c>
      <c s="36" t="s">
        <v>107</v>
      </c>
      <c s="37">
        <v>3</v>
      </c>
      <c s="36">
        <v>0</v>
      </c>
      <c s="36">
        <f>ROUND(G30*H30,6)</f>
      </c>
      <c r="L30" s="38">
        <v>0</v>
      </c>
      <c s="32">
        <f>ROUND(ROUND(L30,2)*ROUND(G30,3),2)</f>
      </c>
      <c s="36" t="s">
        <v>1741</v>
      </c>
      <c>
        <f>(M30*21)/100</f>
      </c>
      <c t="s">
        <v>27</v>
      </c>
    </row>
    <row r="31" spans="1:5" ht="12.75">
      <c r="A31" s="35" t="s">
        <v>55</v>
      </c>
      <c r="E31" s="39" t="s">
        <v>1013</v>
      </c>
    </row>
    <row r="32" spans="1:5" ht="12.75">
      <c r="A32" s="35" t="s">
        <v>56</v>
      </c>
      <c r="E32" s="40" t="s">
        <v>5033</v>
      </c>
    </row>
    <row r="33" spans="1:5" ht="89.25">
      <c r="A33" t="s">
        <v>57</v>
      </c>
      <c r="E33" s="39" t="s">
        <v>5042</v>
      </c>
    </row>
    <row r="34" spans="1:16" ht="25.5">
      <c r="A34" t="s">
        <v>49</v>
      </c>
      <c s="34" t="s">
        <v>72</v>
      </c>
      <c s="34" t="s">
        <v>5043</v>
      </c>
      <c s="35" t="s">
        <v>51</v>
      </c>
      <c s="6" t="s">
        <v>5044</v>
      </c>
      <c s="36" t="s">
        <v>107</v>
      </c>
      <c s="37">
        <v>1</v>
      </c>
      <c s="36">
        <v>0</v>
      </c>
      <c s="36">
        <f>ROUND(G34*H34,6)</f>
      </c>
      <c r="L34" s="38">
        <v>0</v>
      </c>
      <c s="32">
        <f>ROUND(ROUND(L34,2)*ROUND(G34,3),2)</f>
      </c>
      <c s="36" t="s">
        <v>1741</v>
      </c>
      <c>
        <f>(M34*21)/100</f>
      </c>
      <c t="s">
        <v>27</v>
      </c>
    </row>
    <row r="35" spans="1:5" ht="12.75">
      <c r="A35" s="35" t="s">
        <v>55</v>
      </c>
      <c r="E35" s="39" t="s">
        <v>1013</v>
      </c>
    </row>
    <row r="36" spans="1:5" ht="12.75">
      <c r="A36" s="35" t="s">
        <v>56</v>
      </c>
      <c r="E36" s="40" t="s">
        <v>5033</v>
      </c>
    </row>
    <row r="37" spans="1:5" ht="89.25">
      <c r="A37" t="s">
        <v>57</v>
      </c>
      <c r="E37" s="39" t="s">
        <v>5045</v>
      </c>
    </row>
    <row r="38" spans="1:16" ht="12.75">
      <c r="A38" t="s">
        <v>49</v>
      </c>
      <c s="34" t="s">
        <v>75</v>
      </c>
      <c s="34" t="s">
        <v>2235</v>
      </c>
      <c s="35" t="s">
        <v>51</v>
      </c>
      <c s="6" t="s">
        <v>2236</v>
      </c>
      <c s="36" t="s">
        <v>150</v>
      </c>
      <c s="37">
        <v>20</v>
      </c>
      <c s="36">
        <v>0</v>
      </c>
      <c s="36">
        <f>ROUND(G38*H38,6)</f>
      </c>
      <c r="L38" s="38">
        <v>0</v>
      </c>
      <c s="32">
        <f>ROUND(ROUND(L38,2)*ROUND(G38,3),2)</f>
      </c>
      <c s="36" t="s">
        <v>1741</v>
      </c>
      <c>
        <f>(M38*21)/100</f>
      </c>
      <c t="s">
        <v>27</v>
      </c>
    </row>
    <row r="39" spans="1:5" ht="12.75">
      <c r="A39" s="35" t="s">
        <v>55</v>
      </c>
      <c r="E39" s="39" t="s">
        <v>1013</v>
      </c>
    </row>
    <row r="40" spans="1:5" ht="12.75">
      <c r="A40" s="35" t="s">
        <v>56</v>
      </c>
      <c r="E40" s="40" t="s">
        <v>5033</v>
      </c>
    </row>
    <row r="41" spans="1:5" ht="127.5">
      <c r="A41" t="s">
        <v>57</v>
      </c>
      <c r="E41" s="39" t="s">
        <v>2237</v>
      </c>
    </row>
    <row r="42" spans="1:16" ht="12.75">
      <c r="A42" t="s">
        <v>49</v>
      </c>
      <c s="34" t="s">
        <v>78</v>
      </c>
      <c s="34" t="s">
        <v>5046</v>
      </c>
      <c s="35" t="s">
        <v>51</v>
      </c>
      <c s="6" t="s">
        <v>5047</v>
      </c>
      <c s="36" t="s">
        <v>2275</v>
      </c>
      <c s="37">
        <v>1</v>
      </c>
      <c s="36">
        <v>0</v>
      </c>
      <c s="36">
        <f>ROUND(G42*H42,6)</f>
      </c>
      <c r="L42" s="38">
        <v>0</v>
      </c>
      <c s="32">
        <f>ROUND(ROUND(L42,2)*ROUND(G42,3),2)</f>
      </c>
      <c s="36" t="s">
        <v>1741</v>
      </c>
      <c>
        <f>(M42*21)/100</f>
      </c>
      <c t="s">
        <v>27</v>
      </c>
    </row>
    <row r="43" spans="1:5" ht="12.75">
      <c r="A43" s="35" t="s">
        <v>55</v>
      </c>
      <c r="E43" s="39" t="s">
        <v>1013</v>
      </c>
    </row>
    <row r="44" spans="1:5" ht="12.75">
      <c r="A44" s="35" t="s">
        <v>56</v>
      </c>
      <c r="E44" s="40" t="s">
        <v>5033</v>
      </c>
    </row>
    <row r="45" spans="1:5" ht="76.5">
      <c r="A45" t="s">
        <v>57</v>
      </c>
      <c r="E45" s="39" t="s">
        <v>5048</v>
      </c>
    </row>
    <row r="46" spans="1:13" ht="12.75">
      <c r="A46" t="s">
        <v>46</v>
      </c>
      <c r="C46" s="31" t="s">
        <v>27</v>
      </c>
      <c r="E46" s="33" t="s">
        <v>5049</v>
      </c>
      <c r="J46" s="32">
        <f>0</f>
      </c>
      <c s="32">
        <f>0</f>
      </c>
      <c s="32">
        <f>0+L47+L51+L55</f>
      </c>
      <c s="32">
        <f>0+M47+M51+M55</f>
      </c>
    </row>
    <row r="47" spans="1:16" ht="25.5">
      <c r="A47" t="s">
        <v>49</v>
      </c>
      <c s="34" t="s">
        <v>81</v>
      </c>
      <c s="34" t="s">
        <v>5050</v>
      </c>
      <c s="35" t="s">
        <v>51</v>
      </c>
      <c s="6" t="s">
        <v>5051</v>
      </c>
      <c s="36" t="s">
        <v>107</v>
      </c>
      <c s="37">
        <v>1</v>
      </c>
      <c s="36">
        <v>0</v>
      </c>
      <c s="36">
        <f>ROUND(G47*H47,6)</f>
      </c>
      <c r="L47" s="38">
        <v>0</v>
      </c>
      <c s="32">
        <f>ROUND(ROUND(L47,2)*ROUND(G47,3),2)</f>
      </c>
      <c s="36" t="s">
        <v>1741</v>
      </c>
      <c>
        <f>(M47*21)/100</f>
      </c>
      <c t="s">
        <v>27</v>
      </c>
    </row>
    <row r="48" spans="1:5" ht="12.75">
      <c r="A48" s="35" t="s">
        <v>55</v>
      </c>
      <c r="E48" s="39" t="s">
        <v>1013</v>
      </c>
    </row>
    <row r="49" spans="1:5" ht="12.75">
      <c r="A49" s="35" t="s">
        <v>56</v>
      </c>
      <c r="E49" s="40" t="s">
        <v>5052</v>
      </c>
    </row>
    <row r="50" spans="1:5" ht="114.75">
      <c r="A50" t="s">
        <v>57</v>
      </c>
      <c r="E50" s="39" t="s">
        <v>1349</v>
      </c>
    </row>
    <row r="51" spans="1:16" ht="12.75">
      <c r="A51" t="s">
        <v>49</v>
      </c>
      <c s="34" t="s">
        <v>84</v>
      </c>
      <c s="34" t="s">
        <v>5053</v>
      </c>
      <c s="35" t="s">
        <v>51</v>
      </c>
      <c s="6" t="s">
        <v>5054</v>
      </c>
      <c s="36" t="s">
        <v>107</v>
      </c>
      <c s="37">
        <v>1</v>
      </c>
      <c s="36">
        <v>0</v>
      </c>
      <c s="36">
        <f>ROUND(G51*H51,6)</f>
      </c>
      <c r="L51" s="38">
        <v>0</v>
      </c>
      <c s="32">
        <f>ROUND(ROUND(L51,2)*ROUND(G51,3),2)</f>
      </c>
      <c s="36" t="s">
        <v>1741</v>
      </c>
      <c>
        <f>(M51*21)/100</f>
      </c>
      <c t="s">
        <v>27</v>
      </c>
    </row>
    <row r="52" spans="1:5" ht="12.75">
      <c r="A52" s="35" t="s">
        <v>55</v>
      </c>
      <c r="E52" s="39" t="s">
        <v>1013</v>
      </c>
    </row>
    <row r="53" spans="1:5" ht="12.75">
      <c r="A53" s="35" t="s">
        <v>56</v>
      </c>
      <c r="E53" s="40" t="s">
        <v>5052</v>
      </c>
    </row>
    <row r="54" spans="1:5" ht="89.25">
      <c r="A54" t="s">
        <v>57</v>
      </c>
      <c r="E54" s="39" t="s">
        <v>2351</v>
      </c>
    </row>
    <row r="55" spans="1:16" ht="25.5">
      <c r="A55" t="s">
        <v>49</v>
      </c>
      <c s="34" t="s">
        <v>87</v>
      </c>
      <c s="34" t="s">
        <v>5055</v>
      </c>
      <c s="35" t="s">
        <v>51</v>
      </c>
      <c s="6" t="s">
        <v>5056</v>
      </c>
      <c s="36" t="s">
        <v>53</v>
      </c>
      <c s="37">
        <v>1.22</v>
      </c>
      <c s="36">
        <v>0</v>
      </c>
      <c s="36">
        <f>ROUND(G55*H55,6)</f>
      </c>
      <c r="L55" s="38">
        <v>0</v>
      </c>
      <c s="32">
        <f>ROUND(ROUND(L55,2)*ROUND(G55,3),2)</f>
      </c>
      <c s="36" t="s">
        <v>1741</v>
      </c>
      <c>
        <f>(M55*21)/100</f>
      </c>
      <c t="s">
        <v>27</v>
      </c>
    </row>
    <row r="56" spans="1:5" ht="12.75">
      <c r="A56" s="35" t="s">
        <v>55</v>
      </c>
      <c r="E56" s="39" t="s">
        <v>1013</v>
      </c>
    </row>
    <row r="57" spans="1:5" ht="12.75">
      <c r="A57" s="35" t="s">
        <v>56</v>
      </c>
      <c r="E57" s="40" t="s">
        <v>5052</v>
      </c>
    </row>
    <row r="58" spans="1:5" ht="140.25">
      <c r="A58" t="s">
        <v>57</v>
      </c>
      <c r="E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5059</v>
      </c>
      <c r="E8" s="30" t="s">
        <v>5058</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5060</v>
      </c>
      <c s="35" t="s">
        <v>51</v>
      </c>
      <c s="6" t="s">
        <v>5061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5062</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5027</v>
      </c>
      <c s="41">
        <f>Rekapitulace!C107</f>
      </c>
      <c s="20" t="s">
        <v>0</v>
      </c>
      <c t="s">
        <v>23</v>
      </c>
      <c t="s">
        <v>27</v>
      </c>
    </row>
    <row r="4" spans="1:16" ht="32" customHeight="1">
      <c r="A4" s="24" t="s">
        <v>20</v>
      </c>
      <c s="25" t="s">
        <v>28</v>
      </c>
      <c s="27" t="s">
        <v>5027</v>
      </c>
      <c r="E4" s="26" t="s">
        <v>5028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5066</v>
      </c>
      <c r="E8" s="30" t="s">
        <v>5065</v>
      </c>
      <c r="J8" s="29">
        <f>0+J9</f>
      </c>
      <c s="29">
        <f>0+K9</f>
      </c>
      <c s="29">
        <f>0+L9</f>
      </c>
      <c s="29">
        <f>0+M9</f>
      </c>
    </row>
    <row r="9" spans="1:13" ht="12.75">
      <c r="A9" t="s">
        <v>46</v>
      </c>
      <c r="C9" s="31" t="s">
        <v>2600</v>
      </c>
      <c r="E9" s="33" t="s">
        <v>1009</v>
      </c>
      <c r="J9" s="32">
        <f>0</f>
      </c>
      <c s="32">
        <f>0</f>
      </c>
      <c s="32">
        <f>0+L10</f>
      </c>
      <c s="32">
        <f>0+M10</f>
      </c>
    </row>
    <row r="10" spans="1:16" ht="12.75">
      <c r="A10" t="s">
        <v>49</v>
      </c>
      <c s="34" t="s">
        <v>47</v>
      </c>
      <c s="34" t="s">
        <v>5060</v>
      </c>
      <c s="35" t="s">
        <v>51</v>
      </c>
      <c s="6" t="s">
        <v>5061</v>
      </c>
      <c s="36" t="s">
        <v>2275</v>
      </c>
      <c s="37">
        <v>1</v>
      </c>
      <c s="36">
        <v>0</v>
      </c>
      <c s="36">
        <f>ROUND(G10*H10,6)</f>
      </c>
      <c r="L10" s="38">
        <v>0</v>
      </c>
      <c s="32">
        <f>ROUND(ROUND(L10,2)*ROUND(G10,3),2)</f>
      </c>
      <c s="36" t="s">
        <v>2573</v>
      </c>
      <c>
        <f>(M10*21)/100</f>
      </c>
      <c t="s">
        <v>27</v>
      </c>
    </row>
    <row r="11" spans="1:5" ht="12.75">
      <c r="A11" s="35" t="s">
        <v>55</v>
      </c>
      <c r="E11" s="39" t="s">
        <v>51</v>
      </c>
    </row>
    <row r="12" spans="1:5" ht="25.5">
      <c r="A12" s="35" t="s">
        <v>56</v>
      </c>
      <c r="E12" s="40" t="s">
        <v>5067</v>
      </c>
    </row>
    <row r="13" spans="1:5" ht="12.75">
      <c r="A13" t="s">
        <v>57</v>
      </c>
      <c r="E13" s="39" t="s">
        <v>5063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5072</v>
      </c>
      <c r="E8" s="30" t="s">
        <v>5071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50.24</v>
      </c>
      <c s="36">
        <v>0</v>
      </c>
      <c s="36">
        <f>ROUND(G10*H10,6)</f>
      </c>
      <c r="L10" s="38">
        <v>0</v>
      </c>
      <c s="32">
        <f>ROUND(ROUND(L10,2)*ROUND(G10,3),2)</f>
      </c>
      <c s="36" t="s">
        <v>3861</v>
      </c>
      <c>
        <f>(M10*21)/100</f>
      </c>
      <c t="s">
        <v>27</v>
      </c>
    </row>
    <row r="11" spans="1:5" ht="12.75">
      <c r="A11" s="35" t="s">
        <v>55</v>
      </c>
      <c r="E11" s="39" t="s">
        <v>5075</v>
      </c>
    </row>
    <row r="12" spans="1:5" ht="12.75">
      <c r="A12" s="35" t="s">
        <v>56</v>
      </c>
      <c r="E12" s="40" t="s">
        <v>5076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5079</v>
      </c>
      <c r="E8" s="30" t="s">
        <v>5078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148</v>
      </c>
      <c s="36">
        <v>0</v>
      </c>
      <c s="36">
        <f>ROUND(G10*H10,6)</f>
      </c>
      <c r="L10" s="38">
        <v>0</v>
      </c>
      <c s="32">
        <f>ROUND(ROUND(L10,2)*ROUND(G10,3),2)</f>
      </c>
      <c s="36" t="s">
        <v>3861</v>
      </c>
      <c>
        <f>(M10*21)/100</f>
      </c>
      <c t="s">
        <v>27</v>
      </c>
    </row>
    <row r="11" spans="1:5" ht="12.75">
      <c r="A11" s="35" t="s">
        <v>55</v>
      </c>
      <c r="E11" s="39" t="s">
        <v>5075</v>
      </c>
    </row>
    <row r="12" spans="1:5" ht="12.75">
      <c r="A12" s="35" t="s">
        <v>56</v>
      </c>
      <c r="E12" s="40" t="s">
        <v>5080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5083</v>
      </c>
      <c r="E8" s="30" t="s">
        <v>5082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111.18</v>
      </c>
      <c s="36">
        <v>0</v>
      </c>
      <c s="36">
        <f>ROUND(G10*H10,6)</f>
      </c>
      <c r="L10" s="38">
        <v>0</v>
      </c>
      <c s="32">
        <f>ROUND(ROUND(L10,2)*ROUND(G10,3),2)</f>
      </c>
      <c s="36" t="s">
        <v>3861</v>
      </c>
      <c>
        <f>(M10*21)/100</f>
      </c>
      <c t="s">
        <v>27</v>
      </c>
    </row>
    <row r="11" spans="1:5" ht="12.75">
      <c r="A11" s="35" t="s">
        <v>55</v>
      </c>
      <c r="E11" s="39" t="s">
        <v>5075</v>
      </c>
    </row>
    <row r="12" spans="1:5" ht="12.75">
      <c r="A12" s="35" t="s">
        <v>56</v>
      </c>
      <c r="E12" s="40" t="s">
        <v>5084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5085</v>
      </c>
      <c s="35" t="s">
        <v>51</v>
      </c>
      <c s="6" t="s">
        <v>3780</v>
      </c>
      <c s="36" t="s">
        <v>107</v>
      </c>
      <c s="37">
        <v>1</v>
      </c>
      <c s="36">
        <v>0</v>
      </c>
      <c s="36">
        <f>ROUND(G15*H15,6)</f>
      </c>
      <c r="L15" s="38">
        <v>0</v>
      </c>
      <c s="32">
        <f>ROUND(ROUND(L15,2)*ROUND(G15,3),2)</f>
      </c>
      <c s="36" t="s">
        <v>3861</v>
      </c>
      <c>
        <f>(M15*21)/100</f>
      </c>
      <c t="s">
        <v>27</v>
      </c>
    </row>
    <row r="16" spans="1:5" ht="12.75">
      <c r="A16" s="35" t="s">
        <v>55</v>
      </c>
      <c r="E16" s="39" t="s">
        <v>5086</v>
      </c>
    </row>
    <row r="17" spans="1:5" ht="12.75">
      <c r="A17" s="35" t="s">
        <v>56</v>
      </c>
      <c r="E17" s="40" t="s">
        <v>5087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5090</v>
      </c>
      <c r="E8" s="30" t="s">
        <v>5089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55.3</v>
      </c>
      <c s="36">
        <v>0</v>
      </c>
      <c s="36">
        <f>ROUND(G10*H10,6)</f>
      </c>
      <c r="L10" s="38">
        <v>0</v>
      </c>
      <c s="32">
        <f>ROUND(ROUND(L10,2)*ROUND(G10,3),2)</f>
      </c>
      <c s="36" t="s">
        <v>3861</v>
      </c>
      <c>
        <f>(M10*21)/100</f>
      </c>
      <c t="s">
        <v>27</v>
      </c>
    </row>
    <row r="11" spans="1:5" ht="12.75">
      <c r="A11" s="35" t="s">
        <v>55</v>
      </c>
      <c r="E11" s="39" t="s">
        <v>5075</v>
      </c>
    </row>
    <row r="12" spans="1:5" ht="12.75">
      <c r="A12" s="35" t="s">
        <v>56</v>
      </c>
      <c r="E12" s="40" t="s">
        <v>5091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5094</v>
      </c>
      <c r="E8" s="30" t="s">
        <v>5093</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204.74</v>
      </c>
      <c s="36">
        <v>0</v>
      </c>
      <c s="36">
        <f>ROUND(G10*H10,6)</f>
      </c>
      <c r="L10" s="38">
        <v>0</v>
      </c>
      <c s="32">
        <f>ROUND(ROUND(L10,2)*ROUND(G10,3),2)</f>
      </c>
      <c s="36" t="s">
        <v>3861</v>
      </c>
      <c>
        <f>(M10*21)/100</f>
      </c>
      <c t="s">
        <v>27</v>
      </c>
    </row>
    <row r="11" spans="1:5" ht="12.75">
      <c r="A11" s="35" t="s">
        <v>55</v>
      </c>
      <c r="E11" s="39" t="s">
        <v>5075</v>
      </c>
    </row>
    <row r="12" spans="1:5" ht="12.75">
      <c r="A12" s="35" t="s">
        <v>56</v>
      </c>
      <c r="E12" s="40" t="s">
        <v>5095</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5085</v>
      </c>
      <c s="35" t="s">
        <v>51</v>
      </c>
      <c s="6" t="s">
        <v>3780</v>
      </c>
      <c s="36" t="s">
        <v>107</v>
      </c>
      <c s="37">
        <v>2</v>
      </c>
      <c s="36">
        <v>0</v>
      </c>
      <c s="36">
        <f>ROUND(G15*H15,6)</f>
      </c>
      <c r="L15" s="38">
        <v>0</v>
      </c>
      <c s="32">
        <f>ROUND(ROUND(L15,2)*ROUND(G15,3),2)</f>
      </c>
      <c s="36" t="s">
        <v>3861</v>
      </c>
      <c>
        <f>(M15*21)/100</f>
      </c>
      <c t="s">
        <v>27</v>
      </c>
    </row>
    <row r="16" spans="1:5" ht="12.75">
      <c r="A16" s="35" t="s">
        <v>55</v>
      </c>
      <c r="E16" s="39" t="s">
        <v>5086</v>
      </c>
    </row>
    <row r="17" spans="1:5" ht="12.75">
      <c r="A17" s="35" t="s">
        <v>56</v>
      </c>
      <c r="E17" s="40" t="s">
        <v>5096</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5099</v>
      </c>
      <c r="E8" s="30" t="s">
        <v>5098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5074</v>
      </c>
      <c s="36" t="s">
        <v>98</v>
      </c>
      <c s="37">
        <v>90.35</v>
      </c>
      <c s="36">
        <v>0</v>
      </c>
      <c s="36">
        <f>ROUND(G10*H10,6)</f>
      </c>
      <c r="L10" s="38">
        <v>0</v>
      </c>
      <c s="32">
        <f>ROUND(ROUND(L10,2)*ROUND(G10,3),2)</f>
      </c>
      <c s="36" t="s">
        <v>3861</v>
      </c>
      <c>
        <f>(M10*21)/100</f>
      </c>
      <c t="s">
        <v>27</v>
      </c>
    </row>
    <row r="11" spans="1:5" ht="12.75">
      <c r="A11" s="35" t="s">
        <v>55</v>
      </c>
      <c r="E11" s="39" t="s">
        <v>5075</v>
      </c>
    </row>
    <row r="12" spans="1:5" ht="12.75">
      <c r="A12" s="35" t="s">
        <v>56</v>
      </c>
      <c r="E12" s="40" t="s">
        <v>5100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5103</v>
      </c>
      <c r="E8" s="30" t="s">
        <v>5102</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147.35</v>
      </c>
      <c s="36">
        <v>0</v>
      </c>
      <c s="36">
        <f>ROUND(G10*H10,6)</f>
      </c>
      <c r="L10" s="38">
        <v>0</v>
      </c>
      <c s="32">
        <f>ROUND(ROUND(L10,2)*ROUND(G10,3),2)</f>
      </c>
      <c s="36" t="s">
        <v>3861</v>
      </c>
      <c>
        <f>(M10*21)/100</f>
      </c>
      <c t="s">
        <v>27</v>
      </c>
    </row>
    <row r="11" spans="1:5" ht="12.75">
      <c r="A11" s="35" t="s">
        <v>55</v>
      </c>
      <c r="E11" s="39" t="s">
        <v>5105</v>
      </c>
    </row>
    <row r="12" spans="1:5" ht="12.75">
      <c r="A12" s="35" t="s">
        <v>56</v>
      </c>
      <c r="E12" s="40" t="s">
        <v>5106</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5109</v>
      </c>
      <c r="E8" s="30" t="s">
        <v>5108</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325.96</v>
      </c>
      <c s="36">
        <v>0</v>
      </c>
      <c s="36">
        <f>ROUND(G10*H10,6)</f>
      </c>
      <c r="L10" s="38">
        <v>0</v>
      </c>
      <c s="32">
        <f>ROUND(ROUND(L10,2)*ROUND(G10,3),2)</f>
      </c>
      <c s="36" t="s">
        <v>3861</v>
      </c>
      <c>
        <f>(M10*21)/100</f>
      </c>
      <c t="s">
        <v>27</v>
      </c>
    </row>
    <row r="11" spans="1:5" ht="12.75">
      <c r="A11" s="35" t="s">
        <v>55</v>
      </c>
      <c r="E11" s="39" t="s">
        <v>5105</v>
      </c>
    </row>
    <row r="12" spans="1:5" ht="12.75">
      <c r="A12" s="35" t="s">
        <v>56</v>
      </c>
      <c r="E12" s="40" t="s">
        <v>5110</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COUNTIFS(L8:L15,"=0",A8:A15,"P")+COUNTIFS(L8:L15,"",A8:A15,"P")+SUM(Q8:Q15)</f>
      </c>
    </row>
    <row r="8" spans="1:13" ht="12.75">
      <c r="A8" t="s">
        <v>44</v>
      </c>
      <c r="C8" s="28" t="s">
        <v>5113</v>
      </c>
      <c r="E8" s="30" t="s">
        <v>5112</v>
      </c>
      <c r="J8" s="29">
        <f>0+J9+J14</f>
      </c>
      <c s="29">
        <f>0+K9+K14</f>
      </c>
      <c s="29">
        <f>0+L9+L14</f>
      </c>
      <c s="29">
        <f>0+M9+M14</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150.94</v>
      </c>
      <c s="36">
        <v>0</v>
      </c>
      <c s="36">
        <f>ROUND(G10*H10,6)</f>
      </c>
      <c r="L10" s="38">
        <v>0</v>
      </c>
      <c s="32">
        <f>ROUND(ROUND(L10,2)*ROUND(G10,3),2)</f>
      </c>
      <c s="36" t="s">
        <v>3861</v>
      </c>
      <c>
        <f>(M10*21)/100</f>
      </c>
      <c t="s">
        <v>27</v>
      </c>
    </row>
    <row r="11" spans="1:5" ht="12.75">
      <c r="A11" s="35" t="s">
        <v>55</v>
      </c>
      <c r="E11" s="39" t="s">
        <v>5105</v>
      </c>
    </row>
    <row r="12" spans="1:5" ht="12.75">
      <c r="A12" s="35" t="s">
        <v>56</v>
      </c>
      <c r="E12" s="40" t="s">
        <v>5114</v>
      </c>
    </row>
    <row r="13" spans="1:5" ht="12.75">
      <c r="A13" t="s">
        <v>57</v>
      </c>
      <c r="E13" s="39" t="s">
        <v>857</v>
      </c>
    </row>
    <row r="14" spans="1:13" ht="12.75">
      <c r="A14" t="s">
        <v>46</v>
      </c>
      <c r="C14" s="31" t="s">
        <v>75</v>
      </c>
      <c r="E14" s="33" t="s">
        <v>3778</v>
      </c>
      <c r="J14" s="32">
        <f>0</f>
      </c>
      <c s="32">
        <f>0</f>
      </c>
      <c s="32">
        <f>0+L15</f>
      </c>
      <c s="32">
        <f>0+M15</f>
      </c>
    </row>
    <row r="15" spans="1:16" ht="12.75">
      <c r="A15" t="s">
        <v>49</v>
      </c>
      <c s="34" t="s">
        <v>27</v>
      </c>
      <c s="34" t="s">
        <v>5115</v>
      </c>
      <c s="35" t="s">
        <v>51</v>
      </c>
      <c s="6" t="s">
        <v>3785</v>
      </c>
      <c s="36" t="s">
        <v>107</v>
      </c>
      <c s="37">
        <v>5</v>
      </c>
      <c s="36">
        <v>0</v>
      </c>
      <c s="36">
        <f>ROUND(G15*H15,6)</f>
      </c>
      <c r="L15" s="38">
        <v>0</v>
      </c>
      <c s="32">
        <f>ROUND(ROUND(L15,2)*ROUND(G15,3),2)</f>
      </c>
      <c s="36" t="s">
        <v>3861</v>
      </c>
      <c>
        <f>(M15*21)/100</f>
      </c>
      <c t="s">
        <v>27</v>
      </c>
    </row>
    <row r="16" spans="1:5" ht="12.75">
      <c r="A16" s="35" t="s">
        <v>55</v>
      </c>
      <c r="E16" s="39" t="s">
        <v>5116</v>
      </c>
    </row>
    <row r="17" spans="1:5" ht="12.75">
      <c r="A17" s="35" t="s">
        <v>56</v>
      </c>
      <c r="E17" s="40" t="s">
        <v>5117</v>
      </c>
    </row>
    <row r="18" spans="1:5" ht="12.75">
      <c r="A18" t="s">
        <v>57</v>
      </c>
      <c r="E18"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5120</v>
      </c>
      <c r="E8" s="30" t="s">
        <v>5119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5104</v>
      </c>
      <c s="36" t="s">
        <v>98</v>
      </c>
      <c s="37">
        <v>89.1</v>
      </c>
      <c s="36">
        <v>0</v>
      </c>
      <c s="36">
        <f>ROUND(G10*H10,6)</f>
      </c>
      <c r="L10" s="38">
        <v>0</v>
      </c>
      <c s="32">
        <f>ROUND(ROUND(L10,2)*ROUND(G10,3),2)</f>
      </c>
      <c s="36" t="s">
        <v>3861</v>
      </c>
      <c>
        <f>(M10*21)/100</f>
      </c>
      <c t="s">
        <v>27</v>
      </c>
    </row>
    <row r="11" spans="1:5" ht="12.75">
      <c r="A11" s="35" t="s">
        <v>55</v>
      </c>
      <c r="E11" s="39" t="s">
        <v>5105</v>
      </c>
    </row>
    <row r="12" spans="1:5" ht="12.75">
      <c r="A12" s="35" t="s">
        <v>56</v>
      </c>
      <c r="E12" s="40" t="s">
        <v>5121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5124</v>
      </c>
      <c r="E8" s="30" t="s">
        <v>5123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170.06</v>
      </c>
      <c s="36">
        <v>0</v>
      </c>
      <c s="36">
        <f>ROUND(G10*H10,6)</f>
      </c>
      <c r="L10" s="38">
        <v>0</v>
      </c>
      <c s="32">
        <f>ROUND(ROUND(L10,2)*ROUND(G10,3),2)</f>
      </c>
      <c s="36" t="s">
        <v>3861</v>
      </c>
      <c>
        <f>(M10*21)/100</f>
      </c>
      <c t="s">
        <v>27</v>
      </c>
    </row>
    <row r="11" spans="1:5" ht="12.75">
      <c r="A11" s="35" t="s">
        <v>55</v>
      </c>
      <c r="E11" s="39" t="s">
        <v>5126</v>
      </c>
    </row>
    <row r="12" spans="1:5" ht="12.75">
      <c r="A12" s="35" t="s">
        <v>56</v>
      </c>
      <c r="E12" s="40" t="s">
        <v>5127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5130</v>
      </c>
      <c r="E8" s="30" t="s">
        <v>5129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41.86</v>
      </c>
      <c s="36">
        <v>0</v>
      </c>
      <c s="36">
        <f>ROUND(G10*H10,6)</f>
      </c>
      <c r="L10" s="38">
        <v>0</v>
      </c>
      <c s="32">
        <f>ROUND(ROUND(L10,2)*ROUND(G10,3),2)</f>
      </c>
      <c s="36" t="s">
        <v>3861</v>
      </c>
      <c>
        <f>(M10*21)/100</f>
      </c>
      <c t="s">
        <v>27</v>
      </c>
    </row>
    <row r="11" spans="1:5" ht="12.75">
      <c r="A11" s="35" t="s">
        <v>55</v>
      </c>
      <c r="E11" s="39" t="s">
        <v>5126</v>
      </c>
    </row>
    <row r="12" spans="1:5" ht="12.75">
      <c r="A12" s="35" t="s">
        <v>56</v>
      </c>
      <c r="E12" s="40" t="s">
        <v>5131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5134</v>
      </c>
      <c r="E8" s="30" t="s">
        <v>5133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33.44</v>
      </c>
      <c s="36">
        <v>0</v>
      </c>
      <c s="36">
        <f>ROUND(G10*H10,6)</f>
      </c>
      <c r="L10" s="38">
        <v>0</v>
      </c>
      <c s="32">
        <f>ROUND(ROUND(L10,2)*ROUND(G10,3),2)</f>
      </c>
      <c s="36" t="s">
        <v>3861</v>
      </c>
      <c>
        <f>(M10*21)/100</f>
      </c>
      <c t="s">
        <v>27</v>
      </c>
    </row>
    <row r="11" spans="1:5" ht="12.75">
      <c r="A11" s="35" t="s">
        <v>55</v>
      </c>
      <c r="E11" s="39" t="s">
        <v>5126</v>
      </c>
    </row>
    <row r="12" spans="1:5" ht="12.75">
      <c r="A12" s="35" t="s">
        <v>56</v>
      </c>
      <c r="E12" s="40" t="s">
        <v>5135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5138</v>
      </c>
      <c r="E8" s="30" t="s">
        <v>5137</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233.23</v>
      </c>
      <c s="36">
        <v>0</v>
      </c>
      <c s="36">
        <f>ROUND(G10*H10,6)</f>
      </c>
      <c r="L10" s="38">
        <v>0</v>
      </c>
      <c s="32">
        <f>ROUND(ROUND(L10,2)*ROUND(G10,3),2)</f>
      </c>
      <c s="36" t="s">
        <v>3861</v>
      </c>
      <c>
        <f>(M10*21)/100</f>
      </c>
      <c t="s">
        <v>27</v>
      </c>
    </row>
    <row r="11" spans="1:5" ht="12.75">
      <c r="A11" s="35" t="s">
        <v>55</v>
      </c>
      <c r="E11" s="39" t="s">
        <v>5126</v>
      </c>
    </row>
    <row r="12" spans="1:5" ht="12.75">
      <c r="A12" s="35" t="s">
        <v>56</v>
      </c>
      <c r="E12" s="40" t="s">
        <v>5139</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5142</v>
      </c>
      <c r="E8" s="30" t="s">
        <v>5141</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188.79</v>
      </c>
      <c s="36">
        <v>0</v>
      </c>
      <c s="36">
        <f>ROUND(G10*H10,6)</f>
      </c>
      <c r="L10" s="38">
        <v>0</v>
      </c>
      <c s="32">
        <f>ROUND(ROUND(L10,2)*ROUND(G10,3),2)</f>
      </c>
      <c s="36" t="s">
        <v>3861</v>
      </c>
      <c>
        <f>(M10*21)/100</f>
      </c>
      <c t="s">
        <v>27</v>
      </c>
    </row>
    <row r="11" spans="1:5" ht="12.75">
      <c r="A11" s="35" t="s">
        <v>55</v>
      </c>
      <c r="E11" s="39" t="s">
        <v>5126</v>
      </c>
    </row>
    <row r="12" spans="1:5" ht="12.75">
      <c r="A12" s="35" t="s">
        <v>56</v>
      </c>
      <c r="E12" s="40" t="s">
        <v>5143</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5146</v>
      </c>
      <c r="E8" s="30" t="s">
        <v>5145</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252.86</v>
      </c>
      <c s="36">
        <v>0</v>
      </c>
      <c s="36">
        <f>ROUND(G10*H10,6)</f>
      </c>
      <c r="L10" s="38">
        <v>0</v>
      </c>
      <c s="32">
        <f>ROUND(ROUND(L10,2)*ROUND(G10,3),2)</f>
      </c>
      <c s="36" t="s">
        <v>3861</v>
      </c>
      <c>
        <f>(M10*21)/100</f>
      </c>
      <c t="s">
        <v>27</v>
      </c>
    </row>
    <row r="11" spans="1:5" ht="12.75">
      <c r="A11" s="35" t="s">
        <v>55</v>
      </c>
      <c r="E11" s="39" t="s">
        <v>5126</v>
      </c>
    </row>
    <row r="12" spans="1:5" ht="12.75">
      <c r="A12" s="35" t="s">
        <v>56</v>
      </c>
      <c r="E12" s="40" t="s">
        <v>5147</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5150</v>
      </c>
      <c r="E8" s="30" t="s">
        <v>5149</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559.24</v>
      </c>
      <c s="36">
        <v>0</v>
      </c>
      <c s="36">
        <f>ROUND(G10*H10,6)</f>
      </c>
      <c r="L10" s="38">
        <v>0</v>
      </c>
      <c s="32">
        <f>ROUND(ROUND(L10,2)*ROUND(G10,3),2)</f>
      </c>
      <c s="36" t="s">
        <v>3861</v>
      </c>
      <c>
        <f>(M10*21)/100</f>
      </c>
      <c t="s">
        <v>27</v>
      </c>
    </row>
    <row r="11" spans="1:5" ht="12.75">
      <c r="A11" s="35" t="s">
        <v>55</v>
      </c>
      <c r="E11" s="39" t="s">
        <v>5126</v>
      </c>
    </row>
    <row r="12" spans="1:5" ht="12.75">
      <c r="A12" s="35" t="s">
        <v>56</v>
      </c>
      <c r="E12" s="40" t="s">
        <v>5151</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5068</v>
      </c>
      <c s="41">
        <f>Rekapitulace!C111</f>
      </c>
      <c s="20" t="s">
        <v>0</v>
      </c>
      <c t="s">
        <v>23</v>
      </c>
      <c t="s">
        <v>27</v>
      </c>
    </row>
    <row r="4" spans="1:16" ht="32" customHeight="1">
      <c r="A4" s="24" t="s">
        <v>20</v>
      </c>
      <c s="25" t="s">
        <v>28</v>
      </c>
      <c s="27" t="s">
        <v>5068</v>
      </c>
      <c r="E4" s="26" t="s">
        <v>5069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5154</v>
      </c>
      <c r="E8" s="30" t="s">
        <v>5153</v>
      </c>
      <c r="J8" s="29">
        <f>0+J9</f>
      </c>
      <c s="29">
        <f>0+K9</f>
      </c>
      <c s="29">
        <f>0+L9</f>
      </c>
      <c s="29">
        <f>0+M9</f>
      </c>
    </row>
    <row r="9" spans="1:13" ht="12.75">
      <c r="A9" t="s">
        <v>46</v>
      </c>
      <c r="C9" s="31" t="s">
        <v>47</v>
      </c>
      <c r="E9" s="33" t="s">
        <v>1009</v>
      </c>
      <c r="J9" s="32">
        <f>0</f>
      </c>
      <c s="32">
        <f>0</f>
      </c>
      <c s="32">
        <f>0+L10</f>
      </c>
      <c s="32">
        <f>0+M10</f>
      </c>
    </row>
    <row r="10" spans="1:16" ht="12.75">
      <c r="A10" t="s">
        <v>49</v>
      </c>
      <c s="34" t="s">
        <v>47</v>
      </c>
      <c s="34" t="s">
        <v>5073</v>
      </c>
      <c s="35" t="s">
        <v>51</v>
      </c>
      <c s="6" t="s">
        <v>5125</v>
      </c>
      <c s="36" t="s">
        <v>98</v>
      </c>
      <c s="37">
        <v>478.8</v>
      </c>
      <c s="36">
        <v>0</v>
      </c>
      <c s="36">
        <f>ROUND(G10*H10,6)</f>
      </c>
      <c r="L10" s="38">
        <v>0</v>
      </c>
      <c s="32">
        <f>ROUND(ROUND(L10,2)*ROUND(G10,3),2)</f>
      </c>
      <c s="36" t="s">
        <v>3861</v>
      </c>
      <c>
        <f>(M10*21)/100</f>
      </c>
      <c t="s">
        <v>27</v>
      </c>
    </row>
    <row r="11" spans="1:5" ht="12.75">
      <c r="A11" s="35" t="s">
        <v>55</v>
      </c>
      <c r="E11" s="39" t="s">
        <v>5126</v>
      </c>
    </row>
    <row r="12" spans="1:5" ht="12.75">
      <c r="A12" s="35" t="s">
        <v>56</v>
      </c>
      <c r="E12" s="40" t="s">
        <v>5155</v>
      </c>
    </row>
    <row r="13" spans="1:5" ht="12.75">
      <c r="A13" t="s">
        <v>57</v>
      </c>
      <c r="E13" s="39" t="s">
        <v>857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5160</v>
      </c>
      <c r="E8" s="30" t="s">
        <v>5159</v>
      </c>
      <c r="J8" s="29">
        <f>0+J9+J22+J39+J48+J53+J58+J63+J68+J73+J82+J95+J104+J109+J114</f>
      </c>
      <c s="29">
        <f>0+K9+K22+K39+K48+K53+K58+K63+K68+K73+K82+K95+K104+K109+K114</f>
      </c>
      <c s="29">
        <f>0+L9+L22+L39+L48+L53+L58+L63+L68+L73+L82+L95+L104+L109+L114</f>
      </c>
      <c s="29">
        <f>0+M9+M22+M39+M48+M53+M58+M63+M68+M73+M82+M95+M104+M109+M114</f>
      </c>
    </row>
    <row r="9" spans="1:13" ht="12.75">
      <c r="A9" t="s">
        <v>46</v>
      </c>
      <c r="C9" s="31" t="s">
        <v>5161</v>
      </c>
      <c r="E9" s="33" t="s">
        <v>5162</v>
      </c>
      <c r="J9" s="32">
        <f>0</f>
      </c>
      <c s="32">
        <f>0</f>
      </c>
      <c s="32">
        <f>0+L10+L14+L18</f>
      </c>
      <c s="32">
        <f>0+M10+M14+M18</f>
      </c>
    </row>
    <row r="10" spans="1:16" ht="12.75">
      <c r="A10" t="s">
        <v>49</v>
      </c>
      <c s="34" t="s">
        <v>47</v>
      </c>
      <c s="34" t="s">
        <v>4418</v>
      </c>
      <c s="35" t="s">
        <v>51</v>
      </c>
      <c s="6" t="s">
        <v>4419</v>
      </c>
      <c s="36" t="s">
        <v>2275</v>
      </c>
      <c s="37">
        <v>2</v>
      </c>
      <c s="36">
        <v>0</v>
      </c>
      <c s="36">
        <f>ROUND(G10*H10,6)</f>
      </c>
      <c r="L10" s="38">
        <v>0</v>
      </c>
      <c s="32">
        <f>ROUND(ROUND(L10,2)*ROUND(G10,3),2)</f>
      </c>
      <c s="36" t="s">
        <v>2573</v>
      </c>
      <c>
        <f>(M10*21)/100</f>
      </c>
      <c t="s">
        <v>27</v>
      </c>
    </row>
    <row r="11" spans="1:5" ht="12.75">
      <c r="A11" s="35" t="s">
        <v>55</v>
      </c>
      <c r="E11" s="39" t="s">
        <v>51</v>
      </c>
    </row>
    <row r="12" spans="1:5" ht="63.75">
      <c r="A12" s="35" t="s">
        <v>56</v>
      </c>
      <c r="E12" s="40" t="s">
        <v>5163</v>
      </c>
    </row>
    <row r="13" spans="1:5" ht="12.75">
      <c r="A13" t="s">
        <v>57</v>
      </c>
      <c r="E13" s="39" t="s">
        <v>4420</v>
      </c>
    </row>
    <row r="14" spans="1:16" ht="25.5">
      <c r="A14" t="s">
        <v>49</v>
      </c>
      <c s="34" t="s">
        <v>27</v>
      </c>
      <c s="34" t="s">
        <v>2970</v>
      </c>
      <c s="35" t="s">
        <v>51</v>
      </c>
      <c s="6" t="s">
        <v>5164</v>
      </c>
      <c s="36" t="s">
        <v>53</v>
      </c>
      <c s="37">
        <v>453.96</v>
      </c>
      <c s="36">
        <v>0</v>
      </c>
      <c s="36">
        <f>ROUND(G14*H14,6)</f>
      </c>
      <c r="L14" s="38">
        <v>0</v>
      </c>
      <c s="32">
        <f>ROUND(ROUND(L14,2)*ROUND(G14,3),2)</f>
      </c>
      <c s="36" t="s">
        <v>2573</v>
      </c>
      <c>
        <f>(M14*21)/100</f>
      </c>
      <c t="s">
        <v>27</v>
      </c>
    </row>
    <row r="15" spans="1:5" ht="12.75">
      <c r="A15" s="35" t="s">
        <v>55</v>
      </c>
      <c r="E15" s="39" t="s">
        <v>51</v>
      </c>
    </row>
    <row r="16" spans="1:5" ht="76.5">
      <c r="A16" s="35" t="s">
        <v>56</v>
      </c>
      <c r="E16" s="40" t="s">
        <v>5165</v>
      </c>
    </row>
    <row r="17" spans="1:5" ht="140.25">
      <c r="A17" t="s">
        <v>57</v>
      </c>
      <c r="E17" s="39" t="s">
        <v>2575</v>
      </c>
    </row>
    <row r="18" spans="1:16" ht="25.5">
      <c r="A18" t="s">
        <v>49</v>
      </c>
      <c s="34" t="s">
        <v>26</v>
      </c>
      <c s="34" t="s">
        <v>2973</v>
      </c>
      <c s="35" t="s">
        <v>51</v>
      </c>
      <c s="6" t="s">
        <v>5166</v>
      </c>
      <c s="36" t="s">
        <v>53</v>
      </c>
      <c s="37">
        <v>1059.24</v>
      </c>
      <c s="36">
        <v>0</v>
      </c>
      <c s="36">
        <f>ROUND(G18*H18,6)</f>
      </c>
      <c r="L18" s="38">
        <v>0</v>
      </c>
      <c s="32">
        <f>ROUND(ROUND(L18,2)*ROUND(G18,3),2)</f>
      </c>
      <c s="36" t="s">
        <v>2573</v>
      </c>
      <c>
        <f>(M18*21)/100</f>
      </c>
      <c t="s">
        <v>27</v>
      </c>
    </row>
    <row r="19" spans="1:5" ht="12.75">
      <c r="A19" s="35" t="s">
        <v>55</v>
      </c>
      <c r="E19" s="39" t="s">
        <v>51</v>
      </c>
    </row>
    <row r="20" spans="1:5" ht="76.5">
      <c r="A20" s="35" t="s">
        <v>56</v>
      </c>
      <c r="E20" s="40" t="s">
        <v>5167</v>
      </c>
    </row>
    <row r="21" spans="1:5" ht="140.25">
      <c r="A21" t="s">
        <v>57</v>
      </c>
      <c r="E21" s="39" t="s">
        <v>2575</v>
      </c>
    </row>
    <row r="22" spans="1:13" ht="12.75">
      <c r="A22" t="s">
        <v>46</v>
      </c>
      <c r="C22" s="31" t="s">
        <v>5168</v>
      </c>
      <c r="E22" s="33" t="s">
        <v>1009</v>
      </c>
      <c r="J22" s="32">
        <f>0</f>
      </c>
      <c s="32">
        <f>0</f>
      </c>
      <c s="32">
        <f>0+L23+L27+L31+L35</f>
      </c>
      <c s="32">
        <f>0+M23+M27+M31+M35</f>
      </c>
    </row>
    <row r="23" spans="1:16" ht="12.75">
      <c r="A23" t="s">
        <v>49</v>
      </c>
      <c s="34" t="s">
        <v>63</v>
      </c>
      <c s="34" t="s">
        <v>1862</v>
      </c>
      <c s="35" t="s">
        <v>51</v>
      </c>
      <c s="6" t="s">
        <v>1863</v>
      </c>
      <c s="36" t="s">
        <v>115</v>
      </c>
      <c s="37">
        <v>13</v>
      </c>
      <c s="36">
        <v>0</v>
      </c>
      <c s="36">
        <f>ROUND(G23*H23,6)</f>
      </c>
      <c r="L23" s="38">
        <v>0</v>
      </c>
      <c s="32">
        <f>ROUND(ROUND(L23,2)*ROUND(G23,3),2)</f>
      </c>
      <c s="36" t="s">
        <v>2573</v>
      </c>
      <c>
        <f>(M23*21)/100</f>
      </c>
      <c t="s">
        <v>27</v>
      </c>
    </row>
    <row r="24" spans="1:5" ht="12.75">
      <c r="A24" s="35" t="s">
        <v>55</v>
      </c>
      <c r="E24" s="39" t="s">
        <v>51</v>
      </c>
    </row>
    <row r="25" spans="1:5" ht="63.75">
      <c r="A25" s="35" t="s">
        <v>56</v>
      </c>
      <c r="E25" s="40" t="s">
        <v>5169</v>
      </c>
    </row>
    <row r="26" spans="1:5" ht="318.75">
      <c r="A26" t="s">
        <v>57</v>
      </c>
      <c r="E26" s="39" t="s">
        <v>3219</v>
      </c>
    </row>
    <row r="27" spans="1:16" ht="12.75">
      <c r="A27" t="s">
        <v>49</v>
      </c>
      <c s="34" t="s">
        <v>66</v>
      </c>
      <c s="34" t="s">
        <v>945</v>
      </c>
      <c s="35" t="s">
        <v>51</v>
      </c>
      <c s="6" t="s">
        <v>946</v>
      </c>
      <c s="36" t="s">
        <v>115</v>
      </c>
      <c s="37">
        <v>29</v>
      </c>
      <c s="36">
        <v>0</v>
      </c>
      <c s="36">
        <f>ROUND(G27*H27,6)</f>
      </c>
      <c r="L27" s="38">
        <v>0</v>
      </c>
      <c s="32">
        <f>ROUND(ROUND(L27,2)*ROUND(G27,3),2)</f>
      </c>
      <c s="36" t="s">
        <v>2573</v>
      </c>
      <c>
        <f>(M27*21)/100</f>
      </c>
      <c t="s">
        <v>27</v>
      </c>
    </row>
    <row r="28" spans="1:5" ht="12.75">
      <c r="A28" s="35" t="s">
        <v>55</v>
      </c>
      <c r="E28" s="39" t="s">
        <v>51</v>
      </c>
    </row>
    <row r="29" spans="1:5" ht="25.5">
      <c r="A29" s="35" t="s">
        <v>56</v>
      </c>
      <c r="E29" s="40" t="s">
        <v>5170</v>
      </c>
    </row>
    <row r="30" spans="1:5" ht="229.5">
      <c r="A30" t="s">
        <v>57</v>
      </c>
      <c r="E30" s="39" t="s">
        <v>2602</v>
      </c>
    </row>
    <row r="31" spans="1:16" ht="12.75">
      <c r="A31" t="s">
        <v>49</v>
      </c>
      <c s="34" t="s">
        <v>69</v>
      </c>
      <c s="34" t="s">
        <v>2399</v>
      </c>
      <c s="35" t="s">
        <v>51</v>
      </c>
      <c s="6" t="s">
        <v>2400</v>
      </c>
      <c s="36" t="s">
        <v>115</v>
      </c>
      <c s="37">
        <v>1</v>
      </c>
      <c s="36">
        <v>0</v>
      </c>
      <c s="36">
        <f>ROUND(G31*H31,6)</f>
      </c>
      <c r="L31" s="38">
        <v>0</v>
      </c>
      <c s="32">
        <f>ROUND(ROUND(L31,2)*ROUND(G31,3),2)</f>
      </c>
      <c s="36" t="s">
        <v>2573</v>
      </c>
      <c>
        <f>(M31*21)/100</f>
      </c>
      <c t="s">
        <v>27</v>
      </c>
    </row>
    <row r="32" spans="1:5" ht="12.75">
      <c r="A32" s="35" t="s">
        <v>55</v>
      </c>
      <c r="E32" s="39" t="s">
        <v>51</v>
      </c>
    </row>
    <row r="33" spans="1:5" ht="25.5">
      <c r="A33" s="35" t="s">
        <v>56</v>
      </c>
      <c r="E33" s="40" t="s">
        <v>5171</v>
      </c>
    </row>
    <row r="34" spans="1:5" ht="229.5">
      <c r="A34" t="s">
        <v>57</v>
      </c>
      <c r="E34" s="39" t="s">
        <v>2602</v>
      </c>
    </row>
    <row r="35" spans="1:16" ht="12.75">
      <c r="A35" t="s">
        <v>49</v>
      </c>
      <c s="34" t="s">
        <v>72</v>
      </c>
      <c s="34" t="s">
        <v>2989</v>
      </c>
      <c s="35" t="s">
        <v>51</v>
      </c>
      <c s="6" t="s">
        <v>2990</v>
      </c>
      <c s="36" t="s">
        <v>98</v>
      </c>
      <c s="37">
        <v>288</v>
      </c>
      <c s="36">
        <v>0</v>
      </c>
      <c s="36">
        <f>ROUND(G35*H35,6)</f>
      </c>
      <c r="L35" s="38">
        <v>0</v>
      </c>
      <c s="32">
        <f>ROUND(ROUND(L35,2)*ROUND(G35,3),2)</f>
      </c>
      <c s="36" t="s">
        <v>2573</v>
      </c>
      <c>
        <f>(M35*21)/100</f>
      </c>
      <c t="s">
        <v>27</v>
      </c>
    </row>
    <row r="36" spans="1:5" ht="12.75">
      <c r="A36" s="35" t="s">
        <v>55</v>
      </c>
      <c r="E36" s="39" t="s">
        <v>51</v>
      </c>
    </row>
    <row r="37" spans="1:5" ht="25.5">
      <c r="A37" s="35" t="s">
        <v>56</v>
      </c>
      <c r="E37" s="40" t="s">
        <v>5172</v>
      </c>
    </row>
    <row r="38" spans="1:5" ht="25.5">
      <c r="A38" t="s">
        <v>57</v>
      </c>
      <c r="E38" s="39" t="s">
        <v>2992</v>
      </c>
    </row>
    <row r="39" spans="1:13" ht="12.75">
      <c r="A39" t="s">
        <v>46</v>
      </c>
      <c r="C39" s="31" t="s">
        <v>5173</v>
      </c>
      <c r="E39" s="33" t="s">
        <v>2393</v>
      </c>
      <c r="J39" s="32">
        <f>0</f>
      </c>
      <c s="32">
        <f>0</f>
      </c>
      <c s="32">
        <f>0+L40+L44</f>
      </c>
      <c s="32">
        <f>0+M40+M44</f>
      </c>
    </row>
    <row r="40" spans="1:16" ht="12.75">
      <c r="A40" t="s">
        <v>49</v>
      </c>
      <c s="34" t="s">
        <v>75</v>
      </c>
      <c s="34" t="s">
        <v>5174</v>
      </c>
      <c s="35" t="s">
        <v>51</v>
      </c>
      <c s="6" t="s">
        <v>5175</v>
      </c>
      <c s="36" t="s">
        <v>115</v>
      </c>
      <c s="37">
        <v>756.6</v>
      </c>
      <c s="36">
        <v>0</v>
      </c>
      <c s="36">
        <f>ROUND(G40*H40,6)</f>
      </c>
      <c r="L40" s="38">
        <v>0</v>
      </c>
      <c s="32">
        <f>ROUND(ROUND(L40,2)*ROUND(G40,3),2)</f>
      </c>
      <c s="36" t="s">
        <v>2573</v>
      </c>
      <c>
        <f>(M40*21)/100</f>
      </c>
      <c t="s">
        <v>27</v>
      </c>
    </row>
    <row r="41" spans="1:5" ht="12.75">
      <c r="A41" s="35" t="s">
        <v>55</v>
      </c>
      <c r="E41" s="39" t="s">
        <v>51</v>
      </c>
    </row>
    <row r="42" spans="1:5" ht="25.5">
      <c r="A42" s="35" t="s">
        <v>56</v>
      </c>
      <c r="E42" s="40" t="s">
        <v>5176</v>
      </c>
    </row>
    <row r="43" spans="1:5" ht="369.75">
      <c r="A43" t="s">
        <v>57</v>
      </c>
      <c r="E43" s="39" t="s">
        <v>2980</v>
      </c>
    </row>
    <row r="44" spans="1:16" ht="12.75">
      <c r="A44" t="s">
        <v>49</v>
      </c>
      <c s="34" t="s">
        <v>78</v>
      </c>
      <c s="34" t="s">
        <v>5177</v>
      </c>
      <c s="35" t="s">
        <v>51</v>
      </c>
      <c s="6" t="s">
        <v>5178</v>
      </c>
      <c s="36" t="s">
        <v>115</v>
      </c>
      <c s="37">
        <v>15909.9</v>
      </c>
      <c s="36">
        <v>0</v>
      </c>
      <c s="36">
        <f>ROUND(G44*H44,6)</f>
      </c>
      <c r="L44" s="38">
        <v>0</v>
      </c>
      <c s="32">
        <f>ROUND(ROUND(L44,2)*ROUND(G44,3),2)</f>
      </c>
      <c s="36" t="s">
        <v>2573</v>
      </c>
      <c>
        <f>(M44*21)/100</f>
      </c>
      <c t="s">
        <v>27</v>
      </c>
    </row>
    <row r="45" spans="1:5" ht="12.75">
      <c r="A45" s="35" t="s">
        <v>55</v>
      </c>
      <c r="E45" s="39" t="s">
        <v>51</v>
      </c>
    </row>
    <row r="46" spans="1:5" ht="25.5">
      <c r="A46" s="35" t="s">
        <v>56</v>
      </c>
      <c r="E46" s="40" t="s">
        <v>5179</v>
      </c>
    </row>
    <row r="47" spans="1:5" ht="25.5">
      <c r="A47" t="s">
        <v>57</v>
      </c>
      <c r="E47" s="39" t="s">
        <v>5180</v>
      </c>
    </row>
    <row r="48" spans="1:13" ht="12.75">
      <c r="A48" t="s">
        <v>46</v>
      </c>
      <c r="C48" s="31" t="s">
        <v>5181</v>
      </c>
      <c r="E48" s="33" t="s">
        <v>5181</v>
      </c>
      <c r="J48" s="32">
        <f>0</f>
      </c>
      <c s="32">
        <f>0</f>
      </c>
      <c s="32">
        <f>0+L49</f>
      </c>
      <c s="32">
        <f>0+M49</f>
      </c>
    </row>
    <row r="49" spans="1:16" ht="12.75">
      <c r="A49" t="s">
        <v>49</v>
      </c>
      <c s="34" t="s">
        <v>81</v>
      </c>
      <c s="34" t="s">
        <v>3667</v>
      </c>
      <c s="35" t="s">
        <v>51</v>
      </c>
      <c s="6" t="s">
        <v>3668</v>
      </c>
      <c s="36" t="s">
        <v>98</v>
      </c>
      <c s="37">
        <v>150</v>
      </c>
      <c s="36">
        <v>0</v>
      </c>
      <c s="36">
        <f>ROUND(G49*H49,6)</f>
      </c>
      <c r="L49" s="38">
        <v>0</v>
      </c>
      <c s="32">
        <f>ROUND(ROUND(L49,2)*ROUND(G49,3),2)</f>
      </c>
      <c s="36" t="s">
        <v>2573</v>
      </c>
      <c>
        <f>(M49*21)/100</f>
      </c>
      <c t="s">
        <v>27</v>
      </c>
    </row>
    <row r="50" spans="1:5" ht="12.75">
      <c r="A50" s="35" t="s">
        <v>55</v>
      </c>
      <c r="E50" s="39" t="s">
        <v>51</v>
      </c>
    </row>
    <row r="51" spans="1:5" ht="25.5">
      <c r="A51" s="35" t="s">
        <v>56</v>
      </c>
      <c r="E51" s="40" t="s">
        <v>5182</v>
      </c>
    </row>
    <row r="52" spans="1:5" ht="25.5">
      <c r="A52" t="s">
        <v>57</v>
      </c>
      <c r="E52" s="39" t="s">
        <v>3670</v>
      </c>
    </row>
    <row r="53" spans="1:13" ht="12.75">
      <c r="A53" t="s">
        <v>46</v>
      </c>
      <c r="C53" s="31" t="s">
        <v>5183</v>
      </c>
      <c r="E53" s="33" t="s">
        <v>2994</v>
      </c>
      <c r="J53" s="32">
        <f>0</f>
      </c>
      <c s="32">
        <f>0</f>
      </c>
      <c s="32">
        <f>0+L54</f>
      </c>
      <c s="32">
        <f>0+M54</f>
      </c>
    </row>
    <row r="54" spans="1:16" ht="12.75">
      <c r="A54" t="s">
        <v>49</v>
      </c>
      <c s="34" t="s">
        <v>84</v>
      </c>
      <c s="34" t="s">
        <v>5184</v>
      </c>
      <c s="35" t="s">
        <v>51</v>
      </c>
      <c s="6" t="s">
        <v>5185</v>
      </c>
      <c s="36" t="s">
        <v>98</v>
      </c>
      <c s="37">
        <v>6</v>
      </c>
      <c s="36">
        <v>0</v>
      </c>
      <c s="36">
        <f>ROUND(G54*H54,6)</f>
      </c>
      <c r="L54" s="38">
        <v>0</v>
      </c>
      <c s="32">
        <f>ROUND(ROUND(L54,2)*ROUND(G54,3),2)</f>
      </c>
      <c s="36" t="s">
        <v>2573</v>
      </c>
      <c>
        <f>(M54*21)/100</f>
      </c>
      <c t="s">
        <v>27</v>
      </c>
    </row>
    <row r="55" spans="1:5" ht="12.75">
      <c r="A55" s="35" t="s">
        <v>55</v>
      </c>
      <c r="E55" s="39" t="s">
        <v>51</v>
      </c>
    </row>
    <row r="56" spans="1:5" ht="25.5">
      <c r="A56" s="35" t="s">
        <v>56</v>
      </c>
      <c r="E56" s="40" t="s">
        <v>5186</v>
      </c>
    </row>
    <row r="57" spans="1:5" ht="25.5">
      <c r="A57" t="s">
        <v>57</v>
      </c>
      <c r="E57" s="39" t="s">
        <v>5187</v>
      </c>
    </row>
    <row r="58" spans="1:13" ht="12.75">
      <c r="A58" t="s">
        <v>46</v>
      </c>
      <c r="C58" s="31" t="s">
        <v>5188</v>
      </c>
      <c r="E58" s="33" t="s">
        <v>2994</v>
      </c>
      <c r="J58" s="32">
        <f>0</f>
      </c>
      <c s="32">
        <f>0</f>
      </c>
      <c s="32">
        <f>0+L59</f>
      </c>
      <c s="32">
        <f>0+M59</f>
      </c>
    </row>
    <row r="59" spans="1:16" ht="12.75">
      <c r="A59" t="s">
        <v>49</v>
      </c>
      <c s="34" t="s">
        <v>87</v>
      </c>
      <c s="34" t="s">
        <v>4035</v>
      </c>
      <c s="35" t="s">
        <v>51</v>
      </c>
      <c s="6" t="s">
        <v>4036</v>
      </c>
      <c s="36" t="s">
        <v>115</v>
      </c>
      <c s="37">
        <v>85.33</v>
      </c>
      <c s="36">
        <v>0</v>
      </c>
      <c s="36">
        <f>ROUND(G59*H59,6)</f>
      </c>
      <c r="L59" s="38">
        <v>0</v>
      </c>
      <c s="32">
        <f>ROUND(ROUND(L59,2)*ROUND(G59,3),2)</f>
      </c>
      <c s="36" t="s">
        <v>2573</v>
      </c>
      <c>
        <f>(M59*21)/100</f>
      </c>
      <c t="s">
        <v>27</v>
      </c>
    </row>
    <row r="60" spans="1:5" ht="12.75">
      <c r="A60" s="35" t="s">
        <v>55</v>
      </c>
      <c r="E60" s="39" t="s">
        <v>51</v>
      </c>
    </row>
    <row r="61" spans="1:5" ht="25.5">
      <c r="A61" s="35" t="s">
        <v>56</v>
      </c>
      <c r="E61" s="40" t="s">
        <v>5189</v>
      </c>
    </row>
    <row r="62" spans="1:5" ht="369.75">
      <c r="A62" t="s">
        <v>57</v>
      </c>
      <c r="E62" s="39" t="s">
        <v>4038</v>
      </c>
    </row>
    <row r="63" spans="1:13" ht="12.75">
      <c r="A63" t="s">
        <v>46</v>
      </c>
      <c r="C63" s="31" t="s">
        <v>5190</v>
      </c>
      <c r="E63" s="33" t="s">
        <v>3259</v>
      </c>
      <c r="J63" s="32">
        <f>0</f>
      </c>
      <c s="32">
        <f>0</f>
      </c>
      <c s="32">
        <f>0+L64</f>
      </c>
      <c s="32">
        <f>0+M64</f>
      </c>
    </row>
    <row r="64" spans="1:16" ht="12.75">
      <c r="A64" t="s">
        <v>49</v>
      </c>
      <c s="34" t="s">
        <v>90</v>
      </c>
      <c s="34" t="s">
        <v>3859</v>
      </c>
      <c s="35" t="s">
        <v>51</v>
      </c>
      <c s="6" t="s">
        <v>3860</v>
      </c>
      <c s="36" t="s">
        <v>1725</v>
      </c>
      <c s="37">
        <v>1869.023</v>
      </c>
      <c s="36">
        <v>0</v>
      </c>
      <c s="36">
        <f>ROUND(G64*H64,6)</f>
      </c>
      <c r="L64" s="38">
        <v>0</v>
      </c>
      <c s="32">
        <f>ROUND(ROUND(L64,2)*ROUND(G64,3),2)</f>
      </c>
      <c s="36" t="s">
        <v>2573</v>
      </c>
      <c>
        <f>(M64*21)/100</f>
      </c>
      <c t="s">
        <v>27</v>
      </c>
    </row>
    <row r="65" spans="1:5" ht="12.75">
      <c r="A65" s="35" t="s">
        <v>55</v>
      </c>
      <c r="E65" s="39" t="s">
        <v>51</v>
      </c>
    </row>
    <row r="66" spans="1:5" ht="25.5">
      <c r="A66" s="35" t="s">
        <v>56</v>
      </c>
      <c r="E66" s="40" t="s">
        <v>5191</v>
      </c>
    </row>
    <row r="67" spans="1:5" ht="293.25">
      <c r="A67" t="s">
        <v>57</v>
      </c>
      <c r="E67" s="39" t="s">
        <v>3449</v>
      </c>
    </row>
    <row r="68" spans="1:13" ht="12.75">
      <c r="A68" t="s">
        <v>46</v>
      </c>
      <c r="C68" s="31" t="s">
        <v>5192</v>
      </c>
      <c r="E68" s="33" t="s">
        <v>5193</v>
      </c>
      <c r="J68" s="32">
        <f>0</f>
      </c>
      <c s="32">
        <f>0</f>
      </c>
      <c s="32">
        <f>0+L69</f>
      </c>
      <c s="32">
        <f>0+M69</f>
      </c>
    </row>
    <row r="69" spans="1:16" ht="12.75">
      <c r="A69" t="s">
        <v>49</v>
      </c>
      <c s="34" t="s">
        <v>95</v>
      </c>
      <c s="34" t="s">
        <v>5194</v>
      </c>
      <c s="35" t="s">
        <v>51</v>
      </c>
      <c s="6" t="s">
        <v>5195</v>
      </c>
      <c s="36" t="s">
        <v>115</v>
      </c>
      <c s="37">
        <v>42.94</v>
      </c>
      <c s="36">
        <v>0</v>
      </c>
      <c s="36">
        <f>ROUND(G69*H69,6)</f>
      </c>
      <c r="L69" s="38">
        <v>0</v>
      </c>
      <c s="32">
        <f>ROUND(ROUND(L69,2)*ROUND(G69,3),2)</f>
      </c>
      <c s="36" t="s">
        <v>2573</v>
      </c>
      <c>
        <f>(M69*21)/100</f>
      </c>
      <c t="s">
        <v>27</v>
      </c>
    </row>
    <row r="70" spans="1:5" ht="12.75">
      <c r="A70" s="35" t="s">
        <v>55</v>
      </c>
      <c r="E70" s="39" t="s">
        <v>51</v>
      </c>
    </row>
    <row r="71" spans="1:5" ht="25.5">
      <c r="A71" s="35" t="s">
        <v>56</v>
      </c>
      <c r="E71" s="40" t="s">
        <v>5196</v>
      </c>
    </row>
    <row r="72" spans="1:5" ht="229.5">
      <c r="A72" t="s">
        <v>57</v>
      </c>
      <c r="E72" s="39" t="s">
        <v>3566</v>
      </c>
    </row>
    <row r="73" spans="1:13" ht="12.75">
      <c r="A73" t="s">
        <v>46</v>
      </c>
      <c r="C73" s="31" t="s">
        <v>5197</v>
      </c>
      <c r="E73" s="33" t="s">
        <v>3279</v>
      </c>
      <c r="J73" s="32">
        <f>0</f>
      </c>
      <c s="32">
        <f>0</f>
      </c>
      <c s="32">
        <f>0+L74+L78</f>
      </c>
      <c s="32">
        <f>0+M74+M78</f>
      </c>
    </row>
    <row r="74" spans="1:16" ht="12.75">
      <c r="A74" t="s">
        <v>49</v>
      </c>
      <c s="34" t="s">
        <v>100</v>
      </c>
      <c s="34" t="s">
        <v>3450</v>
      </c>
      <c s="35" t="s">
        <v>51</v>
      </c>
      <c s="6" t="s">
        <v>3451</v>
      </c>
      <c s="36" t="s">
        <v>115</v>
      </c>
      <c s="37">
        <v>18.655</v>
      </c>
      <c s="36">
        <v>0</v>
      </c>
      <c s="36">
        <f>ROUND(G74*H74,6)</f>
      </c>
      <c r="L74" s="38">
        <v>0</v>
      </c>
      <c s="32">
        <f>ROUND(ROUND(L74,2)*ROUND(G74,3),2)</f>
      </c>
      <c s="36" t="s">
        <v>2573</v>
      </c>
      <c>
        <f>(M74*21)/100</f>
      </c>
      <c t="s">
        <v>27</v>
      </c>
    </row>
    <row r="75" spans="1:5" ht="12.75">
      <c r="A75" s="35" t="s">
        <v>55</v>
      </c>
      <c r="E75" s="39" t="s">
        <v>51</v>
      </c>
    </row>
    <row r="76" spans="1:5" ht="63.75">
      <c r="A76" s="35" t="s">
        <v>56</v>
      </c>
      <c r="E76" s="40" t="s">
        <v>5198</v>
      </c>
    </row>
    <row r="77" spans="1:5" ht="369.75">
      <c r="A77" t="s">
        <v>57</v>
      </c>
      <c r="E77" s="39" t="s">
        <v>3267</v>
      </c>
    </row>
    <row r="78" spans="1:16" ht="12.75">
      <c r="A78" t="s">
        <v>49</v>
      </c>
      <c s="34" t="s">
        <v>104</v>
      </c>
      <c s="34" t="s">
        <v>5199</v>
      </c>
      <c s="35" t="s">
        <v>51</v>
      </c>
      <c s="6" t="s">
        <v>5200</v>
      </c>
      <c s="36" t="s">
        <v>115</v>
      </c>
      <c s="37">
        <v>7.632</v>
      </c>
      <c s="36">
        <v>0</v>
      </c>
      <c s="36">
        <f>ROUND(G78*H78,6)</f>
      </c>
      <c r="L78" s="38">
        <v>0</v>
      </c>
      <c s="32">
        <f>ROUND(ROUND(L78,2)*ROUND(G78,3),2)</f>
      </c>
      <c s="36" t="s">
        <v>2573</v>
      </c>
      <c>
        <f>(M78*21)/100</f>
      </c>
      <c t="s">
        <v>27</v>
      </c>
    </row>
    <row r="79" spans="1:5" ht="12.75">
      <c r="A79" s="35" t="s">
        <v>55</v>
      </c>
      <c r="E79" s="39" t="s">
        <v>51</v>
      </c>
    </row>
    <row r="80" spans="1:5" ht="25.5">
      <c r="A80" s="35" t="s">
        <v>56</v>
      </c>
      <c r="E80" s="40" t="s">
        <v>5201</v>
      </c>
    </row>
    <row r="81" spans="1:5" ht="293.25">
      <c r="A81" t="s">
        <v>57</v>
      </c>
      <c r="E81" s="39" t="s">
        <v>5202</v>
      </c>
    </row>
    <row r="82" spans="1:13" ht="12.75">
      <c r="A82" t="s">
        <v>46</v>
      </c>
      <c r="C82" s="31" t="s">
        <v>5203</v>
      </c>
      <c r="E82" s="33" t="s">
        <v>2604</v>
      </c>
      <c r="J82" s="32">
        <f>0</f>
      </c>
      <c s="32">
        <f>0</f>
      </c>
      <c s="32">
        <f>0+L83+L87+L91</f>
      </c>
      <c s="32">
        <f>0+M83+M87+M91</f>
      </c>
    </row>
    <row r="83" spans="1:16" ht="12.75">
      <c r="A83" t="s">
        <v>49</v>
      </c>
      <c s="34" t="s">
        <v>109</v>
      </c>
      <c s="34" t="s">
        <v>3747</v>
      </c>
      <c s="35" t="s">
        <v>51</v>
      </c>
      <c s="6" t="s">
        <v>3748</v>
      </c>
      <c s="36" t="s">
        <v>98</v>
      </c>
      <c s="37">
        <v>288</v>
      </c>
      <c s="36">
        <v>0</v>
      </c>
      <c s="36">
        <f>ROUND(G83*H83,6)</f>
      </c>
      <c r="L83" s="38">
        <v>0</v>
      </c>
      <c s="32">
        <f>ROUND(ROUND(L83,2)*ROUND(G83,3),2)</f>
      </c>
      <c s="36" t="s">
        <v>2573</v>
      </c>
      <c>
        <f>(M83*21)/100</f>
      </c>
      <c t="s">
        <v>27</v>
      </c>
    </row>
    <row r="84" spans="1:5" ht="12.75">
      <c r="A84" s="35" t="s">
        <v>55</v>
      </c>
      <c r="E84" s="39" t="s">
        <v>51</v>
      </c>
    </row>
    <row r="85" spans="1:5" ht="25.5">
      <c r="A85" s="35" t="s">
        <v>56</v>
      </c>
      <c r="E85" s="40" t="s">
        <v>5204</v>
      </c>
    </row>
    <row r="86" spans="1:5" ht="51">
      <c r="A86" t="s">
        <v>57</v>
      </c>
      <c r="E86" s="39" t="s">
        <v>3065</v>
      </c>
    </row>
    <row r="87" spans="1:16" ht="12.75">
      <c r="A87" t="s">
        <v>49</v>
      </c>
      <c s="34" t="s">
        <v>112</v>
      </c>
      <c s="34" t="s">
        <v>5205</v>
      </c>
      <c s="35" t="s">
        <v>51</v>
      </c>
      <c s="6" t="s">
        <v>5206</v>
      </c>
      <c s="36" t="s">
        <v>98</v>
      </c>
      <c s="37">
        <v>288</v>
      </c>
      <c s="36">
        <v>0</v>
      </c>
      <c s="36">
        <f>ROUND(G87*H87,6)</f>
      </c>
      <c r="L87" s="38">
        <v>0</v>
      </c>
      <c s="32">
        <f>ROUND(ROUND(L87,2)*ROUND(G87,3),2)</f>
      </c>
      <c s="36" t="s">
        <v>4758</v>
      </c>
      <c>
        <f>(M87*21)/100</f>
      </c>
      <c t="s">
        <v>27</v>
      </c>
    </row>
    <row r="88" spans="1:5" ht="12.75">
      <c r="A88" s="35" t="s">
        <v>55</v>
      </c>
      <c r="E88" s="39" t="s">
        <v>51</v>
      </c>
    </row>
    <row r="89" spans="1:5" ht="25.5">
      <c r="A89" s="35" t="s">
        <v>56</v>
      </c>
      <c r="E89" s="40" t="s">
        <v>5207</v>
      </c>
    </row>
    <row r="90" spans="1:5" ht="51">
      <c r="A90" t="s">
        <v>57</v>
      </c>
      <c r="E90" s="39" t="s">
        <v>3065</v>
      </c>
    </row>
    <row r="91" spans="1:16" ht="12.75">
      <c r="A91" t="s">
        <v>49</v>
      </c>
      <c s="34" t="s">
        <v>119</v>
      </c>
      <c s="34" t="s">
        <v>3462</v>
      </c>
      <c s="35" t="s">
        <v>51</v>
      </c>
      <c s="6" t="s">
        <v>3463</v>
      </c>
      <c s="36" t="s">
        <v>98</v>
      </c>
      <c s="37">
        <v>288</v>
      </c>
      <c s="36">
        <v>0</v>
      </c>
      <c s="36">
        <f>ROUND(G91*H91,6)</f>
      </c>
      <c r="L91" s="38">
        <v>0</v>
      </c>
      <c s="32">
        <f>ROUND(ROUND(L91,2)*ROUND(G91,3),2)</f>
      </c>
      <c s="36" t="s">
        <v>4758</v>
      </c>
      <c>
        <f>(M91*21)/100</f>
      </c>
      <c t="s">
        <v>27</v>
      </c>
    </row>
    <row r="92" spans="1:5" ht="12.75">
      <c r="A92" s="35" t="s">
        <v>55</v>
      </c>
      <c r="E92" s="39" t="s">
        <v>51</v>
      </c>
    </row>
    <row r="93" spans="1:5" ht="25.5">
      <c r="A93" s="35" t="s">
        <v>56</v>
      </c>
      <c r="E93" s="40" t="s">
        <v>5207</v>
      </c>
    </row>
    <row r="94" spans="1:5" ht="153">
      <c r="A94" t="s">
        <v>57</v>
      </c>
      <c r="E94" s="39" t="s">
        <v>3465</v>
      </c>
    </row>
    <row r="95" spans="1:13" ht="12.75">
      <c r="A95" t="s">
        <v>46</v>
      </c>
      <c r="C95" s="31" t="s">
        <v>5208</v>
      </c>
      <c r="E95" s="33" t="s">
        <v>3310</v>
      </c>
      <c r="J95" s="32">
        <f>0</f>
      </c>
      <c s="32">
        <f>0</f>
      </c>
      <c s="32">
        <f>0+L96+L100</f>
      </c>
      <c s="32">
        <f>0+M96+M100</f>
      </c>
    </row>
    <row r="96" spans="1:16" ht="12.75">
      <c r="A96" t="s">
        <v>49</v>
      </c>
      <c s="34" t="s">
        <v>124</v>
      </c>
      <c s="34" t="s">
        <v>3315</v>
      </c>
      <c s="35" t="s">
        <v>51</v>
      </c>
      <c s="6" t="s">
        <v>3316</v>
      </c>
      <c s="36" t="s">
        <v>150</v>
      </c>
      <c s="37">
        <v>15.2</v>
      </c>
      <c s="36">
        <v>0</v>
      </c>
      <c s="36">
        <f>ROUND(G96*H96,6)</f>
      </c>
      <c r="L96" s="38">
        <v>0</v>
      </c>
      <c s="32">
        <f>ROUND(ROUND(L96,2)*ROUND(G96,3),2)</f>
      </c>
      <c s="36" t="s">
        <v>2573</v>
      </c>
      <c>
        <f>(M96*21)/100</f>
      </c>
      <c t="s">
        <v>27</v>
      </c>
    </row>
    <row r="97" spans="1:5" ht="12.75">
      <c r="A97" s="35" t="s">
        <v>55</v>
      </c>
      <c r="E97" s="39" t="s">
        <v>51</v>
      </c>
    </row>
    <row r="98" spans="1:5" ht="25.5">
      <c r="A98" s="35" t="s">
        <v>56</v>
      </c>
      <c r="E98" s="40" t="s">
        <v>5209</v>
      </c>
    </row>
    <row r="99" spans="1:5" ht="267.75">
      <c r="A99" t="s">
        <v>57</v>
      </c>
      <c r="E99" s="39" t="s">
        <v>3318</v>
      </c>
    </row>
    <row r="100" spans="1:16" ht="12.75">
      <c r="A100" t="s">
        <v>49</v>
      </c>
      <c s="34" t="s">
        <v>128</v>
      </c>
      <c s="34" t="s">
        <v>3330</v>
      </c>
      <c s="35" t="s">
        <v>51</v>
      </c>
      <c s="6" t="s">
        <v>3331</v>
      </c>
      <c s="36" t="s">
        <v>107</v>
      </c>
      <c s="37">
        <v>3</v>
      </c>
      <c s="36">
        <v>0</v>
      </c>
      <c s="36">
        <f>ROUND(G100*H100,6)</f>
      </c>
      <c r="L100" s="38">
        <v>0</v>
      </c>
      <c s="32">
        <f>ROUND(ROUND(L100,2)*ROUND(G100,3),2)</f>
      </c>
      <c s="36" t="s">
        <v>2573</v>
      </c>
      <c>
        <f>(M100*21)/100</f>
      </c>
      <c t="s">
        <v>27</v>
      </c>
    </row>
    <row r="101" spans="1:5" ht="12.75">
      <c r="A101" s="35" t="s">
        <v>55</v>
      </c>
      <c r="E101" s="39" t="s">
        <v>51</v>
      </c>
    </row>
    <row r="102" spans="1:5" ht="25.5">
      <c r="A102" s="35" t="s">
        <v>56</v>
      </c>
      <c r="E102" s="40" t="s">
        <v>5210</v>
      </c>
    </row>
    <row r="103" spans="1:5" ht="89.25">
      <c r="A103" t="s">
        <v>57</v>
      </c>
      <c r="E103" s="39" t="s">
        <v>3333</v>
      </c>
    </row>
    <row r="104" spans="1:13" ht="12.75">
      <c r="A104" t="s">
        <v>46</v>
      </c>
      <c r="C104" s="31" t="s">
        <v>5211</v>
      </c>
      <c r="E104" s="33" t="s">
        <v>5212</v>
      </c>
      <c r="J104" s="32">
        <f>0</f>
      </c>
      <c s="32">
        <f>0</f>
      </c>
      <c s="32">
        <f>0+L105</f>
      </c>
      <c s="32">
        <f>0+M105</f>
      </c>
    </row>
    <row r="105" spans="1:16" ht="12.75">
      <c r="A105" t="s">
        <v>49</v>
      </c>
      <c s="34" t="s">
        <v>132</v>
      </c>
      <c s="34" t="s">
        <v>3322</v>
      </c>
      <c s="35" t="s">
        <v>51</v>
      </c>
      <c s="6" t="s">
        <v>3323</v>
      </c>
      <c s="36" t="s">
        <v>150</v>
      </c>
      <c s="37">
        <v>161</v>
      </c>
      <c s="36">
        <v>0</v>
      </c>
      <c s="36">
        <f>ROUND(G105*H105,6)</f>
      </c>
      <c r="L105" s="38">
        <v>0</v>
      </c>
      <c s="32">
        <f>ROUND(ROUND(L105,2)*ROUND(G105,3),2)</f>
      </c>
      <c s="36" t="s">
        <v>4758</v>
      </c>
      <c>
        <f>(M105*21)/100</f>
      </c>
      <c t="s">
        <v>27</v>
      </c>
    </row>
    <row r="106" spans="1:5" ht="12.75">
      <c r="A106" s="35" t="s">
        <v>55</v>
      </c>
      <c r="E106" s="39" t="s">
        <v>51</v>
      </c>
    </row>
    <row r="107" spans="1:5" ht="25.5">
      <c r="A107" s="35" t="s">
        <v>56</v>
      </c>
      <c r="E107" s="40" t="s">
        <v>5213</v>
      </c>
    </row>
    <row r="108" spans="1:5" ht="242.25">
      <c r="A108" t="s">
        <v>57</v>
      </c>
      <c r="E108" s="39" t="s">
        <v>3325</v>
      </c>
    </row>
    <row r="109" spans="1:13" ht="12.75">
      <c r="A109" t="s">
        <v>46</v>
      </c>
      <c r="C109" s="31" t="s">
        <v>5214</v>
      </c>
      <c r="E109" s="33" t="s">
        <v>5215</v>
      </c>
      <c r="J109" s="32">
        <f>0</f>
      </c>
      <c s="32">
        <f>0</f>
      </c>
      <c s="32">
        <f>0+L110</f>
      </c>
      <c s="32">
        <f>0+M110</f>
      </c>
    </row>
    <row r="110" spans="1:16" ht="12.75">
      <c r="A110" t="s">
        <v>49</v>
      </c>
      <c s="34" t="s">
        <v>137</v>
      </c>
      <c s="34" t="s">
        <v>5216</v>
      </c>
      <c s="35" t="s">
        <v>51</v>
      </c>
      <c s="6" t="s">
        <v>5217</v>
      </c>
      <c s="36" t="s">
        <v>107</v>
      </c>
      <c s="37">
        <v>3</v>
      </c>
      <c s="36">
        <v>0</v>
      </c>
      <c s="36">
        <f>ROUND(G110*H110,6)</f>
      </c>
      <c r="L110" s="38">
        <v>0</v>
      </c>
      <c s="32">
        <f>ROUND(ROUND(L110,2)*ROUND(G110,3),2)</f>
      </c>
      <c s="36" t="s">
        <v>4758</v>
      </c>
      <c>
        <f>(M110*21)/100</f>
      </c>
      <c t="s">
        <v>27</v>
      </c>
    </row>
    <row r="111" spans="1:5" ht="12.75">
      <c r="A111" s="35" t="s">
        <v>55</v>
      </c>
      <c r="E111" s="39" t="s">
        <v>51</v>
      </c>
    </row>
    <row r="112" spans="1:5" ht="25.5">
      <c r="A112" s="35" t="s">
        <v>56</v>
      </c>
      <c r="E112" s="40" t="s">
        <v>5218</v>
      </c>
    </row>
    <row r="113" spans="1:5" ht="63.75">
      <c r="A113" t="s">
        <v>57</v>
      </c>
      <c r="E113" s="39" t="s">
        <v>5219</v>
      </c>
    </row>
    <row r="114" spans="1:13" ht="12.75">
      <c r="A114" t="s">
        <v>46</v>
      </c>
      <c r="C114" s="31" t="s">
        <v>5220</v>
      </c>
      <c r="E114" s="33" t="s">
        <v>5221</v>
      </c>
      <c r="J114" s="32">
        <f>0</f>
      </c>
      <c s="32">
        <f>0</f>
      </c>
      <c s="32">
        <f>0+L115</f>
      </c>
      <c s="32">
        <f>0+M115</f>
      </c>
    </row>
    <row r="115" spans="1:16" ht="12.75">
      <c r="A115" t="s">
        <v>49</v>
      </c>
      <c s="34" t="s">
        <v>141</v>
      </c>
      <c s="34" t="s">
        <v>4072</v>
      </c>
      <c s="35" t="s">
        <v>51</v>
      </c>
      <c s="6" t="s">
        <v>4073</v>
      </c>
      <c s="36" t="s">
        <v>150</v>
      </c>
      <c s="37">
        <v>168</v>
      </c>
      <c s="36">
        <v>0</v>
      </c>
      <c s="36">
        <f>ROUND(G115*H115,6)</f>
      </c>
      <c r="L115" s="38">
        <v>0</v>
      </c>
      <c s="32">
        <f>ROUND(ROUND(L115,2)*ROUND(G115,3),2)</f>
      </c>
      <c s="36" t="s">
        <v>2573</v>
      </c>
      <c>
        <f>(M115*21)/100</f>
      </c>
      <c t="s">
        <v>27</v>
      </c>
    </row>
    <row r="116" spans="1:5" ht="12.75">
      <c r="A116" s="35" t="s">
        <v>55</v>
      </c>
      <c r="E116" s="39" t="s">
        <v>51</v>
      </c>
    </row>
    <row r="117" spans="1:5" ht="25.5">
      <c r="A117" s="35" t="s">
        <v>56</v>
      </c>
      <c r="E117" s="40" t="s">
        <v>5222</v>
      </c>
    </row>
    <row r="118" spans="1:5" ht="51">
      <c r="A118" t="s">
        <v>57</v>
      </c>
      <c r="E118"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5225</v>
      </c>
      <c r="E8" s="30" t="s">
        <v>5224</v>
      </c>
      <c r="J8" s="29">
        <f>0+J9+J18+J35+J40+J53</f>
      </c>
      <c s="29">
        <f>0+K9+K18+K35+K40+K53</f>
      </c>
      <c s="29">
        <f>0+L9+L18+L35+L40+L53</f>
      </c>
      <c s="29">
        <f>0+M9+M18+M35+M40+M53</f>
      </c>
    </row>
    <row r="9" spans="1:13" ht="12.75">
      <c r="A9" t="s">
        <v>46</v>
      </c>
      <c r="C9" s="31" t="s">
        <v>2570</v>
      </c>
      <c r="E9" s="33" t="s">
        <v>2571</v>
      </c>
      <c r="J9" s="32">
        <f>0</f>
      </c>
      <c s="32">
        <f>0</f>
      </c>
      <c s="32">
        <f>0+L10+L14</f>
      </c>
      <c s="32">
        <f>0+M10+M14</f>
      </c>
    </row>
    <row r="10" spans="1:16" ht="25.5">
      <c r="A10" t="s">
        <v>49</v>
      </c>
      <c s="34" t="s">
        <v>47</v>
      </c>
      <c s="34" t="s">
        <v>2970</v>
      </c>
      <c s="35" t="s">
        <v>51</v>
      </c>
      <c s="6" t="s">
        <v>5164</v>
      </c>
      <c s="36" t="s">
        <v>53</v>
      </c>
      <c s="37">
        <v>90</v>
      </c>
      <c s="36">
        <v>0</v>
      </c>
      <c s="36">
        <f>ROUND(G10*H10,6)</f>
      </c>
      <c r="L10" s="38">
        <v>0</v>
      </c>
      <c s="32">
        <f>ROUND(ROUND(L10,2)*ROUND(G10,3),2)</f>
      </c>
      <c s="36" t="s">
        <v>2573</v>
      </c>
      <c>
        <f>(M10*21)/100</f>
      </c>
      <c t="s">
        <v>27</v>
      </c>
    </row>
    <row r="11" spans="1:5" ht="12.75">
      <c r="A11" s="35" t="s">
        <v>55</v>
      </c>
      <c r="E11" s="39" t="s">
        <v>51</v>
      </c>
    </row>
    <row r="12" spans="1:5" ht="89.25">
      <c r="A12" s="35" t="s">
        <v>56</v>
      </c>
      <c r="E12" s="40" t="s">
        <v>5226</v>
      </c>
    </row>
    <row r="13" spans="1:5" ht="140.25">
      <c r="A13" t="s">
        <v>57</v>
      </c>
      <c r="E13" s="39" t="s">
        <v>2575</v>
      </c>
    </row>
    <row r="14" spans="1:16" ht="25.5">
      <c r="A14" t="s">
        <v>49</v>
      </c>
      <c s="34" t="s">
        <v>27</v>
      </c>
      <c s="34" t="s">
        <v>2973</v>
      </c>
      <c s="35" t="s">
        <v>51</v>
      </c>
      <c s="6" t="s">
        <v>5166</v>
      </c>
      <c s="36" t="s">
        <v>53</v>
      </c>
      <c s="37">
        <v>210</v>
      </c>
      <c s="36">
        <v>0</v>
      </c>
      <c s="36">
        <f>ROUND(G14*H14,6)</f>
      </c>
      <c r="L14" s="38">
        <v>0</v>
      </c>
      <c s="32">
        <f>ROUND(ROUND(L14,2)*ROUND(G14,3),2)</f>
      </c>
      <c s="36" t="s">
        <v>2573</v>
      </c>
      <c>
        <f>(M14*21)/100</f>
      </c>
      <c t="s">
        <v>27</v>
      </c>
    </row>
    <row r="15" spans="1:5" ht="12.75">
      <c r="A15" s="35" t="s">
        <v>55</v>
      </c>
      <c r="E15" s="39" t="s">
        <v>51</v>
      </c>
    </row>
    <row r="16" spans="1:5" ht="89.25">
      <c r="A16" s="35" t="s">
        <v>56</v>
      </c>
      <c r="E16" s="40" t="s">
        <v>5227</v>
      </c>
    </row>
    <row r="17" spans="1:5" ht="140.25">
      <c r="A17" t="s">
        <v>57</v>
      </c>
      <c r="E17" s="39" t="s">
        <v>2575</v>
      </c>
    </row>
    <row r="18" spans="1:13" ht="12.75">
      <c r="A18" t="s">
        <v>46</v>
      </c>
      <c r="C18" s="31" t="s">
        <v>2600</v>
      </c>
      <c r="E18" s="33" t="s">
        <v>1009</v>
      </c>
      <c r="J18" s="32">
        <f>0</f>
      </c>
      <c s="32">
        <f>0</f>
      </c>
      <c s="32">
        <f>0+L19+L23+L27+L31</f>
      </c>
      <c s="32">
        <f>0+M19+M23+M27+M31</f>
      </c>
    </row>
    <row r="19" spans="1:16" ht="12.75">
      <c r="A19" t="s">
        <v>49</v>
      </c>
      <c s="34" t="s">
        <v>26</v>
      </c>
      <c s="34" t="s">
        <v>5228</v>
      </c>
      <c s="35" t="s">
        <v>51</v>
      </c>
      <c s="6" t="s">
        <v>5229</v>
      </c>
      <c s="36" t="s">
        <v>115</v>
      </c>
      <c s="37">
        <v>150</v>
      </c>
      <c s="36">
        <v>0</v>
      </c>
      <c s="36">
        <f>ROUND(G19*H19,6)</f>
      </c>
      <c r="L19" s="38">
        <v>0</v>
      </c>
      <c s="32">
        <f>ROUND(ROUND(L19,2)*ROUND(G19,3),2)</f>
      </c>
      <c s="36" t="s">
        <v>2573</v>
      </c>
      <c>
        <f>(M19*21)/100</f>
      </c>
      <c t="s">
        <v>27</v>
      </c>
    </row>
    <row r="20" spans="1:5" ht="12.75">
      <c r="A20" s="35" t="s">
        <v>55</v>
      </c>
      <c r="E20" s="39" t="s">
        <v>51</v>
      </c>
    </row>
    <row r="21" spans="1:5" ht="25.5">
      <c r="A21" s="35" t="s">
        <v>56</v>
      </c>
      <c r="E21" s="40" t="s">
        <v>5230</v>
      </c>
    </row>
    <row r="22" spans="1:5" ht="369.75">
      <c r="A22" t="s">
        <v>57</v>
      </c>
      <c r="E22" s="39" t="s">
        <v>5231</v>
      </c>
    </row>
    <row r="23" spans="1:16" ht="12.75">
      <c r="A23" t="s">
        <v>49</v>
      </c>
      <c s="34" t="s">
        <v>63</v>
      </c>
      <c s="34" t="s">
        <v>5177</v>
      </c>
      <c s="35" t="s">
        <v>51</v>
      </c>
      <c s="6" t="s">
        <v>5178</v>
      </c>
      <c s="36" t="s">
        <v>115</v>
      </c>
      <c s="37">
        <v>3000</v>
      </c>
      <c s="36">
        <v>0</v>
      </c>
      <c s="36">
        <f>ROUND(G23*H23,6)</f>
      </c>
      <c r="L23" s="38">
        <v>0</v>
      </c>
      <c s="32">
        <f>ROUND(ROUND(L23,2)*ROUND(G23,3),2)</f>
      </c>
      <c s="36" t="s">
        <v>2573</v>
      </c>
      <c>
        <f>(M23*21)/100</f>
      </c>
      <c t="s">
        <v>27</v>
      </c>
    </row>
    <row r="24" spans="1:5" ht="12.75">
      <c r="A24" s="35" t="s">
        <v>55</v>
      </c>
      <c r="E24" s="39" t="s">
        <v>51</v>
      </c>
    </row>
    <row r="25" spans="1:5" ht="25.5">
      <c r="A25" s="35" t="s">
        <v>56</v>
      </c>
      <c r="E25" s="40" t="s">
        <v>5232</v>
      </c>
    </row>
    <row r="26" spans="1:5" ht="25.5">
      <c r="A26" t="s">
        <v>57</v>
      </c>
      <c r="E26" s="39" t="s">
        <v>5180</v>
      </c>
    </row>
    <row r="27" spans="1:16" ht="12.75">
      <c r="A27" t="s">
        <v>49</v>
      </c>
      <c s="34" t="s">
        <v>66</v>
      </c>
      <c s="34" t="s">
        <v>2989</v>
      </c>
      <c s="35" t="s">
        <v>51</v>
      </c>
      <c s="6" t="s">
        <v>2990</v>
      </c>
      <c s="36" t="s">
        <v>98</v>
      </c>
      <c s="37">
        <v>96</v>
      </c>
      <c s="36">
        <v>0</v>
      </c>
      <c s="36">
        <f>ROUND(G27*H27,6)</f>
      </c>
      <c r="L27" s="38">
        <v>0</v>
      </c>
      <c s="32">
        <f>ROUND(ROUND(L27,2)*ROUND(G27,3),2)</f>
      </c>
      <c s="36" t="s">
        <v>2573</v>
      </c>
      <c>
        <f>(M27*21)/100</f>
      </c>
      <c t="s">
        <v>27</v>
      </c>
    </row>
    <row r="28" spans="1:5" ht="12.75">
      <c r="A28" s="35" t="s">
        <v>55</v>
      </c>
      <c r="E28" s="39" t="s">
        <v>51</v>
      </c>
    </row>
    <row r="29" spans="1:5" ht="25.5">
      <c r="A29" s="35" t="s">
        <v>56</v>
      </c>
      <c r="E29" s="40" t="s">
        <v>5233</v>
      </c>
    </row>
    <row r="30" spans="1:5" ht="25.5">
      <c r="A30" t="s">
        <v>57</v>
      </c>
      <c r="E30" s="39" t="s">
        <v>2992</v>
      </c>
    </row>
    <row r="31" spans="1:16" ht="12.75">
      <c r="A31" t="s">
        <v>49</v>
      </c>
      <c s="34" t="s">
        <v>69</v>
      </c>
      <c s="34" t="s">
        <v>3667</v>
      </c>
      <c s="35" t="s">
        <v>51</v>
      </c>
      <c s="6" t="s">
        <v>3668</v>
      </c>
      <c s="36" t="s">
        <v>98</v>
      </c>
      <c s="37">
        <v>85</v>
      </c>
      <c s="36">
        <v>0</v>
      </c>
      <c s="36">
        <f>ROUND(G31*H31,6)</f>
      </c>
      <c r="L31" s="38">
        <v>0</v>
      </c>
      <c s="32">
        <f>ROUND(ROUND(L31,2)*ROUND(G31,3),2)</f>
      </c>
      <c s="36" t="s">
        <v>2573</v>
      </c>
      <c>
        <f>(M31*21)/100</f>
      </c>
      <c t="s">
        <v>27</v>
      </c>
    </row>
    <row r="32" spans="1:5" ht="12.75">
      <c r="A32" s="35" t="s">
        <v>55</v>
      </c>
      <c r="E32" s="39" t="s">
        <v>51</v>
      </c>
    </row>
    <row r="33" spans="1:5" ht="25.5">
      <c r="A33" s="35" t="s">
        <v>56</v>
      </c>
      <c r="E33" s="40" t="s">
        <v>5234</v>
      </c>
    </row>
    <row r="34" spans="1:5" ht="25.5">
      <c r="A34" t="s">
        <v>57</v>
      </c>
      <c r="E34" s="39" t="s">
        <v>3670</v>
      </c>
    </row>
    <row r="35" spans="1:13" ht="12.75">
      <c r="A35" t="s">
        <v>46</v>
      </c>
      <c r="C35" s="31" t="s">
        <v>3278</v>
      </c>
      <c r="E35" s="33" t="s">
        <v>3279</v>
      </c>
      <c r="J35" s="32">
        <f>0</f>
      </c>
      <c s="32">
        <f>0</f>
      </c>
      <c s="32">
        <f>0+L36</f>
      </c>
      <c s="32">
        <f>0+M36</f>
      </c>
    </row>
    <row r="36" spans="1:16" ht="12.75">
      <c r="A36" t="s">
        <v>49</v>
      </c>
      <c s="34" t="s">
        <v>72</v>
      </c>
      <c s="34" t="s">
        <v>5235</v>
      </c>
      <c s="35" t="s">
        <v>51</v>
      </c>
      <c s="6" t="s">
        <v>3284</v>
      </c>
      <c s="36" t="s">
        <v>98</v>
      </c>
      <c s="37">
        <v>94.521</v>
      </c>
      <c s="36">
        <v>0</v>
      </c>
      <c s="36">
        <f>ROUND(G36*H36,6)</f>
      </c>
      <c r="L36" s="38">
        <v>0</v>
      </c>
      <c s="32">
        <f>ROUND(ROUND(L36,2)*ROUND(G36,3),2)</f>
      </c>
      <c s="36" t="s">
        <v>2573</v>
      </c>
      <c>
        <f>(M36*21)/100</f>
      </c>
      <c t="s">
        <v>27</v>
      </c>
    </row>
    <row r="37" spans="1:5" ht="12.75">
      <c r="A37" s="35" t="s">
        <v>55</v>
      </c>
      <c r="E37" s="39" t="s">
        <v>51</v>
      </c>
    </row>
    <row r="38" spans="1:5" ht="89.25">
      <c r="A38" s="35" t="s">
        <v>56</v>
      </c>
      <c r="E38" s="40" t="s">
        <v>5236</v>
      </c>
    </row>
    <row r="39" spans="1:5" ht="114.75">
      <c r="A39" t="s">
        <v>57</v>
      </c>
      <c r="E39" s="39" t="s">
        <v>3286</v>
      </c>
    </row>
    <row r="40" spans="1:13" ht="12.75">
      <c r="A40" t="s">
        <v>46</v>
      </c>
      <c r="C40" s="31" t="s">
        <v>2603</v>
      </c>
      <c r="E40" s="33" t="s">
        <v>2604</v>
      </c>
      <c r="J40" s="32">
        <f>0</f>
      </c>
      <c s="32">
        <f>0</f>
      </c>
      <c s="32">
        <f>0+L41+L45+L49</f>
      </c>
      <c s="32">
        <f>0+M41+M45+M49</f>
      </c>
    </row>
    <row r="41" spans="1:16" ht="12.75">
      <c r="A41" t="s">
        <v>49</v>
      </c>
      <c s="34" t="s">
        <v>75</v>
      </c>
      <c s="34" t="s">
        <v>3747</v>
      </c>
      <c s="35" t="s">
        <v>51</v>
      </c>
      <c s="6" t="s">
        <v>3748</v>
      </c>
      <c s="36" t="s">
        <v>98</v>
      </c>
      <c s="37">
        <v>96</v>
      </c>
      <c s="36">
        <v>0</v>
      </c>
      <c s="36">
        <f>ROUND(G41*H41,6)</f>
      </c>
      <c r="L41" s="38">
        <v>0</v>
      </c>
      <c s="32">
        <f>ROUND(ROUND(L41,2)*ROUND(G41,3),2)</f>
      </c>
      <c s="36" t="s">
        <v>2573</v>
      </c>
      <c>
        <f>(M41*21)/100</f>
      </c>
      <c t="s">
        <v>27</v>
      </c>
    </row>
    <row r="42" spans="1:5" ht="12.75">
      <c r="A42" s="35" t="s">
        <v>55</v>
      </c>
      <c r="E42" s="39" t="s">
        <v>51</v>
      </c>
    </row>
    <row r="43" spans="1:5" ht="25.5">
      <c r="A43" s="35" t="s">
        <v>56</v>
      </c>
      <c r="E43" s="40" t="s">
        <v>5237</v>
      </c>
    </row>
    <row r="44" spans="1:5" ht="51">
      <c r="A44" t="s">
        <v>57</v>
      </c>
      <c r="E44" s="39" t="s">
        <v>3065</v>
      </c>
    </row>
    <row r="45" spans="1:16" ht="12.75">
      <c r="A45" t="s">
        <v>49</v>
      </c>
      <c s="34" t="s">
        <v>78</v>
      </c>
      <c s="34" t="s">
        <v>5205</v>
      </c>
      <c s="35" t="s">
        <v>51</v>
      </c>
      <c s="6" t="s">
        <v>5206</v>
      </c>
      <c s="36" t="s">
        <v>98</v>
      </c>
      <c s="37">
        <v>96</v>
      </c>
      <c s="36">
        <v>0</v>
      </c>
      <c s="36">
        <f>ROUND(G45*H45,6)</f>
      </c>
      <c r="L45" s="38">
        <v>0</v>
      </c>
      <c s="32">
        <f>ROUND(ROUND(L45,2)*ROUND(G45,3),2)</f>
      </c>
      <c s="36" t="s">
        <v>4758</v>
      </c>
      <c>
        <f>(M45*21)/100</f>
      </c>
      <c t="s">
        <v>27</v>
      </c>
    </row>
    <row r="46" spans="1:5" ht="12.75">
      <c r="A46" s="35" t="s">
        <v>55</v>
      </c>
      <c r="E46" s="39" t="s">
        <v>51</v>
      </c>
    </row>
    <row r="47" spans="1:5" ht="25.5">
      <c r="A47" s="35" t="s">
        <v>56</v>
      </c>
      <c r="E47" s="40" t="s">
        <v>5238</v>
      </c>
    </row>
    <row r="48" spans="1:5" ht="51">
      <c r="A48" t="s">
        <v>57</v>
      </c>
      <c r="E48" s="39" t="s">
        <v>3065</v>
      </c>
    </row>
    <row r="49" spans="1:16" ht="12.75">
      <c r="A49" t="s">
        <v>49</v>
      </c>
      <c s="34" t="s">
        <v>81</v>
      </c>
      <c s="34" t="s">
        <v>3462</v>
      </c>
      <c s="35" t="s">
        <v>51</v>
      </c>
      <c s="6" t="s">
        <v>3463</v>
      </c>
      <c s="36" t="s">
        <v>98</v>
      </c>
      <c s="37">
        <v>96</v>
      </c>
      <c s="36">
        <v>0</v>
      </c>
      <c s="36">
        <f>ROUND(G49*H49,6)</f>
      </c>
      <c r="L49" s="38">
        <v>0</v>
      </c>
      <c s="32">
        <f>ROUND(ROUND(L49,2)*ROUND(G49,3),2)</f>
      </c>
      <c s="36" t="s">
        <v>4758</v>
      </c>
      <c>
        <f>(M49*21)/100</f>
      </c>
      <c t="s">
        <v>27</v>
      </c>
    </row>
    <row r="50" spans="1:5" ht="12.75">
      <c r="A50" s="35" t="s">
        <v>55</v>
      </c>
      <c r="E50" s="39" t="s">
        <v>51</v>
      </c>
    </row>
    <row r="51" spans="1:5" ht="25.5">
      <c r="A51" s="35" t="s">
        <v>56</v>
      </c>
      <c r="E51" s="40" t="s">
        <v>5238</v>
      </c>
    </row>
    <row r="52" spans="1:5" ht="153">
      <c r="A52" t="s">
        <v>57</v>
      </c>
      <c r="E52" s="39" t="s">
        <v>3465</v>
      </c>
    </row>
    <row r="53" spans="1:13" ht="12.75">
      <c r="A53" t="s">
        <v>46</v>
      </c>
      <c r="C53" s="31" t="s">
        <v>2785</v>
      </c>
      <c r="E53" s="33" t="s">
        <v>2786</v>
      </c>
      <c r="J53" s="32">
        <f>0</f>
      </c>
      <c s="32">
        <f>0</f>
      </c>
      <c s="32">
        <f>0+L54</f>
      </c>
      <c s="32">
        <f>0+M54</f>
      </c>
    </row>
    <row r="54" spans="1:16" ht="12.75">
      <c r="A54" t="s">
        <v>49</v>
      </c>
      <c s="34" t="s">
        <v>84</v>
      </c>
      <c s="34" t="s">
        <v>4072</v>
      </c>
      <c s="35" t="s">
        <v>51</v>
      </c>
      <c s="6" t="s">
        <v>4073</v>
      </c>
      <c s="36" t="s">
        <v>150</v>
      </c>
      <c s="37">
        <v>85</v>
      </c>
      <c s="36">
        <v>0</v>
      </c>
      <c s="36">
        <f>ROUND(G54*H54,6)</f>
      </c>
      <c r="L54" s="38">
        <v>0</v>
      </c>
      <c s="32">
        <f>ROUND(ROUND(L54,2)*ROUND(G54,3),2)</f>
      </c>
      <c s="36" t="s">
        <v>2573</v>
      </c>
      <c>
        <f>(M54*21)/100</f>
      </c>
      <c t="s">
        <v>27</v>
      </c>
    </row>
    <row r="55" spans="1:5" ht="12.75">
      <c r="A55" s="35" t="s">
        <v>55</v>
      </c>
      <c r="E55" s="39" t="s">
        <v>51</v>
      </c>
    </row>
    <row r="56" spans="1:5" ht="38.25">
      <c r="A56" s="35" t="s">
        <v>56</v>
      </c>
      <c r="E56" s="40" t="s">
        <v>5239</v>
      </c>
    </row>
    <row r="57" spans="1:5" ht="51">
      <c r="A57" t="s">
        <v>57</v>
      </c>
      <c r="E57" s="39" t="s">
        <v>3491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5156</v>
      </c>
      <c s="41">
        <f>Rekapitulace!C130</f>
      </c>
      <c s="20" t="s">
        <v>0</v>
      </c>
      <c t="s">
        <v>23</v>
      </c>
      <c t="s">
        <v>27</v>
      </c>
    </row>
    <row r="4" spans="1:16" ht="32" customHeight="1">
      <c r="A4" s="24" t="s">
        <v>20</v>
      </c>
      <c s="25" t="s">
        <v>28</v>
      </c>
      <c s="27" t="s">
        <v>5156</v>
      </c>
      <c r="E4" s="26" t="s">
        <v>5157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5242</v>
      </c>
      <c r="E8" s="30" t="s">
        <v>5241</v>
      </c>
      <c r="J8" s="29">
        <f>0+J9+J18+J27</f>
      </c>
      <c s="29">
        <f>0+K9+K18+K27</f>
      </c>
      <c s="29">
        <f>0+L9+L18+L27</f>
      </c>
      <c s="29">
        <f>0+M9+M18+M27</f>
      </c>
    </row>
    <row r="9" spans="1:13" ht="12.75">
      <c r="A9" t="s">
        <v>46</v>
      </c>
      <c r="C9" s="31" t="s">
        <v>3640</v>
      </c>
      <c r="E9" s="33" t="s">
        <v>3641</v>
      </c>
      <c r="J9" s="32">
        <f>0</f>
      </c>
      <c s="32">
        <f>0</f>
      </c>
      <c s="32">
        <f>0+L10+L14</f>
      </c>
      <c s="32">
        <f>0+M10+M14</f>
      </c>
    </row>
    <row r="10" spans="1:16" ht="25.5">
      <c r="A10" t="s">
        <v>49</v>
      </c>
      <c s="34" t="s">
        <v>26</v>
      </c>
      <c s="34" t="s">
        <v>1872</v>
      </c>
      <c s="35" t="s">
        <v>51</v>
      </c>
      <c s="6" t="s">
        <v>3642</v>
      </c>
      <c s="36" t="s">
        <v>53</v>
      </c>
      <c s="37">
        <v>9.368</v>
      </c>
      <c s="36">
        <v>0</v>
      </c>
      <c s="36">
        <f>ROUND(G10*H10,6)</f>
      </c>
      <c r="L10" s="38">
        <v>0</v>
      </c>
      <c s="32">
        <f>ROUND(ROUND(L10,2)*ROUND(G10,3),2)</f>
      </c>
      <c s="36" t="s">
        <v>54</v>
      </c>
      <c>
        <f>(M10*21)/100</f>
      </c>
      <c t="s">
        <v>27</v>
      </c>
    </row>
    <row r="11" spans="1:5" ht="12.75">
      <c r="A11" s="35" t="s">
        <v>55</v>
      </c>
      <c r="E11" s="39" t="s">
        <v>51</v>
      </c>
    </row>
    <row r="12" spans="1:5" ht="51">
      <c r="A12" s="35" t="s">
        <v>56</v>
      </c>
      <c r="E12" s="40" t="s">
        <v>5243</v>
      </c>
    </row>
    <row r="13" spans="1:5" ht="140.25">
      <c r="A13" t="s">
        <v>57</v>
      </c>
      <c r="E13" s="39" t="s">
        <v>3645</v>
      </c>
    </row>
    <row r="14" spans="1:16" ht="25.5">
      <c r="A14" t="s">
        <v>49</v>
      </c>
      <c s="34" t="s">
        <v>63</v>
      </c>
      <c s="34" t="s">
        <v>3646</v>
      </c>
      <c s="35" t="s">
        <v>51</v>
      </c>
      <c s="6" t="s">
        <v>3647</v>
      </c>
      <c s="36" t="s">
        <v>53</v>
      </c>
      <c s="37">
        <v>44.964</v>
      </c>
      <c s="36">
        <v>0</v>
      </c>
      <c s="36">
        <f>ROUND(G14*H14,6)</f>
      </c>
      <c r="L14" s="38">
        <v>0</v>
      </c>
      <c s="32">
        <f>ROUND(ROUND(L14,2)*ROUND(G14,3),2)</f>
      </c>
      <c s="36" t="s">
        <v>54</v>
      </c>
      <c>
        <f>(M14*21)/100</f>
      </c>
      <c t="s">
        <v>27</v>
      </c>
    </row>
    <row r="15" spans="1:5" ht="12.75">
      <c r="A15" s="35" t="s">
        <v>55</v>
      </c>
      <c r="E15" s="39" t="s">
        <v>51</v>
      </c>
    </row>
    <row r="16" spans="1:5" ht="51">
      <c r="A16" s="35" t="s">
        <v>56</v>
      </c>
      <c r="E16" s="40" t="s">
        <v>5244</v>
      </c>
    </row>
    <row r="17" spans="1:5" ht="140.25">
      <c r="A17" t="s">
        <v>57</v>
      </c>
      <c r="E17" s="39" t="s">
        <v>3645</v>
      </c>
    </row>
    <row r="18" spans="1:13" ht="12.75">
      <c r="A18" t="s">
        <v>46</v>
      </c>
      <c r="C18" s="31" t="s">
        <v>47</v>
      </c>
      <c r="E18" s="33" t="s">
        <v>1009</v>
      </c>
      <c r="J18" s="32">
        <f>0</f>
      </c>
      <c s="32">
        <f>0</f>
      </c>
      <c s="32">
        <f>0+L19+L23</f>
      </c>
      <c s="32">
        <f>0+M19+M23</f>
      </c>
    </row>
    <row r="19" spans="1:16" ht="25.5">
      <c r="A19" t="s">
        <v>49</v>
      </c>
      <c s="34" t="s">
        <v>47</v>
      </c>
      <c s="34" t="s">
        <v>5245</v>
      </c>
      <c s="35" t="s">
        <v>51</v>
      </c>
      <c s="6" t="s">
        <v>5246</v>
      </c>
      <c s="36" t="s">
        <v>115</v>
      </c>
      <c s="37">
        <v>6.245</v>
      </c>
      <c s="36">
        <v>0</v>
      </c>
      <c s="36">
        <f>ROUND(G19*H19,6)</f>
      </c>
      <c r="L19" s="38">
        <v>0</v>
      </c>
      <c s="32">
        <f>ROUND(ROUND(L19,2)*ROUND(G19,3),2)</f>
      </c>
      <c s="36" t="s">
        <v>54</v>
      </c>
      <c>
        <f>(M19*21)/100</f>
      </c>
      <c t="s">
        <v>27</v>
      </c>
    </row>
    <row r="20" spans="1:5" ht="12.75">
      <c r="A20" s="35" t="s">
        <v>55</v>
      </c>
      <c r="E20" s="39" t="s">
        <v>5247</v>
      </c>
    </row>
    <row r="21" spans="1:5" ht="12.75">
      <c r="A21" s="35" t="s">
        <v>56</v>
      </c>
      <c r="E21" s="40" t="s">
        <v>5248</v>
      </c>
    </row>
    <row r="22" spans="1:5" ht="63.75">
      <c r="A22" t="s">
        <v>57</v>
      </c>
      <c r="E22" s="39" t="s">
        <v>116</v>
      </c>
    </row>
    <row r="23" spans="1:16" ht="25.5">
      <c r="A23" t="s">
        <v>49</v>
      </c>
      <c s="34" t="s">
        <v>27</v>
      </c>
      <c s="34" t="s">
        <v>5249</v>
      </c>
      <c s="35" t="s">
        <v>5250</v>
      </c>
      <c s="6" t="s">
        <v>5251</v>
      </c>
      <c s="36" t="s">
        <v>115</v>
      </c>
      <c s="37">
        <v>24.98</v>
      </c>
      <c s="36">
        <v>0</v>
      </c>
      <c s="36">
        <f>ROUND(G23*H23,6)</f>
      </c>
      <c r="L23" s="38">
        <v>0</v>
      </c>
      <c s="32">
        <f>ROUND(ROUND(L23,2)*ROUND(G23,3),2)</f>
      </c>
      <c s="36" t="s">
        <v>54</v>
      </c>
      <c>
        <f>(M23*21)/100</f>
      </c>
      <c t="s">
        <v>27</v>
      </c>
    </row>
    <row r="24" spans="1:5" ht="12.75">
      <c r="A24" s="35" t="s">
        <v>55</v>
      </c>
      <c r="E24" s="39" t="s">
        <v>5252</v>
      </c>
    </row>
    <row r="25" spans="1:5" ht="12.75">
      <c r="A25" s="35" t="s">
        <v>56</v>
      </c>
      <c r="E25" s="40" t="s">
        <v>5253</v>
      </c>
    </row>
    <row r="26" spans="1:5" ht="12.75">
      <c r="A26" t="s">
        <v>57</v>
      </c>
      <c r="E26" s="39" t="s">
        <v>51</v>
      </c>
    </row>
    <row r="27" spans="1:13" ht="12.75">
      <c r="A27" t="s">
        <v>46</v>
      </c>
      <c r="C27" s="31" t="s">
        <v>66</v>
      </c>
      <c r="E27" s="33" t="s">
        <v>2604</v>
      </c>
      <c r="J27" s="32">
        <f>0</f>
      </c>
      <c s="32">
        <f>0</f>
      </c>
      <c s="32">
        <f>0+L28+L32+L36+L40+L44</f>
      </c>
      <c s="32">
        <f>0+M28+M32+M36+M40+M44</f>
      </c>
    </row>
    <row r="28" spans="1:16" ht="12.75">
      <c r="A28" t="s">
        <v>49</v>
      </c>
      <c s="34" t="s">
        <v>66</v>
      </c>
      <c s="34" t="s">
        <v>5254</v>
      </c>
      <c s="35" t="s">
        <v>51</v>
      </c>
      <c s="6" t="s">
        <v>5255</v>
      </c>
      <c s="36" t="s">
        <v>98</v>
      </c>
      <c s="37">
        <v>124.9</v>
      </c>
      <c s="36">
        <v>0</v>
      </c>
      <c s="36">
        <f>ROUND(G28*H28,6)</f>
      </c>
      <c r="L28" s="38">
        <v>0</v>
      </c>
      <c s="32">
        <f>ROUND(ROUND(L28,2)*ROUND(G28,3),2)</f>
      </c>
      <c s="36" t="s">
        <v>54</v>
      </c>
      <c>
        <f>(M28*21)/100</f>
      </c>
      <c t="s">
        <v>27</v>
      </c>
    </row>
    <row r="29" spans="1:5" ht="12.75">
      <c r="A29" s="35" t="s">
        <v>55</v>
      </c>
      <c r="E29" s="39" t="s">
        <v>51</v>
      </c>
    </row>
    <row r="30" spans="1:5" ht="12.75">
      <c r="A30" s="35" t="s">
        <v>56</v>
      </c>
      <c r="E30" s="40" t="s">
        <v>5256</v>
      </c>
    </row>
    <row r="31" spans="1:5" ht="140.25">
      <c r="A31" t="s">
        <v>57</v>
      </c>
      <c r="E31" s="39" t="s">
        <v>3759</v>
      </c>
    </row>
    <row r="32" spans="1:16" ht="12.75">
      <c r="A32" t="s">
        <v>49</v>
      </c>
      <c s="34" t="s">
        <v>69</v>
      </c>
      <c s="34" t="s">
        <v>5257</v>
      </c>
      <c s="35" t="s">
        <v>51</v>
      </c>
      <c s="6" t="s">
        <v>5258</v>
      </c>
      <c s="36" t="s">
        <v>98</v>
      </c>
      <c s="37">
        <v>124.9</v>
      </c>
      <c s="36">
        <v>0</v>
      </c>
      <c s="36">
        <f>ROUND(G32*H32,6)</f>
      </c>
      <c r="L32" s="38">
        <v>0</v>
      </c>
      <c s="32">
        <f>ROUND(ROUND(L32,2)*ROUND(G32,3),2)</f>
      </c>
      <c s="36" t="s">
        <v>54</v>
      </c>
      <c>
        <f>(M32*21)/100</f>
      </c>
      <c t="s">
        <v>27</v>
      </c>
    </row>
    <row r="33" spans="1:5" ht="12.75">
      <c r="A33" s="35" t="s">
        <v>55</v>
      </c>
      <c r="E33" s="39" t="s">
        <v>51</v>
      </c>
    </row>
    <row r="34" spans="1:5" ht="12.75">
      <c r="A34" s="35" t="s">
        <v>56</v>
      </c>
      <c r="E34" s="40" t="s">
        <v>5256</v>
      </c>
    </row>
    <row r="35" spans="1:5" ht="102">
      <c r="A35" t="s">
        <v>57</v>
      </c>
      <c r="E35" s="39" t="s">
        <v>5259</v>
      </c>
    </row>
    <row r="36" spans="1:16" ht="12.75">
      <c r="A36" t="s">
        <v>49</v>
      </c>
      <c s="34" t="s">
        <v>72</v>
      </c>
      <c s="34" t="s">
        <v>5260</v>
      </c>
      <c s="35" t="s">
        <v>51</v>
      </c>
      <c s="6" t="s">
        <v>5261</v>
      </c>
      <c s="36" t="s">
        <v>98</v>
      </c>
      <c s="37">
        <v>124.9</v>
      </c>
      <c s="36">
        <v>0</v>
      </c>
      <c s="36">
        <f>ROUND(G36*H36,6)</f>
      </c>
      <c r="L36" s="38">
        <v>0</v>
      </c>
      <c s="32">
        <f>ROUND(ROUND(L36,2)*ROUND(G36,3),2)</f>
      </c>
      <c s="36" t="s">
        <v>54</v>
      </c>
      <c>
        <f>(M36*21)/100</f>
      </c>
      <c t="s">
        <v>27</v>
      </c>
    </row>
    <row r="37" spans="1:5" ht="12.75">
      <c r="A37" s="35" t="s">
        <v>55</v>
      </c>
      <c r="E37" s="39" t="s">
        <v>5262</v>
      </c>
    </row>
    <row r="38" spans="1:5" ht="12.75">
      <c r="A38" s="35" t="s">
        <v>56</v>
      </c>
      <c r="E38" s="40" t="s">
        <v>5256</v>
      </c>
    </row>
    <row r="39" spans="1:5" ht="51">
      <c r="A39" t="s">
        <v>57</v>
      </c>
      <c r="E39" s="39" t="s">
        <v>3746</v>
      </c>
    </row>
    <row r="40" spans="1:16" ht="12.75">
      <c r="A40" t="s">
        <v>49</v>
      </c>
      <c s="34" t="s">
        <v>75</v>
      </c>
      <c s="34" t="s">
        <v>5263</v>
      </c>
      <c s="35" t="s">
        <v>51</v>
      </c>
      <c s="6" t="s">
        <v>5264</v>
      </c>
      <c s="36" t="s">
        <v>98</v>
      </c>
      <c s="37">
        <v>124.9</v>
      </c>
      <c s="36">
        <v>0</v>
      </c>
      <c s="36">
        <f>ROUND(G40*H40,6)</f>
      </c>
      <c r="L40" s="38">
        <v>0</v>
      </c>
      <c s="32">
        <f>ROUND(ROUND(L40,2)*ROUND(G40,3),2)</f>
      </c>
      <c s="36" t="s">
        <v>54</v>
      </c>
      <c>
        <f>(M40*21)/100</f>
      </c>
      <c t="s">
        <v>27</v>
      </c>
    </row>
    <row r="41" spans="1:5" ht="12.75">
      <c r="A41" s="35" t="s">
        <v>55</v>
      </c>
      <c r="E41" s="39" t="s">
        <v>5265</v>
      </c>
    </row>
    <row r="42" spans="1:5" ht="12.75">
      <c r="A42" s="35" t="s">
        <v>56</v>
      </c>
      <c r="E42" s="40" t="s">
        <v>5256</v>
      </c>
    </row>
    <row r="43" spans="1:5" ht="51">
      <c r="A43" t="s">
        <v>57</v>
      </c>
      <c r="E43" s="39" t="s">
        <v>5266</v>
      </c>
    </row>
    <row r="44" spans="1:16" ht="12.75">
      <c r="A44" t="s">
        <v>49</v>
      </c>
      <c s="34" t="s">
        <v>78</v>
      </c>
      <c s="34" t="s">
        <v>3754</v>
      </c>
      <c s="35" t="s">
        <v>51</v>
      </c>
      <c s="6" t="s">
        <v>3755</v>
      </c>
      <c s="36" t="s">
        <v>98</v>
      </c>
      <c s="37">
        <v>124.9</v>
      </c>
      <c s="36">
        <v>0</v>
      </c>
      <c s="36">
        <f>ROUND(G44*H44,6)</f>
      </c>
      <c r="L44" s="38">
        <v>0</v>
      </c>
      <c s="32">
        <f>ROUND(ROUND(L44,2)*ROUND(G44,3),2)</f>
      </c>
      <c s="36" t="s">
        <v>54</v>
      </c>
      <c>
        <f>(M44*21)/100</f>
      </c>
      <c t="s">
        <v>27</v>
      </c>
    </row>
    <row r="45" spans="1:5" ht="12.75">
      <c r="A45" s="35" t="s">
        <v>55</v>
      </c>
      <c r="E45" s="39" t="s">
        <v>51</v>
      </c>
    </row>
    <row r="46" spans="1:5" ht="12.75">
      <c r="A46" s="35" t="s">
        <v>56</v>
      </c>
      <c r="E46" s="40" t="s">
        <v>5256</v>
      </c>
    </row>
    <row r="47" spans="1:5" ht="51">
      <c r="A47" t="s">
        <v>57</v>
      </c>
      <c r="E47" s="39" t="s">
        <v>3753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COUNTIFS(L8:L1303,"=0",A8:A1303,"P")+COUNTIFS(L8:L1303,"",A8:A1303,"P")+SUM(Q8:Q1303)</f>
      </c>
    </row>
    <row r="8" spans="1:13" ht="12.75">
      <c r="A8" t="s">
        <v>44</v>
      </c>
      <c r="C8" s="28" t="s">
        <v>5271</v>
      </c>
      <c r="E8" s="30" t="s">
        <v>5270</v>
      </c>
      <c r="J8" s="29">
        <f>0+J9+J90+J115+J140+J149+J182+J191+J264+J277+J386+J403+J408+J469+J582+J723+J964+J1253+J1258+J1271+J1276+J1285+J1290</f>
      </c>
      <c s="29">
        <f>0+K9+K90+K115+K140+K149+K182+K191+K264+K277+K386+K403+K408+K469+K582+K723+K964+K1253+K1258+K1271+K1276+K1285+K1290</f>
      </c>
      <c s="29">
        <f>0+L9+L90+L115+L140+L149+L182+L191+L264+L277+L386+L403+L408+L469+L582+L723+L964+L1253+L1258+L1271+L1276+L1285+L1290</f>
      </c>
      <c s="29">
        <f>0+M9+M90+M115+M140+M149+M182+M191+M264+M277+M386+M403+M408+M469+M582+M723+M964+M1253+M1258+M1271+M1276+M1285+M1290</f>
      </c>
    </row>
    <row r="9" spans="1:13" ht="12.75">
      <c r="A9" t="s">
        <v>46</v>
      </c>
      <c r="C9" s="31" t="s">
        <v>2570</v>
      </c>
      <c r="E9" s="33" t="s">
        <v>2571</v>
      </c>
      <c r="J9" s="32">
        <f>0</f>
      </c>
      <c s="32">
        <f>0</f>
      </c>
      <c s="32">
        <f>0+L10+L14+L18+L22+L26+L30+L34+L38+L42+L46+L50+L54+L58+L62+L66+L70+L74+L78+L82+L86</f>
      </c>
      <c s="32">
        <f>0+M10+M14+M18+M22+M26+M30+M34+M38+M42+M46+M50+M54+M58+M62+M66+M70+M74+M78+M82+M86</f>
      </c>
    </row>
    <row r="10" spans="1:16" ht="25.5">
      <c r="A10" t="s">
        <v>49</v>
      </c>
      <c s="34" t="s">
        <v>47</v>
      </c>
      <c s="34" t="s">
        <v>1870</v>
      </c>
      <c s="35" t="s">
        <v>51</v>
      </c>
      <c s="6" t="s">
        <v>1871</v>
      </c>
      <c s="36" t="s">
        <v>53</v>
      </c>
      <c s="37">
        <v>859.283</v>
      </c>
      <c s="36">
        <v>0</v>
      </c>
      <c s="36">
        <f>ROUND(G10*H10,6)</f>
      </c>
      <c r="L10" s="38">
        <v>0</v>
      </c>
      <c s="32">
        <f>ROUND(ROUND(L10,2)*ROUND(G10,3),2)</f>
      </c>
      <c s="36" t="s">
        <v>2573</v>
      </c>
      <c>
        <f>(M10*21)/100</f>
      </c>
      <c t="s">
        <v>27</v>
      </c>
    </row>
    <row r="11" spans="1:5" ht="12.75">
      <c r="A11" s="35" t="s">
        <v>55</v>
      </c>
      <c r="E11" s="39" t="s">
        <v>51</v>
      </c>
    </row>
    <row r="12" spans="1:5" ht="25.5">
      <c r="A12" s="35" t="s">
        <v>56</v>
      </c>
      <c r="E12" s="40" t="s">
        <v>5272</v>
      </c>
    </row>
    <row r="13" spans="1:5" ht="140.25">
      <c r="A13" t="s">
        <v>57</v>
      </c>
      <c r="E13" s="39" t="s">
        <v>2575</v>
      </c>
    </row>
    <row r="14" spans="1:16" ht="25.5">
      <c r="A14" t="s">
        <v>49</v>
      </c>
      <c s="34" t="s">
        <v>27</v>
      </c>
      <c s="34" t="s">
        <v>64</v>
      </c>
      <c s="35" t="s">
        <v>51</v>
      </c>
      <c s="6" t="s">
        <v>1874</v>
      </c>
      <c s="36" t="s">
        <v>53</v>
      </c>
      <c s="37">
        <v>1497.33</v>
      </c>
      <c s="36">
        <v>0</v>
      </c>
      <c s="36">
        <f>ROUND(G14*H14,6)</f>
      </c>
      <c r="L14" s="38">
        <v>0</v>
      </c>
      <c s="32">
        <f>ROUND(ROUND(L14,2)*ROUND(G14,3),2)</f>
      </c>
      <c s="36" t="s">
        <v>2573</v>
      </c>
      <c>
        <f>(M14*21)/100</f>
      </c>
      <c t="s">
        <v>27</v>
      </c>
    </row>
    <row r="15" spans="1:5" ht="12.75">
      <c r="A15" s="35" t="s">
        <v>55</v>
      </c>
      <c r="E15" s="39" t="s">
        <v>51</v>
      </c>
    </row>
    <row r="16" spans="1:5" ht="25.5">
      <c r="A16" s="35" t="s">
        <v>56</v>
      </c>
      <c r="E16" s="40" t="s">
        <v>5273</v>
      </c>
    </row>
    <row r="17" spans="1:5" ht="140.25">
      <c r="A17" t="s">
        <v>57</v>
      </c>
      <c r="E17" s="39" t="s">
        <v>2575</v>
      </c>
    </row>
    <row r="18" spans="1:16" ht="25.5">
      <c r="A18" t="s">
        <v>49</v>
      </c>
      <c s="34" t="s">
        <v>26</v>
      </c>
      <c s="34" t="s">
        <v>5274</v>
      </c>
      <c s="35" t="s">
        <v>51</v>
      </c>
      <c s="6" t="s">
        <v>5275</v>
      </c>
      <c s="36" t="s">
        <v>53</v>
      </c>
      <c s="37">
        <v>32</v>
      </c>
      <c s="36">
        <v>0</v>
      </c>
      <c s="36">
        <f>ROUND(G18*H18,6)</f>
      </c>
      <c r="L18" s="38">
        <v>0</v>
      </c>
      <c s="32">
        <f>ROUND(ROUND(L18,2)*ROUND(G18,3),2)</f>
      </c>
      <c s="36" t="s">
        <v>2573</v>
      </c>
      <c>
        <f>(M18*21)/100</f>
      </c>
      <c t="s">
        <v>27</v>
      </c>
    </row>
    <row r="19" spans="1:5" ht="12.75">
      <c r="A19" s="35" t="s">
        <v>55</v>
      </c>
      <c r="E19" s="39" t="s">
        <v>51</v>
      </c>
    </row>
    <row r="20" spans="1:5" ht="76.5">
      <c r="A20" s="35" t="s">
        <v>56</v>
      </c>
      <c r="E20" s="40" t="s">
        <v>5276</v>
      </c>
    </row>
    <row r="21" spans="1:5" ht="140.25">
      <c r="A21" t="s">
        <v>57</v>
      </c>
      <c r="E21" s="39" t="s">
        <v>2575</v>
      </c>
    </row>
    <row r="22" spans="1:16" ht="25.5">
      <c r="A22" t="s">
        <v>49</v>
      </c>
      <c s="34" t="s">
        <v>63</v>
      </c>
      <c s="34" t="s">
        <v>5277</v>
      </c>
      <c s="35" t="s">
        <v>51</v>
      </c>
      <c s="6" t="s">
        <v>5278</v>
      </c>
      <c s="36" t="s">
        <v>53</v>
      </c>
      <c s="37">
        <v>9.497</v>
      </c>
      <c s="36">
        <v>0</v>
      </c>
      <c s="36">
        <f>ROUND(G22*H22,6)</f>
      </c>
      <c r="L22" s="38">
        <v>0</v>
      </c>
      <c s="32">
        <f>ROUND(ROUND(L22,2)*ROUND(G22,3),2)</f>
      </c>
      <c s="36" t="s">
        <v>2573</v>
      </c>
      <c>
        <f>(M22*21)/100</f>
      </c>
      <c t="s">
        <v>27</v>
      </c>
    </row>
    <row r="23" spans="1:5" ht="12.75">
      <c r="A23" s="35" t="s">
        <v>55</v>
      </c>
      <c r="E23" s="39" t="s">
        <v>51</v>
      </c>
    </row>
    <row r="24" spans="1:5" ht="204">
      <c r="A24" s="35" t="s">
        <v>56</v>
      </c>
      <c r="E24" s="40" t="s">
        <v>5279</v>
      </c>
    </row>
    <row r="25" spans="1:5" ht="140.25">
      <c r="A25" t="s">
        <v>57</v>
      </c>
      <c r="E25" s="39" t="s">
        <v>2575</v>
      </c>
    </row>
    <row r="26" spans="1:16" ht="25.5">
      <c r="A26" t="s">
        <v>49</v>
      </c>
      <c s="34" t="s">
        <v>66</v>
      </c>
      <c s="34" t="s">
        <v>5280</v>
      </c>
      <c s="35" t="s">
        <v>51</v>
      </c>
      <c s="6" t="s">
        <v>5281</v>
      </c>
      <c s="36" t="s">
        <v>53</v>
      </c>
      <c s="37">
        <v>5</v>
      </c>
      <c s="36">
        <v>0</v>
      </c>
      <c s="36">
        <f>ROUND(G26*H26,6)</f>
      </c>
      <c r="L26" s="38">
        <v>0</v>
      </c>
      <c s="32">
        <f>ROUND(ROUND(L26,2)*ROUND(G26,3),2)</f>
      </c>
      <c s="36" t="s">
        <v>2573</v>
      </c>
      <c>
        <f>(M26*21)/100</f>
      </c>
      <c t="s">
        <v>27</v>
      </c>
    </row>
    <row r="27" spans="1:5" ht="12.75">
      <c r="A27" s="35" t="s">
        <v>55</v>
      </c>
      <c r="E27" s="39" t="s">
        <v>51</v>
      </c>
    </row>
    <row r="28" spans="1:5" ht="12.75">
      <c r="A28" s="35" t="s">
        <v>56</v>
      </c>
      <c r="E28" s="40" t="s">
        <v>51</v>
      </c>
    </row>
    <row r="29" spans="1:5" ht="140.25">
      <c r="A29" t="s">
        <v>57</v>
      </c>
      <c r="E29" s="39" t="s">
        <v>2575</v>
      </c>
    </row>
    <row r="30" spans="1:16" ht="25.5">
      <c r="A30" t="s">
        <v>49</v>
      </c>
      <c s="34" t="s">
        <v>69</v>
      </c>
      <c s="34" t="s">
        <v>70</v>
      </c>
      <c s="35" t="s">
        <v>51</v>
      </c>
      <c s="6" t="s">
        <v>5282</v>
      </c>
      <c s="36" t="s">
        <v>53</v>
      </c>
      <c s="37">
        <v>5</v>
      </c>
      <c s="36">
        <v>0</v>
      </c>
      <c s="36">
        <f>ROUND(G30*H30,6)</f>
      </c>
      <c r="L30" s="38">
        <v>0</v>
      </c>
      <c s="32">
        <f>ROUND(ROUND(L30,2)*ROUND(G30,3),2)</f>
      </c>
      <c s="36" t="s">
        <v>2573</v>
      </c>
      <c>
        <f>(M30*21)/100</f>
      </c>
      <c t="s">
        <v>27</v>
      </c>
    </row>
    <row r="31" spans="1:5" ht="12.75">
      <c r="A31" s="35" t="s">
        <v>55</v>
      </c>
      <c r="E31" s="39" t="s">
        <v>51</v>
      </c>
    </row>
    <row r="32" spans="1:5" ht="12.75">
      <c r="A32" s="35" t="s">
        <v>56</v>
      </c>
      <c r="E32" s="40" t="s">
        <v>51</v>
      </c>
    </row>
    <row r="33" spans="1:5" ht="140.25">
      <c r="A33" t="s">
        <v>57</v>
      </c>
      <c r="E33" s="39" t="s">
        <v>2575</v>
      </c>
    </row>
    <row r="34" spans="1:16" ht="25.5">
      <c r="A34" t="s">
        <v>49</v>
      </c>
      <c s="34" t="s">
        <v>72</v>
      </c>
      <c s="34" t="s">
        <v>76</v>
      </c>
      <c s="35" t="s">
        <v>51</v>
      </c>
      <c s="6" t="s">
        <v>5283</v>
      </c>
      <c s="36" t="s">
        <v>53</v>
      </c>
      <c s="37">
        <v>0.2</v>
      </c>
      <c s="36">
        <v>0</v>
      </c>
      <c s="36">
        <f>ROUND(G34*H34,6)</f>
      </c>
      <c r="L34" s="38">
        <v>0</v>
      </c>
      <c s="32">
        <f>ROUND(ROUND(L34,2)*ROUND(G34,3),2)</f>
      </c>
      <c s="36" t="s">
        <v>2573</v>
      </c>
      <c>
        <f>(M34*21)/100</f>
      </c>
      <c t="s">
        <v>27</v>
      </c>
    </row>
    <row r="35" spans="1:5" ht="12.75">
      <c r="A35" s="35" t="s">
        <v>55</v>
      </c>
      <c r="E35" s="39" t="s">
        <v>51</v>
      </c>
    </row>
    <row r="36" spans="1:5" ht="25.5">
      <c r="A36" s="35" t="s">
        <v>56</v>
      </c>
      <c r="E36" s="40" t="s">
        <v>5284</v>
      </c>
    </row>
    <row r="37" spans="1:5" ht="140.25">
      <c r="A37" t="s">
        <v>57</v>
      </c>
      <c r="E37" s="39" t="s">
        <v>2575</v>
      </c>
    </row>
    <row r="38" spans="1:16" ht="25.5">
      <c r="A38" t="s">
        <v>49</v>
      </c>
      <c s="34" t="s">
        <v>75</v>
      </c>
      <c s="34" t="s">
        <v>79</v>
      </c>
      <c s="35" t="s">
        <v>51</v>
      </c>
      <c s="6" t="s">
        <v>5285</v>
      </c>
      <c s="36" t="s">
        <v>53</v>
      </c>
      <c s="37">
        <v>2</v>
      </c>
      <c s="36">
        <v>0</v>
      </c>
      <c s="36">
        <f>ROUND(G38*H38,6)</f>
      </c>
      <c r="L38" s="38">
        <v>0</v>
      </c>
      <c s="32">
        <f>ROUND(ROUND(L38,2)*ROUND(G38,3),2)</f>
      </c>
      <c s="36" t="s">
        <v>2573</v>
      </c>
      <c>
        <f>(M38*21)/100</f>
      </c>
      <c t="s">
        <v>27</v>
      </c>
    </row>
    <row r="39" spans="1:5" ht="12.75">
      <c r="A39" s="35" t="s">
        <v>55</v>
      </c>
      <c r="E39" s="39" t="s">
        <v>51</v>
      </c>
    </row>
    <row r="40" spans="1:5" ht="12.75">
      <c r="A40" s="35" t="s">
        <v>56</v>
      </c>
      <c r="E40" s="40" t="s">
        <v>51</v>
      </c>
    </row>
    <row r="41" spans="1:5" ht="140.25">
      <c r="A41" t="s">
        <v>57</v>
      </c>
      <c r="E41" s="39" t="s">
        <v>2575</v>
      </c>
    </row>
    <row r="42" spans="1:16" ht="25.5">
      <c r="A42" t="s">
        <v>49</v>
      </c>
      <c s="34" t="s">
        <v>78</v>
      </c>
      <c s="34" t="s">
        <v>5286</v>
      </c>
      <c s="35" t="s">
        <v>51</v>
      </c>
      <c s="6" t="s">
        <v>5287</v>
      </c>
      <c s="36" t="s">
        <v>53</v>
      </c>
      <c s="37">
        <v>2</v>
      </c>
      <c s="36">
        <v>0</v>
      </c>
      <c s="36">
        <f>ROUND(G42*H42,6)</f>
      </c>
      <c r="L42" s="38">
        <v>0</v>
      </c>
      <c s="32">
        <f>ROUND(ROUND(L42,2)*ROUND(G42,3),2)</f>
      </c>
      <c s="36" t="s">
        <v>2573</v>
      </c>
      <c>
        <f>(M42*21)/100</f>
      </c>
      <c t="s">
        <v>27</v>
      </c>
    </row>
    <row r="43" spans="1:5" ht="12.75">
      <c r="A43" s="35" t="s">
        <v>55</v>
      </c>
      <c r="E43" s="39" t="s">
        <v>51</v>
      </c>
    </row>
    <row r="44" spans="1:5" ht="12.75">
      <c r="A44" s="35" t="s">
        <v>56</v>
      </c>
      <c r="E44" s="40" t="s">
        <v>51</v>
      </c>
    </row>
    <row r="45" spans="1:5" ht="140.25">
      <c r="A45" t="s">
        <v>57</v>
      </c>
      <c r="E45" s="39" t="s">
        <v>2575</v>
      </c>
    </row>
    <row r="46" spans="1:16" ht="25.5">
      <c r="A46" t="s">
        <v>49</v>
      </c>
      <c s="34" t="s">
        <v>81</v>
      </c>
      <c s="34" t="s">
        <v>2270</v>
      </c>
      <c s="35" t="s">
        <v>51</v>
      </c>
      <c s="6" t="s">
        <v>4018</v>
      </c>
      <c s="36" t="s">
        <v>53</v>
      </c>
      <c s="37">
        <v>5</v>
      </c>
      <c s="36">
        <v>0</v>
      </c>
      <c s="36">
        <f>ROUND(G46*H46,6)</f>
      </c>
      <c r="L46" s="38">
        <v>0</v>
      </c>
      <c s="32">
        <f>ROUND(ROUND(L46,2)*ROUND(G46,3),2)</f>
      </c>
      <c s="36" t="s">
        <v>2573</v>
      </c>
      <c>
        <f>(M46*21)/100</f>
      </c>
      <c t="s">
        <v>27</v>
      </c>
    </row>
    <row r="47" spans="1:5" ht="12.75">
      <c r="A47" s="35" t="s">
        <v>55</v>
      </c>
      <c r="E47" s="39" t="s">
        <v>51</v>
      </c>
    </row>
    <row r="48" spans="1:5" ht="12.75">
      <c r="A48" s="35" t="s">
        <v>56</v>
      </c>
      <c r="E48" s="40" t="s">
        <v>51</v>
      </c>
    </row>
    <row r="49" spans="1:5" ht="140.25">
      <c r="A49" t="s">
        <v>57</v>
      </c>
      <c r="E49" s="39" t="s">
        <v>2575</v>
      </c>
    </row>
    <row r="50" spans="1:16" ht="25.5">
      <c r="A50" t="s">
        <v>49</v>
      </c>
      <c s="34" t="s">
        <v>84</v>
      </c>
      <c s="34" t="s">
        <v>4882</v>
      </c>
      <c s="35" t="s">
        <v>51</v>
      </c>
      <c s="6" t="s">
        <v>4883</v>
      </c>
      <c s="36" t="s">
        <v>53</v>
      </c>
      <c s="37">
        <v>0.5</v>
      </c>
      <c s="36">
        <v>0</v>
      </c>
      <c s="36">
        <f>ROUND(G50*H50,6)</f>
      </c>
      <c r="L50" s="38">
        <v>0</v>
      </c>
      <c s="32">
        <f>ROUND(ROUND(L50,2)*ROUND(G50,3),2)</f>
      </c>
      <c s="36" t="s">
        <v>2573</v>
      </c>
      <c>
        <f>(M50*21)/100</f>
      </c>
      <c t="s">
        <v>27</v>
      </c>
    </row>
    <row r="51" spans="1:5" ht="12.75">
      <c r="A51" s="35" t="s">
        <v>55</v>
      </c>
      <c r="E51" s="39" t="s">
        <v>51</v>
      </c>
    </row>
    <row r="52" spans="1:5" ht="12.75">
      <c r="A52" s="35" t="s">
        <v>56</v>
      </c>
      <c r="E52" s="40" t="s">
        <v>51</v>
      </c>
    </row>
    <row r="53" spans="1:5" ht="140.25">
      <c r="A53" t="s">
        <v>57</v>
      </c>
      <c r="E53" s="39" t="s">
        <v>2575</v>
      </c>
    </row>
    <row r="54" spans="1:16" ht="25.5">
      <c r="A54" t="s">
        <v>49</v>
      </c>
      <c s="34" t="s">
        <v>87</v>
      </c>
      <c s="34" t="s">
        <v>5288</v>
      </c>
      <c s="35" t="s">
        <v>51</v>
      </c>
      <c s="6" t="s">
        <v>5289</v>
      </c>
      <c s="36" t="s">
        <v>53</v>
      </c>
      <c s="37">
        <v>0.5</v>
      </c>
      <c s="36">
        <v>0</v>
      </c>
      <c s="36">
        <f>ROUND(G54*H54,6)</f>
      </c>
      <c r="L54" s="38">
        <v>0</v>
      </c>
      <c s="32">
        <f>ROUND(ROUND(L54,2)*ROUND(G54,3),2)</f>
      </c>
      <c s="36" t="s">
        <v>2573</v>
      </c>
      <c>
        <f>(M54*21)/100</f>
      </c>
      <c t="s">
        <v>27</v>
      </c>
    </row>
    <row r="55" spans="1:5" ht="12.75">
      <c r="A55" s="35" t="s">
        <v>55</v>
      </c>
      <c r="E55" s="39" t="s">
        <v>51</v>
      </c>
    </row>
    <row r="56" spans="1:5" ht="12.75">
      <c r="A56" s="35" t="s">
        <v>56</v>
      </c>
      <c r="E56" s="40" t="s">
        <v>51</v>
      </c>
    </row>
    <row r="57" spans="1:5" ht="140.25">
      <c r="A57" t="s">
        <v>57</v>
      </c>
      <c r="E57" s="39" t="s">
        <v>2575</v>
      </c>
    </row>
    <row r="58" spans="1:16" ht="25.5">
      <c r="A58" t="s">
        <v>49</v>
      </c>
      <c s="34" t="s">
        <v>90</v>
      </c>
      <c s="34" t="s">
        <v>5290</v>
      </c>
      <c s="35" t="s">
        <v>51</v>
      </c>
      <c s="6" t="s">
        <v>5291</v>
      </c>
      <c s="36" t="s">
        <v>53</v>
      </c>
      <c s="37">
        <v>0.5</v>
      </c>
      <c s="36">
        <v>0</v>
      </c>
      <c s="36">
        <f>ROUND(G58*H58,6)</f>
      </c>
      <c r="L58" s="38">
        <v>0</v>
      </c>
      <c s="32">
        <f>ROUND(ROUND(L58,2)*ROUND(G58,3),2)</f>
      </c>
      <c s="36" t="s">
        <v>2573</v>
      </c>
      <c>
        <f>(M58*21)/100</f>
      </c>
      <c t="s">
        <v>27</v>
      </c>
    </row>
    <row r="59" spans="1:5" ht="12.75">
      <c r="A59" s="35" t="s">
        <v>55</v>
      </c>
      <c r="E59" s="39" t="s">
        <v>51</v>
      </c>
    </row>
    <row r="60" spans="1:5" ht="12.75">
      <c r="A60" s="35" t="s">
        <v>56</v>
      </c>
      <c r="E60" s="40" t="s">
        <v>51</v>
      </c>
    </row>
    <row r="61" spans="1:5" ht="140.25">
      <c r="A61" t="s">
        <v>57</v>
      </c>
      <c r="E61" s="39" t="s">
        <v>2575</v>
      </c>
    </row>
    <row r="62" spans="1:16" ht="25.5">
      <c r="A62" t="s">
        <v>49</v>
      </c>
      <c s="34" t="s">
        <v>95</v>
      </c>
      <c s="34" t="s">
        <v>91</v>
      </c>
      <c s="35" t="s">
        <v>51</v>
      </c>
      <c s="6" t="s">
        <v>1875</v>
      </c>
      <c s="36" t="s">
        <v>53</v>
      </c>
      <c s="37">
        <v>5</v>
      </c>
      <c s="36">
        <v>0</v>
      </c>
      <c s="36">
        <f>ROUND(G62*H62,6)</f>
      </c>
      <c r="L62" s="38">
        <v>0</v>
      </c>
      <c s="32">
        <f>ROUND(ROUND(L62,2)*ROUND(G62,3),2)</f>
      </c>
      <c s="36" t="s">
        <v>2573</v>
      </c>
      <c>
        <f>(M62*21)/100</f>
      </c>
      <c t="s">
        <v>27</v>
      </c>
    </row>
    <row r="63" spans="1:5" ht="12.75">
      <c r="A63" s="35" t="s">
        <v>55</v>
      </c>
      <c r="E63" s="39" t="s">
        <v>51</v>
      </c>
    </row>
    <row r="64" spans="1:5" ht="12.75">
      <c r="A64" s="35" t="s">
        <v>56</v>
      </c>
      <c r="E64" s="40" t="s">
        <v>51</v>
      </c>
    </row>
    <row r="65" spans="1:5" ht="140.25">
      <c r="A65" t="s">
        <v>57</v>
      </c>
      <c r="E65" s="39" t="s">
        <v>2575</v>
      </c>
    </row>
    <row r="66" spans="1:16" ht="25.5">
      <c r="A66" t="s">
        <v>49</v>
      </c>
      <c s="34" t="s">
        <v>100</v>
      </c>
      <c s="34" t="s">
        <v>5292</v>
      </c>
      <c s="35" t="s">
        <v>51</v>
      </c>
      <c s="6" t="s">
        <v>5293</v>
      </c>
      <c s="36" t="s">
        <v>53</v>
      </c>
      <c s="37">
        <v>5</v>
      </c>
      <c s="36">
        <v>0</v>
      </c>
      <c s="36">
        <f>ROUND(G66*H66,6)</f>
      </c>
      <c r="L66" s="38">
        <v>0</v>
      </c>
      <c s="32">
        <f>ROUND(ROUND(L66,2)*ROUND(G66,3),2)</f>
      </c>
      <c s="36" t="s">
        <v>2573</v>
      </c>
      <c>
        <f>(M66*21)/100</f>
      </c>
      <c t="s">
        <v>27</v>
      </c>
    </row>
    <row r="67" spans="1:5" ht="12.75">
      <c r="A67" s="35" t="s">
        <v>55</v>
      </c>
      <c r="E67" s="39" t="s">
        <v>51</v>
      </c>
    </row>
    <row r="68" spans="1:5" ht="12.75">
      <c r="A68" s="35" t="s">
        <v>56</v>
      </c>
      <c r="E68" s="40" t="s">
        <v>51</v>
      </c>
    </row>
    <row r="69" spans="1:5" ht="140.25">
      <c r="A69" t="s">
        <v>57</v>
      </c>
      <c r="E69" s="39" t="s">
        <v>2575</v>
      </c>
    </row>
    <row r="70" spans="1:16" ht="25.5">
      <c r="A70" t="s">
        <v>49</v>
      </c>
      <c s="34" t="s">
        <v>104</v>
      </c>
      <c s="34" t="s">
        <v>5294</v>
      </c>
      <c s="35" t="s">
        <v>51</v>
      </c>
      <c s="6" t="s">
        <v>5295</v>
      </c>
      <c s="36" t="s">
        <v>53</v>
      </c>
      <c s="37">
        <v>25</v>
      </c>
      <c s="36">
        <v>0</v>
      </c>
      <c s="36">
        <f>ROUND(G70*H70,6)</f>
      </c>
      <c r="L70" s="38">
        <v>0</v>
      </c>
      <c s="32">
        <f>ROUND(ROUND(L70,2)*ROUND(G70,3),2)</f>
      </c>
      <c s="36" t="s">
        <v>2573</v>
      </c>
      <c>
        <f>(M70*21)/100</f>
      </c>
      <c t="s">
        <v>27</v>
      </c>
    </row>
    <row r="71" spans="1:5" ht="12.75">
      <c r="A71" s="35" t="s">
        <v>55</v>
      </c>
      <c r="E71" s="39" t="s">
        <v>51</v>
      </c>
    </row>
    <row r="72" spans="1:5" ht="25.5">
      <c r="A72" s="35" t="s">
        <v>56</v>
      </c>
      <c r="E72" s="40" t="s">
        <v>5296</v>
      </c>
    </row>
    <row r="73" spans="1:5" ht="140.25">
      <c r="A73" t="s">
        <v>57</v>
      </c>
      <c r="E73" s="39" t="s">
        <v>2575</v>
      </c>
    </row>
    <row r="74" spans="1:16" ht="25.5">
      <c r="A74" t="s">
        <v>49</v>
      </c>
      <c s="34" t="s">
        <v>109</v>
      </c>
      <c s="34" t="s">
        <v>5297</v>
      </c>
      <c s="35" t="s">
        <v>51</v>
      </c>
      <c s="6" t="s">
        <v>5298</v>
      </c>
      <c s="36" t="s">
        <v>53</v>
      </c>
      <c s="37">
        <v>0.469</v>
      </c>
      <c s="36">
        <v>0</v>
      </c>
      <c s="36">
        <f>ROUND(G74*H74,6)</f>
      </c>
      <c r="L74" s="38">
        <v>0</v>
      </c>
      <c s="32">
        <f>ROUND(ROUND(L74,2)*ROUND(G74,3),2)</f>
      </c>
      <c s="36" t="s">
        <v>2573</v>
      </c>
      <c>
        <f>(M74*21)/100</f>
      </c>
      <c t="s">
        <v>27</v>
      </c>
    </row>
    <row r="75" spans="1:5" ht="12.75">
      <c r="A75" s="35" t="s">
        <v>55</v>
      </c>
      <c r="E75" s="39" t="s">
        <v>51</v>
      </c>
    </row>
    <row r="76" spans="1:5" ht="38.25">
      <c r="A76" s="35" t="s">
        <v>56</v>
      </c>
      <c r="E76" s="40" t="s">
        <v>5299</v>
      </c>
    </row>
    <row r="77" spans="1:5" ht="140.25">
      <c r="A77" t="s">
        <v>57</v>
      </c>
      <c r="E77" s="39" t="s">
        <v>2575</v>
      </c>
    </row>
    <row r="78" spans="1:16" ht="25.5">
      <c r="A78" t="s">
        <v>49</v>
      </c>
      <c s="34" t="s">
        <v>112</v>
      </c>
      <c s="34" t="s">
        <v>5300</v>
      </c>
      <c s="35" t="s">
        <v>51</v>
      </c>
      <c s="6" t="s">
        <v>4700</v>
      </c>
      <c s="36" t="s">
        <v>53</v>
      </c>
      <c s="37">
        <v>8.7</v>
      </c>
      <c s="36">
        <v>0</v>
      </c>
      <c s="36">
        <f>ROUND(G78*H78,6)</f>
      </c>
      <c r="L78" s="38">
        <v>0</v>
      </c>
      <c s="32">
        <f>ROUND(ROUND(L78,2)*ROUND(G78,3),2)</f>
      </c>
      <c s="36" t="s">
        <v>2573</v>
      </c>
      <c>
        <f>(M78*21)/100</f>
      </c>
      <c t="s">
        <v>27</v>
      </c>
    </row>
    <row r="79" spans="1:5" ht="12.75">
      <c r="A79" s="35" t="s">
        <v>55</v>
      </c>
      <c r="E79" s="39" t="s">
        <v>51</v>
      </c>
    </row>
    <row r="80" spans="1:5" ht="38.25">
      <c r="A80" s="35" t="s">
        <v>56</v>
      </c>
      <c r="E80" s="40" t="s">
        <v>5301</v>
      </c>
    </row>
    <row r="81" spans="1:5" ht="140.25">
      <c r="A81" t="s">
        <v>57</v>
      </c>
      <c r="E81" s="39" t="s">
        <v>2575</v>
      </c>
    </row>
    <row r="82" spans="1:16" ht="12.75">
      <c r="A82" t="s">
        <v>49</v>
      </c>
      <c s="34" t="s">
        <v>119</v>
      </c>
      <c s="34" t="s">
        <v>2970</v>
      </c>
      <c s="35" t="s">
        <v>51</v>
      </c>
      <c s="6" t="s">
        <v>4975</v>
      </c>
      <c s="36" t="s">
        <v>53</v>
      </c>
      <c s="37">
        <v>828.023</v>
      </c>
      <c s="36">
        <v>0</v>
      </c>
      <c s="36">
        <f>ROUND(G82*H82,6)</f>
      </c>
      <c r="L82" s="38">
        <v>0</v>
      </c>
      <c s="32">
        <f>ROUND(ROUND(L82,2)*ROUND(G82,3),2)</f>
      </c>
      <c s="36" t="s">
        <v>2573</v>
      </c>
      <c>
        <f>(M82*21)/100</f>
      </c>
      <c t="s">
        <v>27</v>
      </c>
    </row>
    <row r="83" spans="1:5" ht="12.75">
      <c r="A83" s="35" t="s">
        <v>55</v>
      </c>
      <c r="E83" s="39" t="s">
        <v>51</v>
      </c>
    </row>
    <row r="84" spans="1:5" ht="63.75">
      <c r="A84" s="35" t="s">
        <v>56</v>
      </c>
      <c r="E84" s="40" t="s">
        <v>5302</v>
      </c>
    </row>
    <row r="85" spans="1:5" ht="140.25">
      <c r="A85" t="s">
        <v>57</v>
      </c>
      <c r="E85" s="39" t="s">
        <v>2575</v>
      </c>
    </row>
    <row r="86" spans="1:16" ht="12.75">
      <c r="A86" t="s">
        <v>49</v>
      </c>
      <c s="34" t="s">
        <v>124</v>
      </c>
      <c s="34" t="s">
        <v>2973</v>
      </c>
      <c s="35" t="s">
        <v>51</v>
      </c>
      <c s="6" t="s">
        <v>4975</v>
      </c>
      <c s="36" t="s">
        <v>53</v>
      </c>
      <c s="37">
        <v>354.867</v>
      </c>
      <c s="36">
        <v>0</v>
      </c>
      <c s="36">
        <f>ROUND(G86*H86,6)</f>
      </c>
      <c r="L86" s="38">
        <v>0</v>
      </c>
      <c s="32">
        <f>ROUND(ROUND(L86,2)*ROUND(G86,3),2)</f>
      </c>
      <c s="36" t="s">
        <v>2573</v>
      </c>
      <c>
        <f>(M86*21)/100</f>
      </c>
      <c t="s">
        <v>27</v>
      </c>
    </row>
    <row r="87" spans="1:5" ht="12.75">
      <c r="A87" s="35" t="s">
        <v>55</v>
      </c>
      <c r="E87" s="39" t="s">
        <v>51</v>
      </c>
    </row>
    <row r="88" spans="1:5" ht="63.75">
      <c r="A88" s="35" t="s">
        <v>56</v>
      </c>
      <c r="E88" s="40" t="s">
        <v>5303</v>
      </c>
    </row>
    <row r="89" spans="1:5" ht="140.25">
      <c r="A89" t="s">
        <v>57</v>
      </c>
      <c r="E89" s="39" t="s">
        <v>2575</v>
      </c>
    </row>
    <row r="90" spans="1:13" ht="12.75">
      <c r="A90" t="s">
        <v>46</v>
      </c>
      <c r="C90" s="31" t="s">
        <v>2600</v>
      </c>
      <c r="E90" s="33" t="s">
        <v>1009</v>
      </c>
      <c r="J90" s="32">
        <f>0</f>
      </c>
      <c s="32">
        <f>0</f>
      </c>
      <c s="32">
        <f>0+L91+L95+L99+L103+L107+L111</f>
      </c>
      <c s="32">
        <f>0+M91+M95+M99+M103+M107+M111</f>
      </c>
    </row>
    <row r="91" spans="1:16" ht="25.5">
      <c r="A91" t="s">
        <v>49</v>
      </c>
      <c s="34" t="s">
        <v>128</v>
      </c>
      <c s="34" t="s">
        <v>5304</v>
      </c>
      <c s="35" t="s">
        <v>51</v>
      </c>
      <c s="6" t="s">
        <v>5305</v>
      </c>
      <c s="36" t="s">
        <v>115</v>
      </c>
      <c s="37">
        <v>23.1</v>
      </c>
      <c s="36">
        <v>0</v>
      </c>
      <c s="36">
        <f>ROUND(G91*H91,6)</f>
      </c>
      <c r="L91" s="38">
        <v>0</v>
      </c>
      <c s="32">
        <f>ROUND(ROUND(L91,2)*ROUND(G91,3),2)</f>
      </c>
      <c s="36" t="s">
        <v>2573</v>
      </c>
      <c>
        <f>(M91*21)/100</f>
      </c>
      <c t="s">
        <v>27</v>
      </c>
    </row>
    <row r="92" spans="1:5" ht="12.75">
      <c r="A92" s="35" t="s">
        <v>55</v>
      </c>
      <c r="E92" s="39" t="s">
        <v>51</v>
      </c>
    </row>
    <row r="93" spans="1:5" ht="38.25">
      <c r="A93" s="35" t="s">
        <v>56</v>
      </c>
      <c r="E93" s="40" t="s">
        <v>5306</v>
      </c>
    </row>
    <row r="94" spans="1:5" ht="63.75">
      <c r="A94" t="s">
        <v>57</v>
      </c>
      <c r="E94" s="39" t="s">
        <v>116</v>
      </c>
    </row>
    <row r="95" spans="1:16" ht="12.75">
      <c r="A95" t="s">
        <v>49</v>
      </c>
      <c s="34" t="s">
        <v>132</v>
      </c>
      <c s="34" t="s">
        <v>5307</v>
      </c>
      <c s="35" t="s">
        <v>51</v>
      </c>
      <c s="6" t="s">
        <v>5308</v>
      </c>
      <c s="36" t="s">
        <v>115</v>
      </c>
      <c s="37">
        <v>38.5</v>
      </c>
      <c s="36">
        <v>0</v>
      </c>
      <c s="36">
        <f>ROUND(G95*H95,6)</f>
      </c>
      <c r="L95" s="38">
        <v>0</v>
      </c>
      <c s="32">
        <f>ROUND(ROUND(L95,2)*ROUND(G95,3),2)</f>
      </c>
      <c s="36" t="s">
        <v>2573</v>
      </c>
      <c>
        <f>(M95*21)/100</f>
      </c>
      <c t="s">
        <v>27</v>
      </c>
    </row>
    <row r="96" spans="1:5" ht="12.75">
      <c r="A96" s="35" t="s">
        <v>55</v>
      </c>
      <c r="E96" s="39" t="s">
        <v>51</v>
      </c>
    </row>
    <row r="97" spans="1:5" ht="38.25">
      <c r="A97" s="35" t="s">
        <v>56</v>
      </c>
      <c r="E97" s="40" t="s">
        <v>5309</v>
      </c>
    </row>
    <row r="98" spans="1:5" ht="63.75">
      <c r="A98" t="s">
        <v>57</v>
      </c>
      <c r="E98" s="39" t="s">
        <v>116</v>
      </c>
    </row>
    <row r="99" spans="1:16" ht="12.75">
      <c r="A99" t="s">
        <v>49</v>
      </c>
      <c s="34" t="s">
        <v>137</v>
      </c>
      <c s="34" t="s">
        <v>1862</v>
      </c>
      <c s="35" t="s">
        <v>51</v>
      </c>
      <c s="6" t="s">
        <v>1863</v>
      </c>
      <c s="36" t="s">
        <v>115</v>
      </c>
      <c s="37">
        <v>765.161</v>
      </c>
      <c s="36">
        <v>0</v>
      </c>
      <c s="36">
        <f>ROUND(G99*H99,6)</f>
      </c>
      <c r="L99" s="38">
        <v>0</v>
      </c>
      <c s="32">
        <f>ROUND(ROUND(L99,2)*ROUND(G99,3),2)</f>
      </c>
      <c s="36" t="s">
        <v>2573</v>
      </c>
      <c>
        <f>(M99*21)/100</f>
      </c>
      <c t="s">
        <v>27</v>
      </c>
    </row>
    <row r="100" spans="1:5" ht="12.75">
      <c r="A100" s="35" t="s">
        <v>55</v>
      </c>
      <c r="E100" s="39" t="s">
        <v>51</v>
      </c>
    </row>
    <row r="101" spans="1:5" ht="382.5">
      <c r="A101" s="35" t="s">
        <v>56</v>
      </c>
      <c r="E101" s="40" t="s">
        <v>5310</v>
      </c>
    </row>
    <row r="102" spans="1:5" ht="318.75">
      <c r="A102" t="s">
        <v>57</v>
      </c>
      <c r="E102" s="39" t="s">
        <v>3219</v>
      </c>
    </row>
    <row r="103" spans="1:16" ht="12.75">
      <c r="A103" t="s">
        <v>49</v>
      </c>
      <c s="34" t="s">
        <v>141</v>
      </c>
      <c s="34" t="s">
        <v>4030</v>
      </c>
      <c s="35" t="s">
        <v>51</v>
      </c>
      <c s="6" t="s">
        <v>4031</v>
      </c>
      <c s="36" t="s">
        <v>115</v>
      </c>
      <c s="37">
        <v>426.061</v>
      </c>
      <c s="36">
        <v>0</v>
      </c>
      <c s="36">
        <f>ROUND(G103*H103,6)</f>
      </c>
      <c r="L103" s="38">
        <v>0</v>
      </c>
      <c s="32">
        <f>ROUND(ROUND(L103,2)*ROUND(G103,3),2)</f>
      </c>
      <c s="36" t="s">
        <v>2573</v>
      </c>
      <c>
        <f>(M103*21)/100</f>
      </c>
      <c t="s">
        <v>27</v>
      </c>
    </row>
    <row r="104" spans="1:5" ht="12.75">
      <c r="A104" s="35" t="s">
        <v>55</v>
      </c>
      <c r="E104" s="39" t="s">
        <v>51</v>
      </c>
    </row>
    <row r="105" spans="1:5" ht="409.5">
      <c r="A105" s="35" t="s">
        <v>56</v>
      </c>
      <c r="E105" s="40" t="s">
        <v>5311</v>
      </c>
    </row>
    <row r="106" spans="1:5" ht="229.5">
      <c r="A106" t="s">
        <v>57</v>
      </c>
      <c r="E106" s="39" t="s">
        <v>4033</v>
      </c>
    </row>
    <row r="107" spans="1:16" ht="12.75">
      <c r="A107" t="s">
        <v>49</v>
      </c>
      <c s="34" t="s">
        <v>147</v>
      </c>
      <c s="34" t="s">
        <v>5312</v>
      </c>
      <c s="35" t="s">
        <v>51</v>
      </c>
      <c s="6" t="s">
        <v>5313</v>
      </c>
      <c s="36" t="s">
        <v>98</v>
      </c>
      <c s="37">
        <v>313</v>
      </c>
      <c s="36">
        <v>0</v>
      </c>
      <c s="36">
        <f>ROUND(G107*H107,6)</f>
      </c>
      <c r="L107" s="38">
        <v>0</v>
      </c>
      <c s="32">
        <f>ROUND(ROUND(L107,2)*ROUND(G107,3),2)</f>
      </c>
      <c s="36" t="s">
        <v>2573</v>
      </c>
      <c>
        <f>(M107*21)/100</f>
      </c>
      <c t="s">
        <v>27</v>
      </c>
    </row>
    <row r="108" spans="1:5" ht="12.75">
      <c r="A108" s="35" t="s">
        <v>55</v>
      </c>
      <c r="E108" s="39" t="s">
        <v>51</v>
      </c>
    </row>
    <row r="109" spans="1:5" ht="25.5">
      <c r="A109" s="35" t="s">
        <v>56</v>
      </c>
      <c r="E109" s="40" t="s">
        <v>5314</v>
      </c>
    </row>
    <row r="110" spans="1:5" ht="38.25">
      <c r="A110" t="s">
        <v>57</v>
      </c>
      <c r="E110" s="39" t="s">
        <v>3237</v>
      </c>
    </row>
    <row r="111" spans="1:16" ht="12.75">
      <c r="A111" t="s">
        <v>49</v>
      </c>
      <c s="34" t="s">
        <v>154</v>
      </c>
      <c s="34" t="s">
        <v>2262</v>
      </c>
      <c s="35" t="s">
        <v>51</v>
      </c>
      <c s="6" t="s">
        <v>2263</v>
      </c>
      <c s="36" t="s">
        <v>98</v>
      </c>
      <c s="37">
        <v>320</v>
      </c>
      <c s="36">
        <v>0</v>
      </c>
      <c s="36">
        <f>ROUND(G111*H111,6)</f>
      </c>
      <c r="L111" s="38">
        <v>0</v>
      </c>
      <c s="32">
        <f>ROUND(ROUND(L111,2)*ROUND(G111,3),2)</f>
      </c>
      <c s="36" t="s">
        <v>2573</v>
      </c>
      <c>
        <f>(M111*21)/100</f>
      </c>
      <c t="s">
        <v>27</v>
      </c>
    </row>
    <row r="112" spans="1:5" ht="12.75">
      <c r="A112" s="35" t="s">
        <v>55</v>
      </c>
      <c r="E112" s="39" t="s">
        <v>51</v>
      </c>
    </row>
    <row r="113" spans="1:5" ht="25.5">
      <c r="A113" s="35" t="s">
        <v>56</v>
      </c>
      <c r="E113" s="40" t="s">
        <v>5315</v>
      </c>
    </row>
    <row r="114" spans="1:5" ht="25.5">
      <c r="A114" t="s">
        <v>57</v>
      </c>
      <c r="E114" s="39" t="s">
        <v>2264</v>
      </c>
    </row>
    <row r="115" spans="1:13" ht="12.75">
      <c r="A115" t="s">
        <v>46</v>
      </c>
      <c r="C115" s="31" t="s">
        <v>2993</v>
      </c>
      <c r="E115" s="33" t="s">
        <v>2994</v>
      </c>
      <c r="J115" s="32">
        <f>0</f>
      </c>
      <c s="32">
        <f>0</f>
      </c>
      <c s="32">
        <f>0+L116+L120+L124+L128+L132+L136</f>
      </c>
      <c s="32">
        <f>0+M116+M120+M124+M128+M132+M136</f>
      </c>
    </row>
    <row r="116" spans="1:16" ht="12.75">
      <c r="A116" t="s">
        <v>49</v>
      </c>
      <c s="34" t="s">
        <v>158</v>
      </c>
      <c s="34" t="s">
        <v>5316</v>
      </c>
      <c s="35" t="s">
        <v>51</v>
      </c>
      <c s="6" t="s">
        <v>5317</v>
      </c>
      <c s="36" t="s">
        <v>115</v>
      </c>
      <c s="37">
        <v>4.95</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5318</v>
      </c>
    </row>
    <row r="119" spans="1:5" ht="229.5">
      <c r="A119" t="s">
        <v>57</v>
      </c>
      <c r="E119" s="39" t="s">
        <v>5319</v>
      </c>
    </row>
    <row r="120" spans="1:16" ht="12.75">
      <c r="A120" t="s">
        <v>49</v>
      </c>
      <c s="34" t="s">
        <v>162</v>
      </c>
      <c s="34" t="s">
        <v>5320</v>
      </c>
      <c s="35" t="s">
        <v>51</v>
      </c>
      <c s="6" t="s">
        <v>5321</v>
      </c>
      <c s="36" t="s">
        <v>115</v>
      </c>
      <c s="37">
        <v>1.947</v>
      </c>
      <c s="36">
        <v>0</v>
      </c>
      <c s="36">
        <f>ROUND(G120*H120,6)</f>
      </c>
      <c r="L120" s="38">
        <v>0</v>
      </c>
      <c s="32">
        <f>ROUND(ROUND(L120,2)*ROUND(G120,3),2)</f>
      </c>
      <c s="36" t="s">
        <v>2573</v>
      </c>
      <c>
        <f>(M120*21)/100</f>
      </c>
      <c t="s">
        <v>27</v>
      </c>
    </row>
    <row r="121" spans="1:5" ht="12.75">
      <c r="A121" s="35" t="s">
        <v>55</v>
      </c>
      <c r="E121" s="39" t="s">
        <v>51</v>
      </c>
    </row>
    <row r="122" spans="1:5" ht="38.25">
      <c r="A122" s="35" t="s">
        <v>56</v>
      </c>
      <c r="E122" s="40" t="s">
        <v>5322</v>
      </c>
    </row>
    <row r="123" spans="1:5" ht="369.75">
      <c r="A123" t="s">
        <v>57</v>
      </c>
      <c r="E123" s="39" t="s">
        <v>4038</v>
      </c>
    </row>
    <row r="124" spans="1:16" ht="12.75">
      <c r="A124" t="s">
        <v>49</v>
      </c>
      <c s="34" t="s">
        <v>166</v>
      </c>
      <c s="34" t="s">
        <v>5323</v>
      </c>
      <c s="35" t="s">
        <v>51</v>
      </c>
      <c s="6" t="s">
        <v>5324</v>
      </c>
      <c s="36" t="s">
        <v>115</v>
      </c>
      <c s="37">
        <v>25.19</v>
      </c>
      <c s="36">
        <v>0</v>
      </c>
      <c s="36">
        <f>ROUND(G124*H124,6)</f>
      </c>
      <c r="L124" s="38">
        <v>0</v>
      </c>
      <c s="32">
        <f>ROUND(ROUND(L124,2)*ROUND(G124,3),2)</f>
      </c>
      <c s="36" t="s">
        <v>2573</v>
      </c>
      <c>
        <f>(M124*21)/100</f>
      </c>
      <c t="s">
        <v>27</v>
      </c>
    </row>
    <row r="125" spans="1:5" ht="12.75">
      <c r="A125" s="35" t="s">
        <v>55</v>
      </c>
      <c r="E125" s="39" t="s">
        <v>51</v>
      </c>
    </row>
    <row r="126" spans="1:5" ht="38.25">
      <c r="A126" s="35" t="s">
        <v>56</v>
      </c>
      <c r="E126" s="40" t="s">
        <v>5325</v>
      </c>
    </row>
    <row r="127" spans="1:5" ht="369.75">
      <c r="A127" t="s">
        <v>57</v>
      </c>
      <c r="E127" s="39" t="s">
        <v>4038</v>
      </c>
    </row>
    <row r="128" spans="1:16" ht="12.75">
      <c r="A128" t="s">
        <v>49</v>
      </c>
      <c s="34" t="s">
        <v>170</v>
      </c>
      <c s="34" t="s">
        <v>5326</v>
      </c>
      <c s="35" t="s">
        <v>51</v>
      </c>
      <c s="6" t="s">
        <v>5327</v>
      </c>
      <c s="36" t="s">
        <v>53</v>
      </c>
      <c s="37">
        <v>1.086</v>
      </c>
      <c s="36">
        <v>0</v>
      </c>
      <c s="36">
        <f>ROUND(G128*H128,6)</f>
      </c>
      <c r="L128" s="38">
        <v>0</v>
      </c>
      <c s="32">
        <f>ROUND(ROUND(L128,2)*ROUND(G128,3),2)</f>
      </c>
      <c s="36" t="s">
        <v>2573</v>
      </c>
      <c>
        <f>(M128*21)/100</f>
      </c>
      <c t="s">
        <v>27</v>
      </c>
    </row>
    <row r="129" spans="1:5" ht="12.75">
      <c r="A129" s="35" t="s">
        <v>55</v>
      </c>
      <c r="E129" s="39" t="s">
        <v>51</v>
      </c>
    </row>
    <row r="130" spans="1:5" ht="76.5">
      <c r="A130" s="35" t="s">
        <v>56</v>
      </c>
      <c r="E130" s="40" t="s">
        <v>5328</v>
      </c>
    </row>
    <row r="131" spans="1:5" ht="267.75">
      <c r="A131" t="s">
        <v>57</v>
      </c>
      <c r="E131" s="39" t="s">
        <v>3271</v>
      </c>
    </row>
    <row r="132" spans="1:16" ht="12.75">
      <c r="A132" t="s">
        <v>49</v>
      </c>
      <c s="34" t="s">
        <v>174</v>
      </c>
      <c s="34" t="s">
        <v>4887</v>
      </c>
      <c s="35" t="s">
        <v>51</v>
      </c>
      <c s="6" t="s">
        <v>4888</v>
      </c>
      <c s="36" t="s">
        <v>98</v>
      </c>
      <c s="37">
        <v>253</v>
      </c>
      <c s="36">
        <v>0</v>
      </c>
      <c s="36">
        <f>ROUND(G132*H132,6)</f>
      </c>
      <c r="L132" s="38">
        <v>0</v>
      </c>
      <c s="32">
        <f>ROUND(ROUND(L132,2)*ROUND(G132,3),2)</f>
      </c>
      <c s="36" t="s">
        <v>2573</v>
      </c>
      <c>
        <f>(M132*21)/100</f>
      </c>
      <c t="s">
        <v>27</v>
      </c>
    </row>
    <row r="133" spans="1:5" ht="12.75">
      <c r="A133" s="35" t="s">
        <v>55</v>
      </c>
      <c r="E133" s="39" t="s">
        <v>51</v>
      </c>
    </row>
    <row r="134" spans="1:5" ht="38.25">
      <c r="A134" s="35" t="s">
        <v>56</v>
      </c>
      <c r="E134" s="40" t="s">
        <v>5329</v>
      </c>
    </row>
    <row r="135" spans="1:5" ht="102">
      <c r="A135" t="s">
        <v>57</v>
      </c>
      <c r="E135" s="39" t="s">
        <v>2998</v>
      </c>
    </row>
    <row r="136" spans="1:16" ht="12.75">
      <c r="A136" t="s">
        <v>49</v>
      </c>
      <c s="34" t="s">
        <v>178</v>
      </c>
      <c s="34" t="s">
        <v>5330</v>
      </c>
      <c s="35" t="s">
        <v>51</v>
      </c>
      <c s="6" t="s">
        <v>5331</v>
      </c>
      <c s="36" t="s">
        <v>115</v>
      </c>
      <c s="37">
        <v>37.785</v>
      </c>
      <c s="36">
        <v>0</v>
      </c>
      <c s="36">
        <f>ROUND(G136*H136,6)</f>
      </c>
      <c r="L136" s="38">
        <v>0</v>
      </c>
      <c s="32">
        <f>ROUND(ROUND(L136,2)*ROUND(G136,3),2)</f>
      </c>
      <c s="36" t="s">
        <v>2573</v>
      </c>
      <c>
        <f>(M136*21)/100</f>
      </c>
      <c t="s">
        <v>27</v>
      </c>
    </row>
    <row r="137" spans="1:5" ht="12.75">
      <c r="A137" s="35" t="s">
        <v>55</v>
      </c>
      <c r="E137" s="39" t="s">
        <v>51</v>
      </c>
    </row>
    <row r="138" spans="1:5" ht="38.25">
      <c r="A138" s="35" t="s">
        <v>56</v>
      </c>
      <c r="E138" s="40" t="s">
        <v>5332</v>
      </c>
    </row>
    <row r="139" spans="1:5" ht="280.5">
      <c r="A139" t="s">
        <v>57</v>
      </c>
      <c r="E139" s="39" t="s">
        <v>5333</v>
      </c>
    </row>
    <row r="140" spans="1:13" ht="12.75">
      <c r="A140" t="s">
        <v>46</v>
      </c>
      <c r="C140" s="31" t="s">
        <v>3258</v>
      </c>
      <c r="E140" s="33" t="s">
        <v>3259</v>
      </c>
      <c r="J140" s="32">
        <f>0</f>
      </c>
      <c s="32">
        <f>0</f>
      </c>
      <c s="32">
        <f>0+L141+L145</f>
      </c>
      <c s="32">
        <f>0+M141+M145</f>
      </c>
    </row>
    <row r="141" spans="1:16" ht="12.75">
      <c r="A141" t="s">
        <v>49</v>
      </c>
      <c s="34" t="s">
        <v>182</v>
      </c>
      <c s="34" t="s">
        <v>5334</v>
      </c>
      <c s="35" t="s">
        <v>51</v>
      </c>
      <c s="6" t="s">
        <v>5335</v>
      </c>
      <c s="36" t="s">
        <v>115</v>
      </c>
      <c s="37">
        <v>48.475</v>
      </c>
      <c s="36">
        <v>0</v>
      </c>
      <c s="36">
        <f>ROUND(G141*H141,6)</f>
      </c>
      <c r="L141" s="38">
        <v>0</v>
      </c>
      <c s="32">
        <f>ROUND(ROUND(L141,2)*ROUND(G141,3),2)</f>
      </c>
      <c s="36" t="s">
        <v>2573</v>
      </c>
      <c>
        <f>(M141*21)/100</f>
      </c>
      <c t="s">
        <v>27</v>
      </c>
    </row>
    <row r="142" spans="1:5" ht="12.75">
      <c r="A142" s="35" t="s">
        <v>55</v>
      </c>
      <c r="E142" s="39" t="s">
        <v>51</v>
      </c>
    </row>
    <row r="143" spans="1:5" ht="255">
      <c r="A143" s="35" t="s">
        <v>56</v>
      </c>
      <c r="E143" s="40" t="s">
        <v>5336</v>
      </c>
    </row>
    <row r="144" spans="1:5" ht="229.5">
      <c r="A144" t="s">
        <v>57</v>
      </c>
      <c r="E144" s="39" t="s">
        <v>3566</v>
      </c>
    </row>
    <row r="145" spans="1:16" ht="25.5">
      <c r="A145" t="s">
        <v>49</v>
      </c>
      <c s="34" t="s">
        <v>186</v>
      </c>
      <c s="34" t="s">
        <v>5337</v>
      </c>
      <c s="35" t="s">
        <v>51</v>
      </c>
      <c s="6" t="s">
        <v>5338</v>
      </c>
      <c s="36" t="s">
        <v>2275</v>
      </c>
      <c s="37">
        <v>1</v>
      </c>
      <c s="36">
        <v>0</v>
      </c>
      <c s="36">
        <f>ROUND(G145*H145,6)</f>
      </c>
      <c r="L145" s="38">
        <v>0</v>
      </c>
      <c s="32">
        <f>ROUND(ROUND(L145,2)*ROUND(G145,3),2)</f>
      </c>
      <c s="36" t="s">
        <v>2573</v>
      </c>
      <c>
        <f>(M145*21)/100</f>
      </c>
      <c t="s">
        <v>27</v>
      </c>
    </row>
    <row r="146" spans="1:5" ht="12.75">
      <c r="A146" s="35" t="s">
        <v>55</v>
      </c>
      <c r="E146" s="39" t="s">
        <v>51</v>
      </c>
    </row>
    <row r="147" spans="1:5" ht="38.25">
      <c r="A147" s="35" t="s">
        <v>56</v>
      </c>
      <c r="E147" s="40" t="s">
        <v>5339</v>
      </c>
    </row>
    <row r="148" spans="1:5" ht="293.25">
      <c r="A148" t="s">
        <v>57</v>
      </c>
      <c r="E148" s="39" t="s">
        <v>3449</v>
      </c>
    </row>
    <row r="149" spans="1:13" ht="12.75">
      <c r="A149" t="s">
        <v>46</v>
      </c>
      <c r="C149" s="31" t="s">
        <v>3278</v>
      </c>
      <c r="E149" s="33" t="s">
        <v>3279</v>
      </c>
      <c r="J149" s="32">
        <f>0</f>
      </c>
      <c s="32">
        <f>0</f>
      </c>
      <c s="32">
        <f>0+L150+L154+L158+L162+L166+L170+L174+L178</f>
      </c>
      <c s="32">
        <f>0+M150+M154+M158+M162+M166+M170+M174+M178</f>
      </c>
    </row>
    <row r="150" spans="1:16" ht="12.75">
      <c r="A150" t="s">
        <v>49</v>
      </c>
      <c s="34" t="s">
        <v>190</v>
      </c>
      <c s="34" t="s">
        <v>5340</v>
      </c>
      <c s="35" t="s">
        <v>51</v>
      </c>
      <c s="6" t="s">
        <v>5341</v>
      </c>
      <c s="36" t="s">
        <v>115</v>
      </c>
      <c s="37">
        <v>7.7</v>
      </c>
      <c s="36">
        <v>0</v>
      </c>
      <c s="36">
        <f>ROUND(G150*H150,6)</f>
      </c>
      <c r="L150" s="38">
        <v>0</v>
      </c>
      <c s="32">
        <f>ROUND(ROUND(L150,2)*ROUND(G150,3),2)</f>
      </c>
      <c s="36" t="s">
        <v>2573</v>
      </c>
      <c>
        <f>(M150*21)/100</f>
      </c>
      <c t="s">
        <v>27</v>
      </c>
    </row>
    <row r="151" spans="1:5" ht="12.75">
      <c r="A151" s="35" t="s">
        <v>55</v>
      </c>
      <c r="E151" s="39" t="s">
        <v>51</v>
      </c>
    </row>
    <row r="152" spans="1:5" ht="25.5">
      <c r="A152" s="35" t="s">
        <v>56</v>
      </c>
      <c r="E152" s="40" t="s">
        <v>5342</v>
      </c>
    </row>
    <row r="153" spans="1:5" ht="369.75">
      <c r="A153" t="s">
        <v>57</v>
      </c>
      <c r="E153" s="39" t="s">
        <v>3267</v>
      </c>
    </row>
    <row r="154" spans="1:16" ht="12.75">
      <c r="A154" t="s">
        <v>49</v>
      </c>
      <c s="34" t="s">
        <v>193</v>
      </c>
      <c s="34" t="s">
        <v>5343</v>
      </c>
      <c s="35" t="s">
        <v>51</v>
      </c>
      <c s="6" t="s">
        <v>5344</v>
      </c>
      <c s="36" t="s">
        <v>53</v>
      </c>
      <c s="37">
        <v>0.254</v>
      </c>
      <c s="36">
        <v>0</v>
      </c>
      <c s="36">
        <f>ROUND(G154*H154,6)</f>
      </c>
      <c r="L154" s="38">
        <v>0</v>
      </c>
      <c s="32">
        <f>ROUND(ROUND(L154,2)*ROUND(G154,3),2)</f>
      </c>
      <c s="36" t="s">
        <v>2573</v>
      </c>
      <c>
        <f>(M154*21)/100</f>
      </c>
      <c t="s">
        <v>27</v>
      </c>
    </row>
    <row r="155" spans="1:5" ht="12.75">
      <c r="A155" s="35" t="s">
        <v>55</v>
      </c>
      <c r="E155" s="39" t="s">
        <v>51</v>
      </c>
    </row>
    <row r="156" spans="1:5" ht="102">
      <c r="A156" s="35" t="s">
        <v>56</v>
      </c>
      <c r="E156" s="40" t="s">
        <v>5345</v>
      </c>
    </row>
    <row r="157" spans="1:5" ht="267.75">
      <c r="A157" t="s">
        <v>57</v>
      </c>
      <c r="E157" s="39" t="s">
        <v>3271</v>
      </c>
    </row>
    <row r="158" spans="1:16" ht="12.75">
      <c r="A158" t="s">
        <v>49</v>
      </c>
      <c s="34" t="s">
        <v>197</v>
      </c>
      <c s="34" t="s">
        <v>5346</v>
      </c>
      <c s="35" t="s">
        <v>51</v>
      </c>
      <c s="6" t="s">
        <v>5347</v>
      </c>
      <c s="36" t="s">
        <v>115</v>
      </c>
      <c s="37">
        <v>35.206</v>
      </c>
      <c s="36">
        <v>0</v>
      </c>
      <c s="36">
        <f>ROUND(G158*H158,6)</f>
      </c>
      <c r="L158" s="38">
        <v>0</v>
      </c>
      <c s="32">
        <f>ROUND(ROUND(L158,2)*ROUND(G158,3),2)</f>
      </c>
      <c s="36" t="s">
        <v>2573</v>
      </c>
      <c>
        <f>(M158*21)/100</f>
      </c>
      <c t="s">
        <v>27</v>
      </c>
    </row>
    <row r="159" spans="1:5" ht="12.75">
      <c r="A159" s="35" t="s">
        <v>55</v>
      </c>
      <c r="E159" s="39" t="s">
        <v>51</v>
      </c>
    </row>
    <row r="160" spans="1:5" ht="153">
      <c r="A160" s="35" t="s">
        <v>56</v>
      </c>
      <c r="E160" s="40" t="s">
        <v>5348</v>
      </c>
    </row>
    <row r="161" spans="1:5" ht="369.75">
      <c r="A161" t="s">
        <v>57</v>
      </c>
      <c r="E161" s="39" t="s">
        <v>3267</v>
      </c>
    </row>
    <row r="162" spans="1:16" ht="12.75">
      <c r="A162" t="s">
        <v>49</v>
      </c>
      <c s="34" t="s">
        <v>202</v>
      </c>
      <c s="34" t="s">
        <v>5349</v>
      </c>
      <c s="35" t="s">
        <v>51</v>
      </c>
      <c s="6" t="s">
        <v>5350</v>
      </c>
      <c s="36" t="s">
        <v>53</v>
      </c>
      <c s="37">
        <v>0.704</v>
      </c>
      <c s="36">
        <v>0</v>
      </c>
      <c s="36">
        <f>ROUND(G162*H162,6)</f>
      </c>
      <c r="L162" s="38">
        <v>0</v>
      </c>
      <c s="32">
        <f>ROUND(ROUND(L162,2)*ROUND(G162,3),2)</f>
      </c>
      <c s="36" t="s">
        <v>2573</v>
      </c>
      <c>
        <f>(M162*21)/100</f>
      </c>
      <c t="s">
        <v>27</v>
      </c>
    </row>
    <row r="163" spans="1:5" ht="12.75">
      <c r="A163" s="35" t="s">
        <v>55</v>
      </c>
      <c r="E163" s="39" t="s">
        <v>51</v>
      </c>
    </row>
    <row r="164" spans="1:5" ht="25.5">
      <c r="A164" s="35" t="s">
        <v>56</v>
      </c>
      <c r="E164" s="40" t="s">
        <v>5351</v>
      </c>
    </row>
    <row r="165" spans="1:5" ht="267.75">
      <c r="A165" t="s">
        <v>57</v>
      </c>
      <c r="E165" s="39" t="s">
        <v>3271</v>
      </c>
    </row>
    <row r="166" spans="1:16" ht="12.75">
      <c r="A166" t="s">
        <v>49</v>
      </c>
      <c s="34" t="s">
        <v>207</v>
      </c>
      <c s="34" t="s">
        <v>5352</v>
      </c>
      <c s="35" t="s">
        <v>51</v>
      </c>
      <c s="6" t="s">
        <v>5353</v>
      </c>
      <c s="36" t="s">
        <v>53</v>
      </c>
      <c s="37">
        <v>4.347</v>
      </c>
      <c s="36">
        <v>0</v>
      </c>
      <c s="36">
        <f>ROUND(G166*H166,6)</f>
      </c>
      <c r="L166" s="38">
        <v>0</v>
      </c>
      <c s="32">
        <f>ROUND(ROUND(L166,2)*ROUND(G166,3),2)</f>
      </c>
      <c s="36" t="s">
        <v>2573</v>
      </c>
      <c>
        <f>(M166*21)/100</f>
      </c>
      <c t="s">
        <v>27</v>
      </c>
    </row>
    <row r="167" spans="1:5" ht="12.75">
      <c r="A167" s="35" t="s">
        <v>55</v>
      </c>
      <c r="E167" s="39" t="s">
        <v>51</v>
      </c>
    </row>
    <row r="168" spans="1:5" ht="63.75">
      <c r="A168" s="35" t="s">
        <v>56</v>
      </c>
      <c r="E168" s="40" t="s">
        <v>5354</v>
      </c>
    </row>
    <row r="169" spans="1:5" ht="409.5">
      <c r="A169" t="s">
        <v>57</v>
      </c>
      <c r="E169" s="39" t="s">
        <v>5355</v>
      </c>
    </row>
    <row r="170" spans="1:16" ht="12.75">
      <c r="A170" t="s">
        <v>49</v>
      </c>
      <c s="34" t="s">
        <v>210</v>
      </c>
      <c s="34" t="s">
        <v>5356</v>
      </c>
      <c s="35" t="s">
        <v>51</v>
      </c>
      <c s="6" t="s">
        <v>5357</v>
      </c>
      <c s="36" t="s">
        <v>53</v>
      </c>
      <c s="37">
        <v>4.656</v>
      </c>
      <c s="36">
        <v>0</v>
      </c>
      <c s="36">
        <f>ROUND(G170*H170,6)</f>
      </c>
      <c r="L170" s="38">
        <v>0</v>
      </c>
      <c s="32">
        <f>ROUND(ROUND(L170,2)*ROUND(G170,3),2)</f>
      </c>
      <c s="36" t="s">
        <v>2573</v>
      </c>
      <c>
        <f>(M170*21)/100</f>
      </c>
      <c t="s">
        <v>27</v>
      </c>
    </row>
    <row r="171" spans="1:5" ht="12.75">
      <c r="A171" s="35" t="s">
        <v>55</v>
      </c>
      <c r="E171" s="39" t="s">
        <v>51</v>
      </c>
    </row>
    <row r="172" spans="1:5" ht="25.5">
      <c r="A172" s="35" t="s">
        <v>56</v>
      </c>
      <c r="E172" s="40" t="s">
        <v>5358</v>
      </c>
    </row>
    <row r="173" spans="1:5" ht="409.5">
      <c r="A173" t="s">
        <v>57</v>
      </c>
      <c r="E173" s="39" t="s">
        <v>5355</v>
      </c>
    </row>
    <row r="174" spans="1:16" ht="12.75">
      <c r="A174" t="s">
        <v>49</v>
      </c>
      <c s="34" t="s">
        <v>213</v>
      </c>
      <c s="34" t="s">
        <v>5359</v>
      </c>
      <c s="35" t="s">
        <v>51</v>
      </c>
      <c s="6" t="s">
        <v>5360</v>
      </c>
      <c s="36" t="s">
        <v>115</v>
      </c>
      <c s="37">
        <v>25.351</v>
      </c>
      <c s="36">
        <v>0</v>
      </c>
      <c s="36">
        <f>ROUND(G174*H174,6)</f>
      </c>
      <c r="L174" s="38">
        <v>0</v>
      </c>
      <c s="32">
        <f>ROUND(ROUND(L174,2)*ROUND(G174,3),2)</f>
      </c>
      <c s="36" t="s">
        <v>2573</v>
      </c>
      <c>
        <f>(M174*21)/100</f>
      </c>
      <c t="s">
        <v>27</v>
      </c>
    </row>
    <row r="175" spans="1:5" ht="12.75">
      <c r="A175" s="35" t="s">
        <v>55</v>
      </c>
      <c r="E175" s="39" t="s">
        <v>51</v>
      </c>
    </row>
    <row r="176" spans="1:5" ht="25.5">
      <c r="A176" s="35" t="s">
        <v>56</v>
      </c>
      <c r="E176" s="40" t="s">
        <v>5361</v>
      </c>
    </row>
    <row r="177" spans="1:5" ht="369.75">
      <c r="A177" t="s">
        <v>57</v>
      </c>
      <c r="E177" s="39" t="s">
        <v>5362</v>
      </c>
    </row>
    <row r="178" spans="1:16" ht="12.75">
      <c r="A178" t="s">
        <v>49</v>
      </c>
      <c s="34" t="s">
        <v>217</v>
      </c>
      <c s="34" t="s">
        <v>5363</v>
      </c>
      <c s="35" t="s">
        <v>51</v>
      </c>
      <c s="6" t="s">
        <v>5364</v>
      </c>
      <c s="36" t="s">
        <v>150</v>
      </c>
      <c s="37">
        <v>48.4</v>
      </c>
      <c s="36">
        <v>0</v>
      </c>
      <c s="36">
        <f>ROUND(G178*H178,6)</f>
      </c>
      <c r="L178" s="38">
        <v>0</v>
      </c>
      <c s="32">
        <f>ROUND(ROUND(L178,2)*ROUND(G178,3),2)</f>
      </c>
      <c s="36" t="s">
        <v>2573</v>
      </c>
      <c>
        <f>(M178*21)/100</f>
      </c>
      <c t="s">
        <v>27</v>
      </c>
    </row>
    <row r="179" spans="1:5" ht="12.75">
      <c r="A179" s="35" t="s">
        <v>55</v>
      </c>
      <c r="E179" s="39" t="s">
        <v>51</v>
      </c>
    </row>
    <row r="180" spans="1:5" ht="38.25">
      <c r="A180" s="35" t="s">
        <v>56</v>
      </c>
      <c r="E180" s="40" t="s">
        <v>5365</v>
      </c>
    </row>
    <row r="181" spans="1:5" ht="293.25">
      <c r="A181" t="s">
        <v>57</v>
      </c>
      <c r="E181" s="39" t="s">
        <v>3449</v>
      </c>
    </row>
    <row r="182" spans="1:13" ht="12.75">
      <c r="A182" t="s">
        <v>46</v>
      </c>
      <c r="C182" s="31" t="s">
        <v>2603</v>
      </c>
      <c r="E182" s="33" t="s">
        <v>2604</v>
      </c>
      <c r="J182" s="32">
        <f>0</f>
      </c>
      <c s="32">
        <f>0</f>
      </c>
      <c s="32">
        <f>0+L183+L187</f>
      </c>
      <c s="32">
        <f>0+M183+M187</f>
      </c>
    </row>
    <row r="183" spans="1:16" ht="12.75">
      <c r="A183" t="s">
        <v>49</v>
      </c>
      <c s="34" t="s">
        <v>220</v>
      </c>
      <c s="34" t="s">
        <v>5366</v>
      </c>
      <c s="35" t="s">
        <v>51</v>
      </c>
      <c s="6" t="s">
        <v>5367</v>
      </c>
      <c s="36" t="s">
        <v>98</v>
      </c>
      <c s="37">
        <v>83.6</v>
      </c>
      <c s="36">
        <v>0</v>
      </c>
      <c s="36">
        <f>ROUND(G183*H183,6)</f>
      </c>
      <c r="L183" s="38">
        <v>0</v>
      </c>
      <c s="32">
        <f>ROUND(ROUND(L183,2)*ROUND(G183,3),2)</f>
      </c>
      <c s="36" t="s">
        <v>2573</v>
      </c>
      <c>
        <f>(M183*21)/100</f>
      </c>
      <c t="s">
        <v>27</v>
      </c>
    </row>
    <row r="184" spans="1:5" ht="12.75">
      <c r="A184" s="35" t="s">
        <v>55</v>
      </c>
      <c r="E184" s="39" t="s">
        <v>51</v>
      </c>
    </row>
    <row r="185" spans="1:5" ht="38.25">
      <c r="A185" s="35" t="s">
        <v>56</v>
      </c>
      <c r="E185" s="40" t="s">
        <v>5368</v>
      </c>
    </row>
    <row r="186" spans="1:5" ht="140.25">
      <c r="A186" t="s">
        <v>57</v>
      </c>
      <c r="E186" s="39" t="s">
        <v>5369</v>
      </c>
    </row>
    <row r="187" spans="1:16" ht="12.75">
      <c r="A187" t="s">
        <v>49</v>
      </c>
      <c s="34" t="s">
        <v>224</v>
      </c>
      <c s="34" t="s">
        <v>5370</v>
      </c>
      <c s="35" t="s">
        <v>51</v>
      </c>
      <c s="6" t="s">
        <v>5371</v>
      </c>
      <c s="36" t="s">
        <v>98</v>
      </c>
      <c s="37">
        <v>125.4</v>
      </c>
      <c s="36">
        <v>0</v>
      </c>
      <c s="36">
        <f>ROUND(G187*H187,6)</f>
      </c>
      <c r="L187" s="38">
        <v>0</v>
      </c>
      <c s="32">
        <f>ROUND(ROUND(L187,2)*ROUND(G187,3),2)</f>
      </c>
      <c s="36" t="s">
        <v>2573</v>
      </c>
      <c>
        <f>(M187*21)/100</f>
      </c>
      <c t="s">
        <v>27</v>
      </c>
    </row>
    <row r="188" spans="1:5" ht="12.75">
      <c r="A188" s="35" t="s">
        <v>55</v>
      </c>
      <c r="E188" s="39" t="s">
        <v>51</v>
      </c>
    </row>
    <row r="189" spans="1:5" ht="89.25">
      <c r="A189" s="35" t="s">
        <v>56</v>
      </c>
      <c r="E189" s="40" t="s">
        <v>5372</v>
      </c>
    </row>
    <row r="190" spans="1:5" ht="153">
      <c r="A190" t="s">
        <v>57</v>
      </c>
      <c r="E190" s="39" t="s">
        <v>3465</v>
      </c>
    </row>
    <row r="191" spans="1:13" ht="12.75">
      <c r="A191" t="s">
        <v>46</v>
      </c>
      <c r="C191" s="31" t="s">
        <v>4064</v>
      </c>
      <c r="E191" s="33" t="s">
        <v>4065</v>
      </c>
      <c r="J191" s="32">
        <f>0</f>
      </c>
      <c s="32">
        <f>0</f>
      </c>
      <c s="32">
        <f>0+L192+L196+L200+L204+L208+L212+L216+L220+L224+L228+L232+L236+L240+L244+L248+L252+L256+L260</f>
      </c>
      <c s="32">
        <f>0+M192+M196+M200+M204+M208+M212+M216+M220+M224+M228+M232+M236+M240+M244+M248+M252+M256+M260</f>
      </c>
    </row>
    <row r="192" spans="1:16" ht="12.75">
      <c r="A192" t="s">
        <v>49</v>
      </c>
      <c s="34" t="s">
        <v>228</v>
      </c>
      <c s="34" t="s">
        <v>5373</v>
      </c>
      <c s="35" t="s">
        <v>51</v>
      </c>
      <c s="6" t="s">
        <v>5374</v>
      </c>
      <c s="36" t="s">
        <v>98</v>
      </c>
      <c s="37">
        <v>101.577</v>
      </c>
      <c s="36">
        <v>0</v>
      </c>
      <c s="36">
        <f>ROUND(G192*H192,6)</f>
      </c>
      <c r="L192" s="38">
        <v>0</v>
      </c>
      <c s="32">
        <f>ROUND(ROUND(L192,2)*ROUND(G192,3),2)</f>
      </c>
      <c s="36" t="s">
        <v>2573</v>
      </c>
      <c>
        <f>(M192*21)/100</f>
      </c>
      <c t="s">
        <v>27</v>
      </c>
    </row>
    <row r="193" spans="1:5" ht="12.75">
      <c r="A193" s="35" t="s">
        <v>55</v>
      </c>
      <c r="E193" s="39" t="s">
        <v>51</v>
      </c>
    </row>
    <row r="194" spans="1:5" ht="409.5">
      <c r="A194" s="35" t="s">
        <v>56</v>
      </c>
      <c r="E194" s="40" t="s">
        <v>5375</v>
      </c>
    </row>
    <row r="195" spans="1:5" ht="76.5">
      <c r="A195" t="s">
        <v>57</v>
      </c>
      <c r="E195" s="39" t="s">
        <v>4067</v>
      </c>
    </row>
    <row r="196" spans="1:16" ht="12.75">
      <c r="A196" t="s">
        <v>49</v>
      </c>
      <c s="34" t="s">
        <v>231</v>
      </c>
      <c s="34" t="s">
        <v>5376</v>
      </c>
      <c s="35" t="s">
        <v>51</v>
      </c>
      <c s="6" t="s">
        <v>5377</v>
      </c>
      <c s="36" t="s">
        <v>98</v>
      </c>
      <c s="37">
        <v>1090.739</v>
      </c>
      <c s="36">
        <v>0</v>
      </c>
      <c s="36">
        <f>ROUND(G196*H196,6)</f>
      </c>
      <c r="L196" s="38">
        <v>0</v>
      </c>
      <c s="32">
        <f>ROUND(ROUND(L196,2)*ROUND(G196,3),2)</f>
      </c>
      <c s="36" t="s">
        <v>2573</v>
      </c>
      <c>
        <f>(M196*21)/100</f>
      </c>
      <c t="s">
        <v>27</v>
      </c>
    </row>
    <row r="197" spans="1:5" ht="12.75">
      <c r="A197" s="35" t="s">
        <v>55</v>
      </c>
      <c r="E197" s="39" t="s">
        <v>51</v>
      </c>
    </row>
    <row r="198" spans="1:5" ht="409.5">
      <c r="A198" s="35" t="s">
        <v>56</v>
      </c>
      <c r="E198" s="40" t="s">
        <v>5378</v>
      </c>
    </row>
    <row r="199" spans="1:5" ht="76.5">
      <c r="A199" t="s">
        <v>57</v>
      </c>
      <c r="E199" s="39" t="s">
        <v>4067</v>
      </c>
    </row>
    <row r="200" spans="1:16" ht="12.75">
      <c r="A200" t="s">
        <v>49</v>
      </c>
      <c s="34" t="s">
        <v>235</v>
      </c>
      <c s="34" t="s">
        <v>5379</v>
      </c>
      <c s="35" t="s">
        <v>51</v>
      </c>
      <c s="6" t="s">
        <v>5380</v>
      </c>
      <c s="36" t="s">
        <v>98</v>
      </c>
      <c s="37">
        <v>1090.739</v>
      </c>
      <c s="36">
        <v>0</v>
      </c>
      <c s="36">
        <f>ROUND(G200*H200,6)</f>
      </c>
      <c r="L200" s="38">
        <v>0</v>
      </c>
      <c s="32">
        <f>ROUND(ROUND(L200,2)*ROUND(G200,3),2)</f>
      </c>
      <c s="36" t="s">
        <v>2573</v>
      </c>
      <c>
        <f>(M200*21)/100</f>
      </c>
      <c t="s">
        <v>27</v>
      </c>
    </row>
    <row r="201" spans="1:5" ht="12.75">
      <c r="A201" s="35" t="s">
        <v>55</v>
      </c>
      <c r="E201" s="39" t="s">
        <v>51</v>
      </c>
    </row>
    <row r="202" spans="1:5" ht="409.5">
      <c r="A202" s="35" t="s">
        <v>56</v>
      </c>
      <c r="E202" s="40" t="s">
        <v>5378</v>
      </c>
    </row>
    <row r="203" spans="1:5" ht="76.5">
      <c r="A203" t="s">
        <v>57</v>
      </c>
      <c r="E203" s="39" t="s">
        <v>4067</v>
      </c>
    </row>
    <row r="204" spans="1:16" ht="12.75">
      <c r="A204" t="s">
        <v>49</v>
      </c>
      <c s="34" t="s">
        <v>239</v>
      </c>
      <c s="34" t="s">
        <v>5381</v>
      </c>
      <c s="35" t="s">
        <v>51</v>
      </c>
      <c s="6" t="s">
        <v>5382</v>
      </c>
      <c s="36" t="s">
        <v>98</v>
      </c>
      <c s="37">
        <v>166.958</v>
      </c>
      <c s="36">
        <v>0</v>
      </c>
      <c s="36">
        <f>ROUND(G204*H204,6)</f>
      </c>
      <c r="L204" s="38">
        <v>0</v>
      </c>
      <c s="32">
        <f>ROUND(ROUND(L204,2)*ROUND(G204,3),2)</f>
      </c>
      <c s="36" t="s">
        <v>2573</v>
      </c>
      <c>
        <f>(M204*21)/100</f>
      </c>
      <c t="s">
        <v>27</v>
      </c>
    </row>
    <row r="205" spans="1:5" ht="12.75">
      <c r="A205" s="35" t="s">
        <v>55</v>
      </c>
      <c r="E205" s="39" t="s">
        <v>51</v>
      </c>
    </row>
    <row r="206" spans="1:5" ht="102">
      <c r="A206" s="35" t="s">
        <v>56</v>
      </c>
      <c r="E206" s="40" t="s">
        <v>5383</v>
      </c>
    </row>
    <row r="207" spans="1:5" ht="76.5">
      <c r="A207" t="s">
        <v>57</v>
      </c>
      <c r="E207" s="39" t="s">
        <v>4067</v>
      </c>
    </row>
    <row r="208" spans="1:16" ht="12.75">
      <c r="A208" t="s">
        <v>49</v>
      </c>
      <c s="34" t="s">
        <v>243</v>
      </c>
      <c s="34" t="s">
        <v>5384</v>
      </c>
      <c s="35" t="s">
        <v>51</v>
      </c>
      <c s="6" t="s">
        <v>5385</v>
      </c>
      <c s="36" t="s">
        <v>98</v>
      </c>
      <c s="37">
        <v>166.958</v>
      </c>
      <c s="36">
        <v>0</v>
      </c>
      <c s="36">
        <f>ROUND(G208*H208,6)</f>
      </c>
      <c r="L208" s="38">
        <v>0</v>
      </c>
      <c s="32">
        <f>ROUND(ROUND(L208,2)*ROUND(G208,3),2)</f>
      </c>
      <c s="36" t="s">
        <v>2573</v>
      </c>
      <c>
        <f>(M208*21)/100</f>
      </c>
      <c t="s">
        <v>27</v>
      </c>
    </row>
    <row r="209" spans="1:5" ht="12.75">
      <c r="A209" s="35" t="s">
        <v>55</v>
      </c>
      <c r="E209" s="39" t="s">
        <v>51</v>
      </c>
    </row>
    <row r="210" spans="1:5" ht="102">
      <c r="A210" s="35" t="s">
        <v>56</v>
      </c>
      <c r="E210" s="40" t="s">
        <v>5383</v>
      </c>
    </row>
    <row r="211" spans="1:5" ht="76.5">
      <c r="A211" t="s">
        <v>57</v>
      </c>
      <c r="E211" s="39" t="s">
        <v>4067</v>
      </c>
    </row>
    <row r="212" spans="1:16" ht="12.75">
      <c r="A212" t="s">
        <v>49</v>
      </c>
      <c s="34" t="s">
        <v>247</v>
      </c>
      <c s="34" t="s">
        <v>5386</v>
      </c>
      <c s="35" t="s">
        <v>51</v>
      </c>
      <c s="6" t="s">
        <v>5387</v>
      </c>
      <c s="36" t="s">
        <v>98</v>
      </c>
      <c s="37">
        <v>9.042</v>
      </c>
      <c s="36">
        <v>0</v>
      </c>
      <c s="36">
        <f>ROUND(G212*H212,6)</f>
      </c>
      <c r="L212" s="38">
        <v>0</v>
      </c>
      <c s="32">
        <f>ROUND(ROUND(L212,2)*ROUND(G212,3),2)</f>
      </c>
      <c s="36" t="s">
        <v>2573</v>
      </c>
      <c>
        <f>(M212*21)/100</f>
      </c>
      <c t="s">
        <v>27</v>
      </c>
    </row>
    <row r="213" spans="1:5" ht="12.75">
      <c r="A213" s="35" t="s">
        <v>55</v>
      </c>
      <c r="E213" s="39" t="s">
        <v>51</v>
      </c>
    </row>
    <row r="214" spans="1:5" ht="38.25">
      <c r="A214" s="35" t="s">
        <v>56</v>
      </c>
      <c r="E214" s="40" t="s">
        <v>5388</v>
      </c>
    </row>
    <row r="215" spans="1:5" ht="76.5">
      <c r="A215" t="s">
        <v>57</v>
      </c>
      <c r="E215" s="39" t="s">
        <v>4067</v>
      </c>
    </row>
    <row r="216" spans="1:16" ht="12.75">
      <c r="A216" t="s">
        <v>49</v>
      </c>
      <c s="34" t="s">
        <v>250</v>
      </c>
      <c s="34" t="s">
        <v>3921</v>
      </c>
      <c s="35" t="s">
        <v>51</v>
      </c>
      <c s="6" t="s">
        <v>5389</v>
      </c>
      <c s="36" t="s">
        <v>98</v>
      </c>
      <c s="37">
        <v>230</v>
      </c>
      <c s="36">
        <v>0</v>
      </c>
      <c s="36">
        <f>ROUND(G216*H216,6)</f>
      </c>
      <c r="L216" s="38">
        <v>0</v>
      </c>
      <c s="32">
        <f>ROUND(ROUND(L216,2)*ROUND(G216,3),2)</f>
      </c>
      <c s="36" t="s">
        <v>2573</v>
      </c>
      <c>
        <f>(M216*21)/100</f>
      </c>
      <c t="s">
        <v>27</v>
      </c>
    </row>
    <row r="217" spans="1:5" ht="12.75">
      <c r="A217" s="35" t="s">
        <v>55</v>
      </c>
      <c r="E217" s="39" t="s">
        <v>51</v>
      </c>
    </row>
    <row r="218" spans="1:5" ht="89.25">
      <c r="A218" s="35" t="s">
        <v>56</v>
      </c>
      <c r="E218" s="40" t="s">
        <v>5390</v>
      </c>
    </row>
    <row r="219" spans="1:5" ht="76.5">
      <c r="A219" t="s">
        <v>57</v>
      </c>
      <c r="E219" s="39" t="s">
        <v>4067</v>
      </c>
    </row>
    <row r="220" spans="1:16" ht="12.75">
      <c r="A220" t="s">
        <v>49</v>
      </c>
      <c s="34" t="s">
        <v>253</v>
      </c>
      <c s="34" t="s">
        <v>5330</v>
      </c>
      <c s="35" t="s">
        <v>51</v>
      </c>
      <c s="6" t="s">
        <v>5331</v>
      </c>
      <c s="36" t="s">
        <v>115</v>
      </c>
      <c s="37">
        <v>36.304</v>
      </c>
      <c s="36">
        <v>0</v>
      </c>
      <c s="36">
        <f>ROUND(G220*H220,6)</f>
      </c>
      <c r="L220" s="38">
        <v>0</v>
      </c>
      <c s="32">
        <f>ROUND(ROUND(L220,2)*ROUND(G220,3),2)</f>
      </c>
      <c s="36" t="s">
        <v>2573</v>
      </c>
      <c>
        <f>(M220*21)/100</f>
      </c>
      <c t="s">
        <v>27</v>
      </c>
    </row>
    <row r="221" spans="1:5" ht="12.75">
      <c r="A221" s="35" t="s">
        <v>55</v>
      </c>
      <c r="E221" s="39" t="s">
        <v>51</v>
      </c>
    </row>
    <row r="222" spans="1:5" ht="25.5">
      <c r="A222" s="35" t="s">
        <v>56</v>
      </c>
      <c r="E222" s="40" t="s">
        <v>5391</v>
      </c>
    </row>
    <row r="223" spans="1:5" ht="280.5">
      <c r="A223" t="s">
        <v>57</v>
      </c>
      <c r="E223" s="39" t="s">
        <v>5333</v>
      </c>
    </row>
    <row r="224" spans="1:16" ht="12.75">
      <c r="A224" t="s">
        <v>49</v>
      </c>
      <c s="34" t="s">
        <v>257</v>
      </c>
      <c s="34" t="s">
        <v>5392</v>
      </c>
      <c s="35" t="s">
        <v>51</v>
      </c>
      <c s="6" t="s">
        <v>5393</v>
      </c>
      <c s="36" t="s">
        <v>98</v>
      </c>
      <c s="37">
        <v>5.898</v>
      </c>
      <c s="36">
        <v>0</v>
      </c>
      <c s="36">
        <f>ROUND(G224*H224,6)</f>
      </c>
      <c r="L224" s="38">
        <v>0</v>
      </c>
      <c s="32">
        <f>ROUND(ROUND(L224,2)*ROUND(G224,3),2)</f>
      </c>
      <c s="36" t="s">
        <v>2573</v>
      </c>
      <c>
        <f>(M224*21)/100</f>
      </c>
      <c t="s">
        <v>27</v>
      </c>
    </row>
    <row r="225" spans="1:5" ht="12.75">
      <c r="A225" s="35" t="s">
        <v>55</v>
      </c>
      <c r="E225" s="39" t="s">
        <v>51</v>
      </c>
    </row>
    <row r="226" spans="1:5" ht="178.5">
      <c r="A226" s="35" t="s">
        <v>56</v>
      </c>
      <c r="E226" s="40" t="s">
        <v>5394</v>
      </c>
    </row>
    <row r="227" spans="1:5" ht="140.25">
      <c r="A227" t="s">
        <v>57</v>
      </c>
      <c r="E227" s="39" t="s">
        <v>5395</v>
      </c>
    </row>
    <row r="228" spans="1:16" ht="12.75">
      <c r="A228" t="s">
        <v>49</v>
      </c>
      <c s="34" t="s">
        <v>261</v>
      </c>
      <c s="34" t="s">
        <v>5396</v>
      </c>
      <c s="35" t="s">
        <v>51</v>
      </c>
      <c s="6" t="s">
        <v>5397</v>
      </c>
      <c s="36" t="s">
        <v>98</v>
      </c>
      <c s="37">
        <v>10.6</v>
      </c>
      <c s="36">
        <v>0</v>
      </c>
      <c s="36">
        <f>ROUND(G228*H228,6)</f>
      </c>
      <c r="L228" s="38">
        <v>0</v>
      </c>
      <c s="32">
        <f>ROUND(ROUND(L228,2)*ROUND(G228,3),2)</f>
      </c>
      <c s="36" t="s">
        <v>2573</v>
      </c>
      <c>
        <f>(M228*21)/100</f>
      </c>
      <c t="s">
        <v>27</v>
      </c>
    </row>
    <row r="229" spans="1:5" ht="12.75">
      <c r="A229" s="35" t="s">
        <v>55</v>
      </c>
      <c r="E229" s="39" t="s">
        <v>51</v>
      </c>
    </row>
    <row r="230" spans="1:5" ht="38.25">
      <c r="A230" s="35" t="s">
        <v>56</v>
      </c>
      <c r="E230" s="40" t="s">
        <v>5398</v>
      </c>
    </row>
    <row r="231" spans="1:5" ht="140.25">
      <c r="A231" t="s">
        <v>57</v>
      </c>
      <c r="E231" s="39" t="s">
        <v>5395</v>
      </c>
    </row>
    <row r="232" spans="1:16" ht="12.75">
      <c r="A232" t="s">
        <v>49</v>
      </c>
      <c s="34" t="s">
        <v>265</v>
      </c>
      <c s="34" t="s">
        <v>5399</v>
      </c>
      <c s="35" t="s">
        <v>51</v>
      </c>
      <c s="6" t="s">
        <v>5400</v>
      </c>
      <c s="36" t="s">
        <v>98</v>
      </c>
      <c s="37">
        <v>33.248</v>
      </c>
      <c s="36">
        <v>0</v>
      </c>
      <c s="36">
        <f>ROUND(G232*H232,6)</f>
      </c>
      <c r="L232" s="38">
        <v>0</v>
      </c>
      <c s="32">
        <f>ROUND(ROUND(L232,2)*ROUND(G232,3),2)</f>
      </c>
      <c s="36" t="s">
        <v>2573</v>
      </c>
      <c>
        <f>(M232*21)/100</f>
      </c>
      <c t="s">
        <v>27</v>
      </c>
    </row>
    <row r="233" spans="1:5" ht="12.75">
      <c r="A233" s="35" t="s">
        <v>55</v>
      </c>
      <c r="E233" s="39" t="s">
        <v>51</v>
      </c>
    </row>
    <row r="234" spans="1:5" ht="357">
      <c r="A234" s="35" t="s">
        <v>56</v>
      </c>
      <c r="E234" s="40" t="s">
        <v>5401</v>
      </c>
    </row>
    <row r="235" spans="1:5" ht="140.25">
      <c r="A235" t="s">
        <v>57</v>
      </c>
      <c r="E235" s="39" t="s">
        <v>5402</v>
      </c>
    </row>
    <row r="236" spans="1:16" ht="12.75">
      <c r="A236" t="s">
        <v>49</v>
      </c>
      <c s="34" t="s">
        <v>269</v>
      </c>
      <c s="34" t="s">
        <v>194</v>
      </c>
      <c s="35" t="s">
        <v>51</v>
      </c>
      <c s="6" t="s">
        <v>195</v>
      </c>
      <c s="36" t="s">
        <v>98</v>
      </c>
      <c s="37">
        <v>3</v>
      </c>
      <c s="36">
        <v>0</v>
      </c>
      <c s="36">
        <f>ROUND(G236*H236,6)</f>
      </c>
      <c r="L236" s="38">
        <v>0</v>
      </c>
      <c s="32">
        <f>ROUND(ROUND(L236,2)*ROUND(G236,3),2)</f>
      </c>
      <c s="36" t="s">
        <v>2573</v>
      </c>
      <c>
        <f>(M236*21)/100</f>
      </c>
      <c t="s">
        <v>27</v>
      </c>
    </row>
    <row r="237" spans="1:5" ht="12.75">
      <c r="A237" s="35" t="s">
        <v>55</v>
      </c>
      <c r="E237" s="39" t="s">
        <v>51</v>
      </c>
    </row>
    <row r="238" spans="1:5" ht="38.25">
      <c r="A238" s="35" t="s">
        <v>56</v>
      </c>
      <c r="E238" s="40" t="s">
        <v>5403</v>
      </c>
    </row>
    <row r="239" spans="1:5" ht="38.25">
      <c r="A239" t="s">
        <v>57</v>
      </c>
      <c r="E239" s="39" t="s">
        <v>196</v>
      </c>
    </row>
    <row r="240" spans="1:16" ht="25.5">
      <c r="A240" t="s">
        <v>49</v>
      </c>
      <c s="34" t="s">
        <v>273</v>
      </c>
      <c s="34" t="s">
        <v>5404</v>
      </c>
      <c s="35" t="s">
        <v>51</v>
      </c>
      <c s="6" t="s">
        <v>5405</v>
      </c>
      <c s="36" t="s">
        <v>98</v>
      </c>
      <c s="37">
        <v>82.5</v>
      </c>
      <c s="36">
        <v>0</v>
      </c>
      <c s="36">
        <f>ROUND(G240*H240,6)</f>
      </c>
      <c r="L240" s="38">
        <v>0</v>
      </c>
      <c s="32">
        <f>ROUND(ROUND(L240,2)*ROUND(G240,3),2)</f>
      </c>
      <c s="36" t="s">
        <v>2573</v>
      </c>
      <c>
        <f>(M240*21)/100</f>
      </c>
      <c t="s">
        <v>27</v>
      </c>
    </row>
    <row r="241" spans="1:5" ht="12.75">
      <c r="A241" s="35" t="s">
        <v>55</v>
      </c>
      <c r="E241" s="39" t="s">
        <v>51</v>
      </c>
    </row>
    <row r="242" spans="1:5" ht="38.25">
      <c r="A242" s="35" t="s">
        <v>56</v>
      </c>
      <c r="E242" s="40" t="s">
        <v>5406</v>
      </c>
    </row>
    <row r="243" spans="1:5" ht="76.5">
      <c r="A243" t="s">
        <v>57</v>
      </c>
      <c r="E243" s="39" t="s">
        <v>4067</v>
      </c>
    </row>
    <row r="244" spans="1:16" ht="12.75">
      <c r="A244" t="s">
        <v>49</v>
      </c>
      <c s="34" t="s">
        <v>277</v>
      </c>
      <c s="34" t="s">
        <v>5407</v>
      </c>
      <c s="35" t="s">
        <v>51</v>
      </c>
      <c s="6" t="s">
        <v>5408</v>
      </c>
      <c s="36" t="s">
        <v>98</v>
      </c>
      <c s="37">
        <v>41.8</v>
      </c>
      <c s="36">
        <v>0</v>
      </c>
      <c s="36">
        <f>ROUND(G244*H244,6)</f>
      </c>
      <c r="L244" s="38">
        <v>0</v>
      </c>
      <c s="32">
        <f>ROUND(ROUND(L244,2)*ROUND(G244,3),2)</f>
      </c>
      <c s="36" t="s">
        <v>2573</v>
      </c>
      <c>
        <f>(M244*21)/100</f>
      </c>
      <c t="s">
        <v>27</v>
      </c>
    </row>
    <row r="245" spans="1:5" ht="12.75">
      <c r="A245" s="35" t="s">
        <v>55</v>
      </c>
      <c r="E245" s="39" t="s">
        <v>51</v>
      </c>
    </row>
    <row r="246" spans="1:5" ht="38.25">
      <c r="A246" s="35" t="s">
        <v>56</v>
      </c>
      <c r="E246" s="40" t="s">
        <v>5409</v>
      </c>
    </row>
    <row r="247" spans="1:5" ht="76.5">
      <c r="A247" t="s">
        <v>57</v>
      </c>
      <c r="E247" s="39" t="s">
        <v>4067</v>
      </c>
    </row>
    <row r="248" spans="1:16" ht="12.75">
      <c r="A248" t="s">
        <v>49</v>
      </c>
      <c s="34" t="s">
        <v>281</v>
      </c>
      <c s="34" t="s">
        <v>5410</v>
      </c>
      <c s="35" t="s">
        <v>51</v>
      </c>
      <c s="6" t="s">
        <v>5411</v>
      </c>
      <c s="36" t="s">
        <v>107</v>
      </c>
      <c s="37">
        <v>9</v>
      </c>
      <c s="36">
        <v>0</v>
      </c>
      <c s="36">
        <f>ROUND(G248*H248,6)</f>
      </c>
      <c r="L248" s="38">
        <v>0</v>
      </c>
      <c s="32">
        <f>ROUND(ROUND(L248,2)*ROUND(G248,3),2)</f>
      </c>
      <c s="36" t="s">
        <v>4940</v>
      </c>
      <c>
        <f>(M248*21)/100</f>
      </c>
      <c t="s">
        <v>27</v>
      </c>
    </row>
    <row r="249" spans="1:5" ht="12.75">
      <c r="A249" s="35" t="s">
        <v>55</v>
      </c>
      <c r="E249" s="39" t="s">
        <v>51</v>
      </c>
    </row>
    <row r="250" spans="1:5" ht="51">
      <c r="A250" s="35" t="s">
        <v>56</v>
      </c>
      <c r="E250" s="40" t="s">
        <v>5412</v>
      </c>
    </row>
    <row r="251" spans="1:5" ht="12.75">
      <c r="A251" t="s">
        <v>57</v>
      </c>
      <c r="E251" s="39" t="s">
        <v>4703</v>
      </c>
    </row>
    <row r="252" spans="1:16" ht="12.75">
      <c r="A252" t="s">
        <v>49</v>
      </c>
      <c s="34" t="s">
        <v>285</v>
      </c>
      <c s="34" t="s">
        <v>5413</v>
      </c>
      <c s="35" t="s">
        <v>51</v>
      </c>
      <c s="6" t="s">
        <v>5414</v>
      </c>
      <c s="36" t="s">
        <v>150</v>
      </c>
      <c s="37">
        <v>73.7</v>
      </c>
      <c s="36">
        <v>0</v>
      </c>
      <c s="36">
        <f>ROUND(G252*H252,6)</f>
      </c>
      <c r="L252" s="38">
        <v>0</v>
      </c>
      <c s="32">
        <f>ROUND(ROUND(L252,2)*ROUND(G252,3),2)</f>
      </c>
      <c s="36" t="s">
        <v>4940</v>
      </c>
      <c>
        <f>(M252*21)/100</f>
      </c>
      <c t="s">
        <v>27</v>
      </c>
    </row>
    <row r="253" spans="1:5" ht="12.75">
      <c r="A253" s="35" t="s">
        <v>55</v>
      </c>
      <c r="E253" s="39" t="s">
        <v>51</v>
      </c>
    </row>
    <row r="254" spans="1:5" ht="38.25">
      <c r="A254" s="35" t="s">
        <v>56</v>
      </c>
      <c r="E254" s="40" t="s">
        <v>5415</v>
      </c>
    </row>
    <row r="255" spans="1:5" ht="12.75">
      <c r="A255" t="s">
        <v>57</v>
      </c>
      <c r="E255" s="39" t="s">
        <v>4703</v>
      </c>
    </row>
    <row r="256" spans="1:16" ht="12.75">
      <c r="A256" t="s">
        <v>49</v>
      </c>
      <c s="34" t="s">
        <v>289</v>
      </c>
      <c s="34" t="s">
        <v>5416</v>
      </c>
      <c s="35" t="s">
        <v>51</v>
      </c>
      <c s="6" t="s">
        <v>5417</v>
      </c>
      <c s="36" t="s">
        <v>98</v>
      </c>
      <c s="37">
        <v>25.76</v>
      </c>
      <c s="36">
        <v>0</v>
      </c>
      <c s="36">
        <f>ROUND(G256*H256,6)</f>
      </c>
      <c r="L256" s="38">
        <v>0</v>
      </c>
      <c s="32">
        <f>ROUND(ROUND(L256,2)*ROUND(G256,3),2)</f>
      </c>
      <c s="36" t="s">
        <v>2573</v>
      </c>
      <c>
        <f>(M256*21)/100</f>
      </c>
      <c t="s">
        <v>27</v>
      </c>
    </row>
    <row r="257" spans="1:5" ht="12.75">
      <c r="A257" s="35" t="s">
        <v>55</v>
      </c>
      <c r="E257" s="39" t="s">
        <v>51</v>
      </c>
    </row>
    <row r="258" spans="1:5" ht="38.25">
      <c r="A258" s="35" t="s">
        <v>56</v>
      </c>
      <c r="E258" s="40" t="s">
        <v>5418</v>
      </c>
    </row>
    <row r="259" spans="1:5" ht="140.25">
      <c r="A259" t="s">
        <v>57</v>
      </c>
      <c r="E259" s="39" t="s">
        <v>5395</v>
      </c>
    </row>
    <row r="260" spans="1:16" ht="12.75">
      <c r="A260" t="s">
        <v>49</v>
      </c>
      <c s="34" t="s">
        <v>292</v>
      </c>
      <c s="34" t="s">
        <v>5419</v>
      </c>
      <c s="35" t="s">
        <v>51</v>
      </c>
      <c s="6" t="s">
        <v>5420</v>
      </c>
      <c s="36" t="s">
        <v>2275</v>
      </c>
      <c s="37">
        <v>1</v>
      </c>
      <c s="36">
        <v>0</v>
      </c>
      <c s="36">
        <f>ROUND(G260*H260,6)</f>
      </c>
      <c r="L260" s="38">
        <v>0</v>
      </c>
      <c s="32">
        <f>ROUND(ROUND(L260,2)*ROUND(G260,3),2)</f>
      </c>
      <c s="36" t="s">
        <v>2573</v>
      </c>
      <c>
        <f>(M260*21)/100</f>
      </c>
      <c t="s">
        <v>27</v>
      </c>
    </row>
    <row r="261" spans="1:5" ht="12.75">
      <c r="A261" s="35" t="s">
        <v>55</v>
      </c>
      <c r="E261" s="39" t="s">
        <v>51</v>
      </c>
    </row>
    <row r="262" spans="1:5" ht="127.5">
      <c r="A262" s="35" t="s">
        <v>56</v>
      </c>
      <c r="E262" s="40" t="s">
        <v>5421</v>
      </c>
    </row>
    <row r="263" spans="1:5" ht="140.25">
      <c r="A263" t="s">
        <v>57</v>
      </c>
      <c r="E263" s="39" t="s">
        <v>5402</v>
      </c>
    </row>
    <row r="264" spans="1:13" ht="12.75">
      <c r="A264" t="s">
        <v>46</v>
      </c>
      <c r="C264" s="31" t="s">
        <v>3309</v>
      </c>
      <c r="E264" s="33" t="s">
        <v>3310</v>
      </c>
      <c r="J264" s="32">
        <f>0</f>
      </c>
      <c s="32">
        <f>0</f>
      </c>
      <c s="32">
        <f>0+L265+L269+L273</f>
      </c>
      <c s="32">
        <f>0+M265+M269+M273</f>
      </c>
    </row>
    <row r="265" spans="1:16" ht="12.75">
      <c r="A265" t="s">
        <v>49</v>
      </c>
      <c s="34" t="s">
        <v>296</v>
      </c>
      <c s="34" t="s">
        <v>5422</v>
      </c>
      <c s="35" t="s">
        <v>51</v>
      </c>
      <c s="6" t="s">
        <v>5423</v>
      </c>
      <c s="36" t="s">
        <v>150</v>
      </c>
      <c s="37">
        <v>4</v>
      </c>
      <c s="36">
        <v>0</v>
      </c>
      <c s="36">
        <f>ROUND(G265*H265,6)</f>
      </c>
      <c r="L265" s="38">
        <v>0</v>
      </c>
      <c s="32">
        <f>ROUND(ROUND(L265,2)*ROUND(G265,3),2)</f>
      </c>
      <c s="36" t="s">
        <v>2573</v>
      </c>
      <c>
        <f>(M265*21)/100</f>
      </c>
      <c t="s">
        <v>27</v>
      </c>
    </row>
    <row r="266" spans="1:5" ht="12.75">
      <c r="A266" s="35" t="s">
        <v>55</v>
      </c>
      <c r="E266" s="39" t="s">
        <v>51</v>
      </c>
    </row>
    <row r="267" spans="1:5" ht="153">
      <c r="A267" s="35" t="s">
        <v>56</v>
      </c>
      <c r="E267" s="40" t="s">
        <v>5424</v>
      </c>
    </row>
    <row r="268" spans="1:5" ht="242.25">
      <c r="A268" t="s">
        <v>57</v>
      </c>
      <c r="E268" s="39" t="s">
        <v>5425</v>
      </c>
    </row>
    <row r="269" spans="1:16" ht="12.75">
      <c r="A269" t="s">
        <v>49</v>
      </c>
      <c s="34" t="s">
        <v>300</v>
      </c>
      <c s="34" t="s">
        <v>5426</v>
      </c>
      <c s="35" t="s">
        <v>51</v>
      </c>
      <c s="6" t="s">
        <v>5427</v>
      </c>
      <c s="36" t="s">
        <v>107</v>
      </c>
      <c s="37">
        <v>1</v>
      </c>
      <c s="36">
        <v>0</v>
      </c>
      <c s="36">
        <f>ROUND(G269*H269,6)</f>
      </c>
      <c r="L269" s="38">
        <v>0</v>
      </c>
      <c s="32">
        <f>ROUND(ROUND(L269,2)*ROUND(G269,3),2)</f>
      </c>
      <c s="36" t="s">
        <v>2573</v>
      </c>
      <c>
        <f>(M269*21)/100</f>
      </c>
      <c t="s">
        <v>27</v>
      </c>
    </row>
    <row r="270" spans="1:5" ht="12.75">
      <c r="A270" s="35" t="s">
        <v>55</v>
      </c>
      <c r="E270" s="39" t="s">
        <v>51</v>
      </c>
    </row>
    <row r="271" spans="1:5" ht="25.5">
      <c r="A271" s="35" t="s">
        <v>56</v>
      </c>
      <c r="E271" s="40" t="s">
        <v>5428</v>
      </c>
    </row>
    <row r="272" spans="1:5" ht="89.25">
      <c r="A272" t="s">
        <v>57</v>
      </c>
      <c r="E272" s="39" t="s">
        <v>3333</v>
      </c>
    </row>
    <row r="273" spans="1:16" ht="12.75">
      <c r="A273" t="s">
        <v>49</v>
      </c>
      <c s="34" t="s">
        <v>304</v>
      </c>
      <c s="34" t="s">
        <v>5429</v>
      </c>
      <c s="35" t="s">
        <v>51</v>
      </c>
      <c s="6" t="s">
        <v>5430</v>
      </c>
      <c s="36" t="s">
        <v>150</v>
      </c>
      <c s="37">
        <v>108</v>
      </c>
      <c s="36">
        <v>0</v>
      </c>
      <c s="36">
        <f>ROUND(G273*H273,6)</f>
      </c>
      <c r="L273" s="38">
        <v>0</v>
      </c>
      <c s="32">
        <f>ROUND(ROUND(L273,2)*ROUND(G273,3),2)</f>
      </c>
      <c s="36" t="s">
        <v>2573</v>
      </c>
      <c>
        <f>(M273*21)/100</f>
      </c>
      <c t="s">
        <v>27</v>
      </c>
    </row>
    <row r="274" spans="1:5" ht="12.75">
      <c r="A274" s="35" t="s">
        <v>55</v>
      </c>
      <c r="E274" s="39" t="s">
        <v>51</v>
      </c>
    </row>
    <row r="275" spans="1:5" ht="102">
      <c r="A275" s="35" t="s">
        <v>56</v>
      </c>
      <c r="E275" s="40" t="s">
        <v>5431</v>
      </c>
    </row>
    <row r="276" spans="1:5" ht="38.25">
      <c r="A276" t="s">
        <v>57</v>
      </c>
      <c r="E276" s="39" t="s">
        <v>5432</v>
      </c>
    </row>
    <row r="277" spans="1:13" ht="12.75">
      <c r="A277" t="s">
        <v>46</v>
      </c>
      <c r="C277" s="31" t="s">
        <v>2785</v>
      </c>
      <c r="E277" s="33" t="s">
        <v>2786</v>
      </c>
      <c r="J277" s="32">
        <f>0</f>
      </c>
      <c s="32">
        <f>0</f>
      </c>
      <c s="32">
        <f>0+L278+L282+L286+L290+L294+L298+L302+L306+L310+L314+L318+L322+L326+L330+L334+L338+L342+L346+L350+L354+L358+L362+L366+L370+L374+L378+L382</f>
      </c>
      <c s="32">
        <f>0+M278+M282+M286+M290+M294+M298+M302+M306+M310+M314+M318+M322+M326+M330+M334+M338+M342+M346+M350+M354+M358+M362+M366+M370+M374+M378+M382</f>
      </c>
    </row>
    <row r="278" spans="1:16" ht="12.75">
      <c r="A278" t="s">
        <v>49</v>
      </c>
      <c s="34" t="s">
        <v>308</v>
      </c>
      <c s="34" t="s">
        <v>4787</v>
      </c>
      <c s="35" t="s">
        <v>51</v>
      </c>
      <c s="6" t="s">
        <v>4788</v>
      </c>
      <c s="36" t="s">
        <v>150</v>
      </c>
      <c s="37">
        <v>110</v>
      </c>
      <c s="36">
        <v>0</v>
      </c>
      <c s="36">
        <f>ROUND(G278*H278,6)</f>
      </c>
      <c r="L278" s="38">
        <v>0</v>
      </c>
      <c s="32">
        <f>ROUND(ROUND(L278,2)*ROUND(G278,3),2)</f>
      </c>
      <c s="36" t="s">
        <v>2573</v>
      </c>
      <c>
        <f>(M278*21)/100</f>
      </c>
      <c t="s">
        <v>27</v>
      </c>
    </row>
    <row r="279" spans="1:5" ht="12.75">
      <c r="A279" s="35" t="s">
        <v>55</v>
      </c>
      <c r="E279" s="39" t="s">
        <v>51</v>
      </c>
    </row>
    <row r="280" spans="1:5" ht="38.25">
      <c r="A280" s="35" t="s">
        <v>56</v>
      </c>
      <c r="E280" s="40" t="s">
        <v>5433</v>
      </c>
    </row>
    <row r="281" spans="1:5" ht="51">
      <c r="A281" t="s">
        <v>57</v>
      </c>
      <c r="E281" s="39" t="s">
        <v>4790</v>
      </c>
    </row>
    <row r="282" spans="1:16" ht="12.75">
      <c r="A282" t="s">
        <v>49</v>
      </c>
      <c s="34" t="s">
        <v>312</v>
      </c>
      <c s="34" t="s">
        <v>3505</v>
      </c>
      <c s="35" t="s">
        <v>51</v>
      </c>
      <c s="6" t="s">
        <v>3506</v>
      </c>
      <c s="36" t="s">
        <v>107</v>
      </c>
      <c s="37">
        <v>4</v>
      </c>
      <c s="36">
        <v>0</v>
      </c>
      <c s="36">
        <f>ROUND(G282*H282,6)</f>
      </c>
      <c r="L282" s="38">
        <v>0</v>
      </c>
      <c s="32">
        <f>ROUND(ROUND(L282,2)*ROUND(G282,3),2)</f>
      </c>
      <c s="36" t="s">
        <v>2573</v>
      </c>
      <c>
        <f>(M282*21)/100</f>
      </c>
      <c t="s">
        <v>27</v>
      </c>
    </row>
    <row r="283" spans="1:5" ht="12.75">
      <c r="A283" s="35" t="s">
        <v>55</v>
      </c>
      <c r="E283" s="39" t="s">
        <v>51</v>
      </c>
    </row>
    <row r="284" spans="1:5" ht="51">
      <c r="A284" s="35" t="s">
        <v>56</v>
      </c>
      <c r="E284" s="40" t="s">
        <v>5434</v>
      </c>
    </row>
    <row r="285" spans="1:5" ht="89.25">
      <c r="A285" t="s">
        <v>57</v>
      </c>
      <c r="E285" s="39" t="s">
        <v>3508</v>
      </c>
    </row>
    <row r="286" spans="1:16" ht="12.75">
      <c r="A286" t="s">
        <v>49</v>
      </c>
      <c s="34" t="s">
        <v>316</v>
      </c>
      <c s="34" t="s">
        <v>5435</v>
      </c>
      <c s="35" t="s">
        <v>51</v>
      </c>
      <c s="6" t="s">
        <v>5436</v>
      </c>
      <c s="36" t="s">
        <v>115</v>
      </c>
      <c s="37">
        <v>343.713</v>
      </c>
      <c s="36">
        <v>0</v>
      </c>
      <c s="36">
        <f>ROUND(G286*H286,6)</f>
      </c>
      <c r="L286" s="38">
        <v>0</v>
      </c>
      <c s="32">
        <f>ROUND(ROUND(L286,2)*ROUND(G286,3),2)</f>
      </c>
      <c s="36" t="s">
        <v>2573</v>
      </c>
      <c>
        <f>(M286*21)/100</f>
      </c>
      <c t="s">
        <v>27</v>
      </c>
    </row>
    <row r="287" spans="1:5" ht="12.75">
      <c r="A287" s="35" t="s">
        <v>55</v>
      </c>
      <c r="E287" s="39" t="s">
        <v>51</v>
      </c>
    </row>
    <row r="288" spans="1:5" ht="409.5">
      <c r="A288" s="35" t="s">
        <v>56</v>
      </c>
      <c r="E288" s="40" t="s">
        <v>5437</v>
      </c>
    </row>
    <row r="289" spans="1:5" ht="114.75">
      <c r="A289" t="s">
        <v>57</v>
      </c>
      <c r="E289" s="39" t="s">
        <v>3395</v>
      </c>
    </row>
    <row r="290" spans="1:16" ht="12.75">
      <c r="A290" t="s">
        <v>49</v>
      </c>
      <c s="34" t="s">
        <v>320</v>
      </c>
      <c s="34" t="s">
        <v>5438</v>
      </c>
      <c s="35" t="s">
        <v>51</v>
      </c>
      <c s="6" t="s">
        <v>5439</v>
      </c>
      <c s="36" t="s">
        <v>115</v>
      </c>
      <c s="37">
        <v>86.134</v>
      </c>
      <c s="36">
        <v>0</v>
      </c>
      <c s="36">
        <f>ROUND(G290*H290,6)</f>
      </c>
      <c r="L290" s="38">
        <v>0</v>
      </c>
      <c s="32">
        <f>ROUND(ROUND(L290,2)*ROUND(G290,3),2)</f>
      </c>
      <c s="36" t="s">
        <v>2573</v>
      </c>
      <c>
        <f>(M290*21)/100</f>
      </c>
      <c t="s">
        <v>27</v>
      </c>
    </row>
    <row r="291" spans="1:5" ht="12.75">
      <c r="A291" s="35" t="s">
        <v>55</v>
      </c>
      <c r="E291" s="39" t="s">
        <v>51</v>
      </c>
    </row>
    <row r="292" spans="1:5" ht="409.5">
      <c r="A292" s="35" t="s">
        <v>56</v>
      </c>
      <c r="E292" s="40" t="s">
        <v>5440</v>
      </c>
    </row>
    <row r="293" spans="1:5" ht="114.75">
      <c r="A293" t="s">
        <v>57</v>
      </c>
      <c r="E293" s="39" t="s">
        <v>3395</v>
      </c>
    </row>
    <row r="294" spans="1:16" ht="12.75">
      <c r="A294" t="s">
        <v>49</v>
      </c>
      <c s="34" t="s">
        <v>324</v>
      </c>
      <c s="34" t="s">
        <v>4796</v>
      </c>
      <c s="35" t="s">
        <v>51</v>
      </c>
      <c s="6" t="s">
        <v>4797</v>
      </c>
      <c s="36" t="s">
        <v>115</v>
      </c>
      <c s="37">
        <v>400.942</v>
      </c>
      <c s="36">
        <v>0</v>
      </c>
      <c s="36">
        <f>ROUND(G294*H294,6)</f>
      </c>
      <c r="L294" s="38">
        <v>0</v>
      </c>
      <c s="32">
        <f>ROUND(ROUND(L294,2)*ROUND(G294,3),2)</f>
      </c>
      <c s="36" t="s">
        <v>2573</v>
      </c>
      <c>
        <f>(M294*21)/100</f>
      </c>
      <c t="s">
        <v>27</v>
      </c>
    </row>
    <row r="295" spans="1:5" ht="12.75">
      <c r="A295" s="35" t="s">
        <v>55</v>
      </c>
      <c r="E295" s="39" t="s">
        <v>51</v>
      </c>
    </row>
    <row r="296" spans="1:5" ht="409.5">
      <c r="A296" s="35" t="s">
        <v>56</v>
      </c>
      <c r="E296" s="40" t="s">
        <v>5441</v>
      </c>
    </row>
    <row r="297" spans="1:5" ht="114.75">
      <c r="A297" t="s">
        <v>57</v>
      </c>
      <c r="E297" s="39" t="s">
        <v>3395</v>
      </c>
    </row>
    <row r="298" spans="1:16" ht="12.75">
      <c r="A298" t="s">
        <v>49</v>
      </c>
      <c s="34" t="s">
        <v>328</v>
      </c>
      <c s="34" t="s">
        <v>5442</v>
      </c>
      <c s="35" t="s">
        <v>51</v>
      </c>
      <c s="6" t="s">
        <v>5443</v>
      </c>
      <c s="36" t="s">
        <v>115</v>
      </c>
      <c s="37">
        <v>20</v>
      </c>
      <c s="36">
        <v>0</v>
      </c>
      <c s="36">
        <f>ROUND(G298*H298,6)</f>
      </c>
      <c r="L298" s="38">
        <v>0</v>
      </c>
      <c s="32">
        <f>ROUND(ROUND(L298,2)*ROUND(G298,3),2)</f>
      </c>
      <c s="36" t="s">
        <v>2573</v>
      </c>
      <c>
        <f>(M298*21)/100</f>
      </c>
      <c t="s">
        <v>27</v>
      </c>
    </row>
    <row r="299" spans="1:5" ht="12.75">
      <c r="A299" s="35" t="s">
        <v>55</v>
      </c>
      <c r="E299" s="39" t="s">
        <v>51</v>
      </c>
    </row>
    <row r="300" spans="1:5" ht="25.5">
      <c r="A300" s="35" t="s">
        <v>56</v>
      </c>
      <c r="E300" s="40" t="s">
        <v>5444</v>
      </c>
    </row>
    <row r="301" spans="1:5" ht="114.75">
      <c r="A301" t="s">
        <v>57</v>
      </c>
      <c r="E301" s="39" t="s">
        <v>3395</v>
      </c>
    </row>
    <row r="302" spans="1:16" ht="12.75">
      <c r="A302" t="s">
        <v>49</v>
      </c>
      <c s="34" t="s">
        <v>333</v>
      </c>
      <c s="34" t="s">
        <v>5445</v>
      </c>
      <c s="35" t="s">
        <v>51</v>
      </c>
      <c s="6" t="s">
        <v>5446</v>
      </c>
      <c s="36" t="s">
        <v>53</v>
      </c>
      <c s="37">
        <v>7</v>
      </c>
      <c s="36">
        <v>0</v>
      </c>
      <c s="36">
        <f>ROUND(G302*H302,6)</f>
      </c>
      <c r="L302" s="38">
        <v>0</v>
      </c>
      <c s="32">
        <f>ROUND(ROUND(L302,2)*ROUND(G302,3),2)</f>
      </c>
      <c s="36" t="s">
        <v>2573</v>
      </c>
      <c>
        <f>(M302*21)/100</f>
      </c>
      <c t="s">
        <v>27</v>
      </c>
    </row>
    <row r="303" spans="1:5" ht="12.75">
      <c r="A303" s="35" t="s">
        <v>55</v>
      </c>
      <c r="E303" s="39" t="s">
        <v>51</v>
      </c>
    </row>
    <row r="304" spans="1:5" ht="63.75">
      <c r="A304" s="35" t="s">
        <v>56</v>
      </c>
      <c r="E304" s="40" t="s">
        <v>5447</v>
      </c>
    </row>
    <row r="305" spans="1:5" ht="114.75">
      <c r="A305" t="s">
        <v>57</v>
      </c>
      <c r="E305" s="39" t="s">
        <v>3631</v>
      </c>
    </row>
    <row r="306" spans="1:16" ht="12.75">
      <c r="A306" t="s">
        <v>49</v>
      </c>
      <c s="34" t="s">
        <v>337</v>
      </c>
      <c s="34" t="s">
        <v>5448</v>
      </c>
      <c s="35" t="s">
        <v>51</v>
      </c>
      <c s="6" t="s">
        <v>5449</v>
      </c>
      <c s="36" t="s">
        <v>107</v>
      </c>
      <c s="37">
        <v>5</v>
      </c>
      <c s="36">
        <v>0</v>
      </c>
      <c s="36">
        <f>ROUND(G306*H306,6)</f>
      </c>
      <c r="L306" s="38">
        <v>0</v>
      </c>
      <c s="32">
        <f>ROUND(ROUND(L306,2)*ROUND(G306,3),2)</f>
      </c>
      <c s="36" t="s">
        <v>2573</v>
      </c>
      <c>
        <f>(M306*21)/100</f>
      </c>
      <c t="s">
        <v>27</v>
      </c>
    </row>
    <row r="307" spans="1:5" ht="12.75">
      <c r="A307" s="35" t="s">
        <v>55</v>
      </c>
      <c r="E307" s="39" t="s">
        <v>51</v>
      </c>
    </row>
    <row r="308" spans="1:5" ht="12.75">
      <c r="A308" s="35" t="s">
        <v>56</v>
      </c>
      <c r="E308" s="40" t="s">
        <v>51</v>
      </c>
    </row>
    <row r="309" spans="1:5" ht="89.25">
      <c r="A309" t="s">
        <v>57</v>
      </c>
      <c r="E309" s="39" t="s">
        <v>3358</v>
      </c>
    </row>
    <row r="310" spans="1:16" ht="12.75">
      <c r="A310" t="s">
        <v>49</v>
      </c>
      <c s="34" t="s">
        <v>341</v>
      </c>
      <c s="34" t="s">
        <v>5450</v>
      </c>
      <c s="35" t="s">
        <v>51</v>
      </c>
      <c s="6" t="s">
        <v>5451</v>
      </c>
      <c s="36" t="s">
        <v>107</v>
      </c>
      <c s="37">
        <v>4</v>
      </c>
      <c s="36">
        <v>0</v>
      </c>
      <c s="36">
        <f>ROUND(G310*H310,6)</f>
      </c>
      <c r="L310" s="38">
        <v>0</v>
      </c>
      <c s="32">
        <f>ROUND(ROUND(L310,2)*ROUND(G310,3),2)</f>
      </c>
      <c s="36" t="s">
        <v>2573</v>
      </c>
      <c>
        <f>(M310*21)/100</f>
      </c>
      <c t="s">
        <v>27</v>
      </c>
    </row>
    <row r="311" spans="1:5" ht="12.75">
      <c r="A311" s="35" t="s">
        <v>55</v>
      </c>
      <c r="E311" s="39" t="s">
        <v>51</v>
      </c>
    </row>
    <row r="312" spans="1:5" ht="38.25">
      <c r="A312" s="35" t="s">
        <v>56</v>
      </c>
      <c r="E312" s="40" t="s">
        <v>5452</v>
      </c>
    </row>
    <row r="313" spans="1:5" ht="89.25">
      <c r="A313" t="s">
        <v>57</v>
      </c>
      <c r="E313" s="39" t="s">
        <v>3508</v>
      </c>
    </row>
    <row r="314" spans="1:16" ht="12.75">
      <c r="A314" t="s">
        <v>49</v>
      </c>
      <c s="34" t="s">
        <v>345</v>
      </c>
      <c s="34" t="s">
        <v>5453</v>
      </c>
      <c s="35" t="s">
        <v>51</v>
      </c>
      <c s="6" t="s">
        <v>5454</v>
      </c>
      <c s="36" t="s">
        <v>107</v>
      </c>
      <c s="37">
        <v>2</v>
      </c>
      <c s="36">
        <v>0</v>
      </c>
      <c s="36">
        <f>ROUND(G314*H314,6)</f>
      </c>
      <c r="L314" s="38">
        <v>0</v>
      </c>
      <c s="32">
        <f>ROUND(ROUND(L314,2)*ROUND(G314,3),2)</f>
      </c>
      <c s="36" t="s">
        <v>2573</v>
      </c>
      <c>
        <f>(M314*21)/100</f>
      </c>
      <c t="s">
        <v>27</v>
      </c>
    </row>
    <row r="315" spans="1:5" ht="12.75">
      <c r="A315" s="35" t="s">
        <v>55</v>
      </c>
      <c r="E315" s="39" t="s">
        <v>51</v>
      </c>
    </row>
    <row r="316" spans="1:5" ht="38.25">
      <c r="A316" s="35" t="s">
        <v>56</v>
      </c>
      <c r="E316" s="40" t="s">
        <v>5455</v>
      </c>
    </row>
    <row r="317" spans="1:5" ht="89.25">
      <c r="A317" t="s">
        <v>57</v>
      </c>
      <c r="E317" s="39" t="s">
        <v>3508</v>
      </c>
    </row>
    <row r="318" spans="1:16" ht="12.75">
      <c r="A318" t="s">
        <v>49</v>
      </c>
      <c s="34" t="s">
        <v>349</v>
      </c>
      <c s="34" t="s">
        <v>5456</v>
      </c>
      <c s="35" t="s">
        <v>51</v>
      </c>
      <c s="6" t="s">
        <v>5457</v>
      </c>
      <c s="36" t="s">
        <v>107</v>
      </c>
      <c s="37">
        <v>1</v>
      </c>
      <c s="36">
        <v>0</v>
      </c>
      <c s="36">
        <f>ROUND(G318*H318,6)</f>
      </c>
      <c r="L318" s="38">
        <v>0</v>
      </c>
      <c s="32">
        <f>ROUND(ROUND(L318,2)*ROUND(G318,3),2)</f>
      </c>
      <c s="36" t="s">
        <v>2573</v>
      </c>
      <c>
        <f>(M318*21)/100</f>
      </c>
      <c t="s">
        <v>27</v>
      </c>
    </row>
    <row r="319" spans="1:5" ht="12.75">
      <c r="A319" s="35" t="s">
        <v>55</v>
      </c>
      <c r="E319" s="39" t="s">
        <v>51</v>
      </c>
    </row>
    <row r="320" spans="1:5" ht="38.25">
      <c r="A320" s="35" t="s">
        <v>56</v>
      </c>
      <c r="E320" s="40" t="s">
        <v>5458</v>
      </c>
    </row>
    <row r="321" spans="1:5" ht="89.25">
      <c r="A321" t="s">
        <v>57</v>
      </c>
      <c r="E321" s="39" t="s">
        <v>3508</v>
      </c>
    </row>
    <row r="322" spans="1:16" ht="12.75">
      <c r="A322" t="s">
        <v>49</v>
      </c>
      <c s="34" t="s">
        <v>353</v>
      </c>
      <c s="34" t="s">
        <v>5459</v>
      </c>
      <c s="35" t="s">
        <v>51</v>
      </c>
      <c s="6" t="s">
        <v>5460</v>
      </c>
      <c s="36" t="s">
        <v>107</v>
      </c>
      <c s="37">
        <v>1</v>
      </c>
      <c s="36">
        <v>0</v>
      </c>
      <c s="36">
        <f>ROUND(G322*H322,6)</f>
      </c>
      <c r="L322" s="38">
        <v>0</v>
      </c>
      <c s="32">
        <f>ROUND(ROUND(L322,2)*ROUND(G322,3),2)</f>
      </c>
      <c s="36" t="s">
        <v>2573</v>
      </c>
      <c>
        <f>(M322*21)/100</f>
      </c>
      <c t="s">
        <v>27</v>
      </c>
    </row>
    <row r="323" spans="1:5" ht="12.75">
      <c r="A323" s="35" t="s">
        <v>55</v>
      </c>
      <c r="E323" s="39" t="s">
        <v>51</v>
      </c>
    </row>
    <row r="324" spans="1:5" ht="38.25">
      <c r="A324" s="35" t="s">
        <v>56</v>
      </c>
      <c r="E324" s="40" t="s">
        <v>5461</v>
      </c>
    </row>
    <row r="325" spans="1:5" ht="89.25">
      <c r="A325" t="s">
        <v>57</v>
      </c>
      <c r="E325" s="39" t="s">
        <v>3508</v>
      </c>
    </row>
    <row r="326" spans="1:16" ht="12.75">
      <c r="A326" t="s">
        <v>49</v>
      </c>
      <c s="34" t="s">
        <v>357</v>
      </c>
      <c s="34" t="s">
        <v>5462</v>
      </c>
      <c s="35" t="s">
        <v>51</v>
      </c>
      <c s="6" t="s">
        <v>5463</v>
      </c>
      <c s="36" t="s">
        <v>107</v>
      </c>
      <c s="37">
        <v>1</v>
      </c>
      <c s="36">
        <v>0</v>
      </c>
      <c s="36">
        <f>ROUND(G326*H326,6)</f>
      </c>
      <c r="L326" s="38">
        <v>0</v>
      </c>
      <c s="32">
        <f>ROUND(ROUND(L326,2)*ROUND(G326,3),2)</f>
      </c>
      <c s="36" t="s">
        <v>2573</v>
      </c>
      <c>
        <f>(M326*21)/100</f>
      </c>
      <c t="s">
        <v>27</v>
      </c>
    </row>
    <row r="327" spans="1:5" ht="12.75">
      <c r="A327" s="35" t="s">
        <v>55</v>
      </c>
      <c r="E327" s="39" t="s">
        <v>51</v>
      </c>
    </row>
    <row r="328" spans="1:5" ht="38.25">
      <c r="A328" s="35" t="s">
        <v>56</v>
      </c>
      <c r="E328" s="40" t="s">
        <v>5464</v>
      </c>
    </row>
    <row r="329" spans="1:5" ht="89.25">
      <c r="A329" t="s">
        <v>57</v>
      </c>
      <c r="E329" s="39" t="s">
        <v>3508</v>
      </c>
    </row>
    <row r="330" spans="1:16" ht="12.75">
      <c r="A330" t="s">
        <v>49</v>
      </c>
      <c s="34" t="s">
        <v>361</v>
      </c>
      <c s="34" t="s">
        <v>5465</v>
      </c>
      <c s="35" t="s">
        <v>51</v>
      </c>
      <c s="6" t="s">
        <v>5466</v>
      </c>
      <c s="36" t="s">
        <v>98</v>
      </c>
      <c s="37">
        <v>2.3</v>
      </c>
      <c s="36">
        <v>0</v>
      </c>
      <c s="36">
        <f>ROUND(G330*H330,6)</f>
      </c>
      <c r="L330" s="38">
        <v>0</v>
      </c>
      <c s="32">
        <f>ROUND(ROUND(L330,2)*ROUND(G330,3),2)</f>
      </c>
      <c s="36" t="s">
        <v>2573</v>
      </c>
      <c>
        <f>(M330*21)/100</f>
      </c>
      <c t="s">
        <v>27</v>
      </c>
    </row>
    <row r="331" spans="1:5" ht="12.75">
      <c r="A331" s="35" t="s">
        <v>55</v>
      </c>
      <c r="E331" s="39" t="s">
        <v>51</v>
      </c>
    </row>
    <row r="332" spans="1:5" ht="51">
      <c r="A332" s="35" t="s">
        <v>56</v>
      </c>
      <c r="E332" s="40" t="s">
        <v>5467</v>
      </c>
    </row>
    <row r="333" spans="1:5" ht="89.25">
      <c r="A333" t="s">
        <v>57</v>
      </c>
      <c r="E333" s="39" t="s">
        <v>3508</v>
      </c>
    </row>
    <row r="334" spans="1:16" ht="12.75">
      <c r="A334" t="s">
        <v>49</v>
      </c>
      <c s="34" t="s">
        <v>365</v>
      </c>
      <c s="34" t="s">
        <v>5468</v>
      </c>
      <c s="35" t="s">
        <v>51</v>
      </c>
      <c s="6" t="s">
        <v>5469</v>
      </c>
      <c s="36" t="s">
        <v>98</v>
      </c>
      <c s="37">
        <v>2.3</v>
      </c>
      <c s="36">
        <v>0</v>
      </c>
      <c s="36">
        <f>ROUND(G334*H334,6)</f>
      </c>
      <c r="L334" s="38">
        <v>0</v>
      </c>
      <c s="32">
        <f>ROUND(ROUND(L334,2)*ROUND(G334,3),2)</f>
      </c>
      <c s="36" t="s">
        <v>2573</v>
      </c>
      <c>
        <f>(M334*21)/100</f>
      </c>
      <c t="s">
        <v>27</v>
      </c>
    </row>
    <row r="335" spans="1:5" ht="12.75">
      <c r="A335" s="35" t="s">
        <v>55</v>
      </c>
      <c r="E335" s="39" t="s">
        <v>51</v>
      </c>
    </row>
    <row r="336" spans="1:5" ht="63.75">
      <c r="A336" s="35" t="s">
        <v>56</v>
      </c>
      <c r="E336" s="40" t="s">
        <v>5470</v>
      </c>
    </row>
    <row r="337" spans="1:5" ht="89.25">
      <c r="A337" t="s">
        <v>57</v>
      </c>
      <c r="E337" s="39" t="s">
        <v>3508</v>
      </c>
    </row>
    <row r="338" spans="1:16" ht="12.75">
      <c r="A338" t="s">
        <v>49</v>
      </c>
      <c s="34" t="s">
        <v>370</v>
      </c>
      <c s="34" t="s">
        <v>5471</v>
      </c>
      <c s="35" t="s">
        <v>51</v>
      </c>
      <c s="6" t="s">
        <v>5472</v>
      </c>
      <c s="36" t="s">
        <v>2316</v>
      </c>
      <c s="37">
        <v>2</v>
      </c>
      <c s="36">
        <v>0</v>
      </c>
      <c s="36">
        <f>ROUND(G338*H338,6)</f>
      </c>
      <c r="L338" s="38">
        <v>0</v>
      </c>
      <c s="32">
        <f>ROUND(ROUND(L338,2)*ROUND(G338,3),2)</f>
      </c>
      <c s="36" t="s">
        <v>2573</v>
      </c>
      <c>
        <f>(M338*21)/100</f>
      </c>
      <c t="s">
        <v>27</v>
      </c>
    </row>
    <row r="339" spans="1:5" ht="12.75">
      <c r="A339" s="35" t="s">
        <v>55</v>
      </c>
      <c r="E339" s="39" t="s">
        <v>51</v>
      </c>
    </row>
    <row r="340" spans="1:5" ht="51">
      <c r="A340" s="35" t="s">
        <v>56</v>
      </c>
      <c r="E340" s="40" t="s">
        <v>5473</v>
      </c>
    </row>
    <row r="341" spans="1:5" ht="89.25">
      <c r="A341" t="s">
        <v>57</v>
      </c>
      <c r="E341" s="39" t="s">
        <v>3508</v>
      </c>
    </row>
    <row r="342" spans="1:16" ht="12.75">
      <c r="A342" t="s">
        <v>49</v>
      </c>
      <c s="34" t="s">
        <v>374</v>
      </c>
      <c s="34" t="s">
        <v>5474</v>
      </c>
      <c s="35" t="s">
        <v>51</v>
      </c>
      <c s="6" t="s">
        <v>5475</v>
      </c>
      <c s="36" t="s">
        <v>107</v>
      </c>
      <c s="37">
        <v>3</v>
      </c>
      <c s="36">
        <v>0</v>
      </c>
      <c s="36">
        <f>ROUND(G342*H342,6)</f>
      </c>
      <c r="L342" s="38">
        <v>0</v>
      </c>
      <c s="32">
        <f>ROUND(ROUND(L342,2)*ROUND(G342,3),2)</f>
      </c>
      <c s="36" t="s">
        <v>2573</v>
      </c>
      <c>
        <f>(M342*21)/100</f>
      </c>
      <c t="s">
        <v>27</v>
      </c>
    </row>
    <row r="343" spans="1:5" ht="12.75">
      <c r="A343" s="35" t="s">
        <v>55</v>
      </c>
      <c r="E343" s="39" t="s">
        <v>51</v>
      </c>
    </row>
    <row r="344" spans="1:5" ht="38.25">
      <c r="A344" s="35" t="s">
        <v>56</v>
      </c>
      <c r="E344" s="40" t="s">
        <v>5476</v>
      </c>
    </row>
    <row r="345" spans="1:5" ht="89.25">
      <c r="A345" t="s">
        <v>57</v>
      </c>
      <c r="E345" s="39" t="s">
        <v>3508</v>
      </c>
    </row>
    <row r="346" spans="1:16" ht="12.75">
      <c r="A346" t="s">
        <v>49</v>
      </c>
      <c s="34" t="s">
        <v>378</v>
      </c>
      <c s="34" t="s">
        <v>5477</v>
      </c>
      <c s="35" t="s">
        <v>51</v>
      </c>
      <c s="6" t="s">
        <v>5478</v>
      </c>
      <c s="36" t="s">
        <v>107</v>
      </c>
      <c s="37">
        <v>6</v>
      </c>
      <c s="36">
        <v>0</v>
      </c>
      <c s="36">
        <f>ROUND(G346*H346,6)</f>
      </c>
      <c r="L346" s="38">
        <v>0</v>
      </c>
      <c s="32">
        <f>ROUND(ROUND(L346,2)*ROUND(G346,3),2)</f>
      </c>
      <c s="36" t="s">
        <v>2573</v>
      </c>
      <c>
        <f>(M346*21)/100</f>
      </c>
      <c t="s">
        <v>27</v>
      </c>
    </row>
    <row r="347" spans="1:5" ht="12.75">
      <c r="A347" s="35" t="s">
        <v>55</v>
      </c>
      <c r="E347" s="39" t="s">
        <v>51</v>
      </c>
    </row>
    <row r="348" spans="1:5" ht="51">
      <c r="A348" s="35" t="s">
        <v>56</v>
      </c>
      <c r="E348" s="40" t="s">
        <v>5479</v>
      </c>
    </row>
    <row r="349" spans="1:5" ht="89.25">
      <c r="A349" t="s">
        <v>57</v>
      </c>
      <c r="E349" s="39" t="s">
        <v>3508</v>
      </c>
    </row>
    <row r="350" spans="1:16" ht="12.75">
      <c r="A350" t="s">
        <v>49</v>
      </c>
      <c s="34" t="s">
        <v>382</v>
      </c>
      <c s="34" t="s">
        <v>5480</v>
      </c>
      <c s="35" t="s">
        <v>51</v>
      </c>
      <c s="6" t="s">
        <v>5481</v>
      </c>
      <c s="36" t="s">
        <v>107</v>
      </c>
      <c s="37">
        <v>1</v>
      </c>
      <c s="36">
        <v>0</v>
      </c>
      <c s="36">
        <f>ROUND(G350*H350,6)</f>
      </c>
      <c r="L350" s="38">
        <v>0</v>
      </c>
      <c s="32">
        <f>ROUND(ROUND(L350,2)*ROUND(G350,3),2)</f>
      </c>
      <c s="36" t="s">
        <v>2573</v>
      </c>
      <c>
        <f>(M350*21)/100</f>
      </c>
      <c t="s">
        <v>27</v>
      </c>
    </row>
    <row r="351" spans="1:5" ht="12.75">
      <c r="A351" s="35" t="s">
        <v>55</v>
      </c>
      <c r="E351" s="39" t="s">
        <v>51</v>
      </c>
    </row>
    <row r="352" spans="1:5" ht="38.25">
      <c r="A352" s="35" t="s">
        <v>56</v>
      </c>
      <c r="E352" s="40" t="s">
        <v>5482</v>
      </c>
    </row>
    <row r="353" spans="1:5" ht="89.25">
      <c r="A353" t="s">
        <v>57</v>
      </c>
      <c r="E353" s="39" t="s">
        <v>3508</v>
      </c>
    </row>
    <row r="354" spans="1:16" ht="12.75">
      <c r="A354" t="s">
        <v>49</v>
      </c>
      <c s="34" t="s">
        <v>386</v>
      </c>
      <c s="34" t="s">
        <v>5483</v>
      </c>
      <c s="35" t="s">
        <v>51</v>
      </c>
      <c s="6" t="s">
        <v>5484</v>
      </c>
      <c s="36" t="s">
        <v>107</v>
      </c>
      <c s="37">
        <v>1</v>
      </c>
      <c s="36">
        <v>0</v>
      </c>
      <c s="36">
        <f>ROUND(G354*H354,6)</f>
      </c>
      <c r="L354" s="38">
        <v>0</v>
      </c>
      <c s="32">
        <f>ROUND(ROUND(L354,2)*ROUND(G354,3),2)</f>
      </c>
      <c s="36" t="s">
        <v>2573</v>
      </c>
      <c>
        <f>(M354*21)/100</f>
      </c>
      <c t="s">
        <v>27</v>
      </c>
    </row>
    <row r="355" spans="1:5" ht="12.75">
      <c r="A355" s="35" t="s">
        <v>55</v>
      </c>
      <c r="E355" s="39" t="s">
        <v>51</v>
      </c>
    </row>
    <row r="356" spans="1:5" ht="38.25">
      <c r="A356" s="35" t="s">
        <v>56</v>
      </c>
      <c r="E356" s="40" t="s">
        <v>5485</v>
      </c>
    </row>
    <row r="357" spans="1:5" ht="89.25">
      <c r="A357" t="s">
        <v>57</v>
      </c>
      <c r="E357" s="39" t="s">
        <v>3508</v>
      </c>
    </row>
    <row r="358" spans="1:16" ht="12.75">
      <c r="A358" t="s">
        <v>49</v>
      </c>
      <c s="34" t="s">
        <v>390</v>
      </c>
      <c s="34" t="s">
        <v>5486</v>
      </c>
      <c s="35" t="s">
        <v>51</v>
      </c>
      <c s="6" t="s">
        <v>5487</v>
      </c>
      <c s="36" t="s">
        <v>107</v>
      </c>
      <c s="37">
        <v>2</v>
      </c>
      <c s="36">
        <v>0</v>
      </c>
      <c s="36">
        <f>ROUND(G358*H358,6)</f>
      </c>
      <c r="L358" s="38">
        <v>0</v>
      </c>
      <c s="32">
        <f>ROUND(ROUND(L358,2)*ROUND(G358,3),2)</f>
      </c>
      <c s="36" t="s">
        <v>2573</v>
      </c>
      <c>
        <f>(M358*21)/100</f>
      </c>
      <c t="s">
        <v>27</v>
      </c>
    </row>
    <row r="359" spans="1:5" ht="12.75">
      <c r="A359" s="35" t="s">
        <v>55</v>
      </c>
      <c r="E359" s="39" t="s">
        <v>51</v>
      </c>
    </row>
    <row r="360" spans="1:5" ht="38.25">
      <c r="A360" s="35" t="s">
        <v>56</v>
      </c>
      <c r="E360" s="40" t="s">
        <v>5488</v>
      </c>
    </row>
    <row r="361" spans="1:5" ht="89.25">
      <c r="A361" t="s">
        <v>57</v>
      </c>
      <c r="E361" s="39" t="s">
        <v>3508</v>
      </c>
    </row>
    <row r="362" spans="1:16" ht="12.75">
      <c r="A362" t="s">
        <v>49</v>
      </c>
      <c s="34" t="s">
        <v>394</v>
      </c>
      <c s="34" t="s">
        <v>5489</v>
      </c>
      <c s="35" t="s">
        <v>51</v>
      </c>
      <c s="6" t="s">
        <v>5490</v>
      </c>
      <c s="36" t="s">
        <v>107</v>
      </c>
      <c s="37">
        <v>1</v>
      </c>
      <c s="36">
        <v>0</v>
      </c>
      <c s="36">
        <f>ROUND(G362*H362,6)</f>
      </c>
      <c r="L362" s="38">
        <v>0</v>
      </c>
      <c s="32">
        <f>ROUND(ROUND(L362,2)*ROUND(G362,3),2)</f>
      </c>
      <c s="36" t="s">
        <v>2573</v>
      </c>
      <c>
        <f>(M362*21)/100</f>
      </c>
      <c t="s">
        <v>27</v>
      </c>
    </row>
    <row r="363" spans="1:5" ht="12.75">
      <c r="A363" s="35" t="s">
        <v>55</v>
      </c>
      <c r="E363" s="39" t="s">
        <v>51</v>
      </c>
    </row>
    <row r="364" spans="1:5" ht="38.25">
      <c r="A364" s="35" t="s">
        <v>56</v>
      </c>
      <c r="E364" s="40" t="s">
        <v>5491</v>
      </c>
    </row>
    <row r="365" spans="1:5" ht="89.25">
      <c r="A365" t="s">
        <v>57</v>
      </c>
      <c r="E365" s="39" t="s">
        <v>3508</v>
      </c>
    </row>
    <row r="366" spans="1:16" ht="12.75">
      <c r="A366" t="s">
        <v>49</v>
      </c>
      <c s="34" t="s">
        <v>398</v>
      </c>
      <c s="34" t="s">
        <v>5492</v>
      </c>
      <c s="35" t="s">
        <v>51</v>
      </c>
      <c s="6" t="s">
        <v>5493</v>
      </c>
      <c s="36" t="s">
        <v>107</v>
      </c>
      <c s="37">
        <v>2</v>
      </c>
      <c s="36">
        <v>0</v>
      </c>
      <c s="36">
        <f>ROUND(G366*H366,6)</f>
      </c>
      <c r="L366" s="38">
        <v>0</v>
      </c>
      <c s="32">
        <f>ROUND(ROUND(L366,2)*ROUND(G366,3),2)</f>
      </c>
      <c s="36" t="s">
        <v>2573</v>
      </c>
      <c>
        <f>(M366*21)/100</f>
      </c>
      <c t="s">
        <v>27</v>
      </c>
    </row>
    <row r="367" spans="1:5" ht="12.75">
      <c r="A367" s="35" t="s">
        <v>55</v>
      </c>
      <c r="E367" s="39" t="s">
        <v>51</v>
      </c>
    </row>
    <row r="368" spans="1:5" ht="38.25">
      <c r="A368" s="35" t="s">
        <v>56</v>
      </c>
      <c r="E368" s="40" t="s">
        <v>5494</v>
      </c>
    </row>
    <row r="369" spans="1:5" ht="89.25">
      <c r="A369" t="s">
        <v>57</v>
      </c>
      <c r="E369" s="39" t="s">
        <v>3508</v>
      </c>
    </row>
    <row r="370" spans="1:16" ht="12.75">
      <c r="A370" t="s">
        <v>49</v>
      </c>
      <c s="34" t="s">
        <v>402</v>
      </c>
      <c s="34" t="s">
        <v>5495</v>
      </c>
      <c s="35" t="s">
        <v>51</v>
      </c>
      <c s="6" t="s">
        <v>5496</v>
      </c>
      <c s="36" t="s">
        <v>107</v>
      </c>
      <c s="37">
        <v>1</v>
      </c>
      <c s="36">
        <v>0</v>
      </c>
      <c s="36">
        <f>ROUND(G370*H370,6)</f>
      </c>
      <c r="L370" s="38">
        <v>0</v>
      </c>
      <c s="32">
        <f>ROUND(ROUND(L370,2)*ROUND(G370,3),2)</f>
      </c>
      <c s="36" t="s">
        <v>2573</v>
      </c>
      <c>
        <f>(M370*21)/100</f>
      </c>
      <c t="s">
        <v>27</v>
      </c>
    </row>
    <row r="371" spans="1:5" ht="12.75">
      <c r="A371" s="35" t="s">
        <v>55</v>
      </c>
      <c r="E371" s="39" t="s">
        <v>51</v>
      </c>
    </row>
    <row r="372" spans="1:5" ht="38.25">
      <c r="A372" s="35" t="s">
        <v>56</v>
      </c>
      <c r="E372" s="40" t="s">
        <v>5497</v>
      </c>
    </row>
    <row r="373" spans="1:5" ht="89.25">
      <c r="A373" t="s">
        <v>57</v>
      </c>
      <c r="E373" s="39" t="s">
        <v>3508</v>
      </c>
    </row>
    <row r="374" spans="1:16" ht="12.75">
      <c r="A374" t="s">
        <v>49</v>
      </c>
      <c s="34" t="s">
        <v>406</v>
      </c>
      <c s="34" t="s">
        <v>5498</v>
      </c>
      <c s="35" t="s">
        <v>51</v>
      </c>
      <c s="6" t="s">
        <v>5499</v>
      </c>
      <c s="36" t="s">
        <v>53</v>
      </c>
      <c s="37">
        <v>59.373</v>
      </c>
      <c s="36">
        <v>0</v>
      </c>
      <c s="36">
        <f>ROUND(G374*H374,6)</f>
      </c>
      <c r="L374" s="38">
        <v>0</v>
      </c>
      <c s="32">
        <f>ROUND(ROUND(L374,2)*ROUND(G374,3),2)</f>
      </c>
      <c s="36" t="s">
        <v>2573</v>
      </c>
      <c>
        <f>(M374*21)/100</f>
      </c>
      <c t="s">
        <v>27</v>
      </c>
    </row>
    <row r="375" spans="1:5" ht="12.75">
      <c r="A375" s="35" t="s">
        <v>55</v>
      </c>
      <c r="E375" s="39" t="s">
        <v>51</v>
      </c>
    </row>
    <row r="376" spans="1:5" ht="38.25">
      <c r="A376" s="35" t="s">
        <v>56</v>
      </c>
      <c r="E376" s="40" t="s">
        <v>5500</v>
      </c>
    </row>
    <row r="377" spans="1:5" ht="114.75">
      <c r="A377" t="s">
        <v>57</v>
      </c>
      <c r="E377" s="39" t="s">
        <v>3395</v>
      </c>
    </row>
    <row r="378" spans="1:16" ht="12.75">
      <c r="A378" t="s">
        <v>49</v>
      </c>
      <c s="34" t="s">
        <v>410</v>
      </c>
      <c s="34" t="s">
        <v>5501</v>
      </c>
      <c s="35" t="s">
        <v>51</v>
      </c>
      <c s="6" t="s">
        <v>5502</v>
      </c>
      <c s="36" t="s">
        <v>107</v>
      </c>
      <c s="37">
        <v>3</v>
      </c>
      <c s="36">
        <v>0</v>
      </c>
      <c s="36">
        <f>ROUND(G378*H378,6)</f>
      </c>
      <c r="L378" s="38">
        <v>0</v>
      </c>
      <c s="32">
        <f>ROUND(ROUND(L378,2)*ROUND(G378,3),2)</f>
      </c>
      <c s="36" t="s">
        <v>4940</v>
      </c>
      <c>
        <f>(M378*21)/100</f>
      </c>
      <c t="s">
        <v>27</v>
      </c>
    </row>
    <row r="379" spans="1:5" ht="12.75">
      <c r="A379" s="35" t="s">
        <v>55</v>
      </c>
      <c r="E379" s="39" t="s">
        <v>51</v>
      </c>
    </row>
    <row r="380" spans="1:5" ht="38.25">
      <c r="A380" s="35" t="s">
        <v>56</v>
      </c>
      <c r="E380" s="40" t="s">
        <v>5503</v>
      </c>
    </row>
    <row r="381" spans="1:5" ht="12.75">
      <c r="A381" t="s">
        <v>57</v>
      </c>
      <c r="E381" s="39" t="s">
        <v>4703</v>
      </c>
    </row>
    <row r="382" spans="1:16" ht="12.75">
      <c r="A382" t="s">
        <v>49</v>
      </c>
      <c s="34" t="s">
        <v>414</v>
      </c>
      <c s="34" t="s">
        <v>5504</v>
      </c>
      <c s="35" t="s">
        <v>51</v>
      </c>
      <c s="6" t="s">
        <v>5505</v>
      </c>
      <c s="36" t="s">
        <v>98</v>
      </c>
      <c s="37">
        <v>1953</v>
      </c>
      <c s="36">
        <v>0</v>
      </c>
      <c s="36">
        <f>ROUND(G382*H382,6)</f>
      </c>
      <c r="L382" s="38">
        <v>0</v>
      </c>
      <c s="32">
        <f>ROUND(ROUND(L382,2)*ROUND(G382,3),2)</f>
      </c>
      <c s="36" t="s">
        <v>2573</v>
      </c>
      <c>
        <f>(M382*21)/100</f>
      </c>
      <c t="s">
        <v>27</v>
      </c>
    </row>
    <row r="383" spans="1:5" ht="12.75">
      <c r="A383" s="35" t="s">
        <v>55</v>
      </c>
      <c r="E383" s="39" t="s">
        <v>51</v>
      </c>
    </row>
    <row r="384" spans="1:5" ht="63.75">
      <c r="A384" s="35" t="s">
        <v>56</v>
      </c>
      <c r="E384" s="40" t="s">
        <v>5506</v>
      </c>
    </row>
    <row r="385" spans="1:5" ht="89.25">
      <c r="A385" t="s">
        <v>57</v>
      </c>
      <c r="E385" s="39" t="s">
        <v>3362</v>
      </c>
    </row>
    <row r="386" spans="1:13" ht="12.75">
      <c r="A386" t="s">
        <v>46</v>
      </c>
      <c r="C386" s="31" t="s">
        <v>3536</v>
      </c>
      <c r="E386" s="33" t="s">
        <v>3537</v>
      </c>
      <c r="J386" s="32">
        <f>0</f>
      </c>
      <c s="32">
        <f>0</f>
      </c>
      <c s="32">
        <f>0+L387+L391+L395+L399</f>
      </c>
      <c s="32">
        <f>0+M387+M391+M395+M399</f>
      </c>
    </row>
    <row r="387" spans="1:16" ht="25.5">
      <c r="A387" t="s">
        <v>49</v>
      </c>
      <c s="34" t="s">
        <v>418</v>
      </c>
      <c s="34" t="s">
        <v>4089</v>
      </c>
      <c s="35" t="s">
        <v>51</v>
      </c>
      <c s="6" t="s">
        <v>4090</v>
      </c>
      <c s="36" t="s">
        <v>98</v>
      </c>
      <c s="37">
        <v>1435.4</v>
      </c>
      <c s="36">
        <v>0</v>
      </c>
      <c s="36">
        <f>ROUND(G387*H387,6)</f>
      </c>
      <c r="L387" s="38">
        <v>0</v>
      </c>
      <c s="32">
        <f>ROUND(ROUND(L387,2)*ROUND(G387,3),2)</f>
      </c>
      <c s="36" t="s">
        <v>2870</v>
      </c>
      <c>
        <f>(M387*21)/100</f>
      </c>
      <c t="s">
        <v>27</v>
      </c>
    </row>
    <row r="388" spans="1:5" ht="12.75">
      <c r="A388" s="35" t="s">
        <v>55</v>
      </c>
      <c r="E388" s="39" t="s">
        <v>51</v>
      </c>
    </row>
    <row r="389" spans="1:5" ht="102">
      <c r="A389" s="35" t="s">
        <v>56</v>
      </c>
      <c r="E389" s="40" t="s">
        <v>5507</v>
      </c>
    </row>
    <row r="390" spans="1:5" ht="191.25">
      <c r="A390" t="s">
        <v>57</v>
      </c>
      <c r="E390" s="39" t="s">
        <v>3314</v>
      </c>
    </row>
    <row r="391" spans="1:16" ht="12.75">
      <c r="A391" t="s">
        <v>49</v>
      </c>
      <c s="34" t="s">
        <v>422</v>
      </c>
      <c s="34" t="s">
        <v>5508</v>
      </c>
      <c s="35" t="s">
        <v>51</v>
      </c>
      <c s="6" t="s">
        <v>5509</v>
      </c>
      <c s="36" t="s">
        <v>98</v>
      </c>
      <c s="37">
        <v>60.72</v>
      </c>
      <c s="36">
        <v>0</v>
      </c>
      <c s="36">
        <f>ROUND(G391*H391,6)</f>
      </c>
      <c r="L391" s="38">
        <v>0</v>
      </c>
      <c s="32">
        <f>ROUND(ROUND(L391,2)*ROUND(G391,3),2)</f>
      </c>
      <c s="36" t="s">
        <v>2573</v>
      </c>
      <c>
        <f>(M391*21)/100</f>
      </c>
      <c t="s">
        <v>27</v>
      </c>
    </row>
    <row r="392" spans="1:5" ht="12.75">
      <c r="A392" s="35" t="s">
        <v>55</v>
      </c>
      <c r="E392" s="39" t="s">
        <v>51</v>
      </c>
    </row>
    <row r="393" spans="1:5" ht="38.25">
      <c r="A393" s="35" t="s">
        <v>56</v>
      </c>
      <c r="E393" s="40" t="s">
        <v>5510</v>
      </c>
    </row>
    <row r="394" spans="1:5" ht="191.25">
      <c r="A394" t="s">
        <v>57</v>
      </c>
      <c r="E394" s="39" t="s">
        <v>3314</v>
      </c>
    </row>
    <row r="395" spans="1:16" ht="12.75">
      <c r="A395" t="s">
        <v>49</v>
      </c>
      <c s="34" t="s">
        <v>426</v>
      </c>
      <c s="34" t="s">
        <v>3936</v>
      </c>
      <c s="35" t="s">
        <v>51</v>
      </c>
      <c s="6" t="s">
        <v>3937</v>
      </c>
      <c s="36" t="s">
        <v>98</v>
      </c>
      <c s="37">
        <v>371.965</v>
      </c>
      <c s="36">
        <v>0</v>
      </c>
      <c s="36">
        <f>ROUND(G395*H395,6)</f>
      </c>
      <c r="L395" s="38">
        <v>0</v>
      </c>
      <c s="32">
        <f>ROUND(ROUND(L395,2)*ROUND(G395,3),2)</f>
      </c>
      <c s="36" t="s">
        <v>2573</v>
      </c>
      <c>
        <f>(M395*21)/100</f>
      </c>
      <c t="s">
        <v>27</v>
      </c>
    </row>
    <row r="396" spans="1:5" ht="12.75">
      <c r="A396" s="35" t="s">
        <v>55</v>
      </c>
      <c r="E396" s="39" t="s">
        <v>51</v>
      </c>
    </row>
    <row r="397" spans="1:5" ht="25.5">
      <c r="A397" s="35" t="s">
        <v>56</v>
      </c>
      <c r="E397" s="40" t="s">
        <v>5511</v>
      </c>
    </row>
    <row r="398" spans="1:5" ht="191.25">
      <c r="A398" t="s">
        <v>57</v>
      </c>
      <c r="E398" s="39" t="s">
        <v>3314</v>
      </c>
    </row>
    <row r="399" spans="1:16" ht="12.75">
      <c r="A399" t="s">
        <v>49</v>
      </c>
      <c s="34" t="s">
        <v>430</v>
      </c>
      <c s="34" t="s">
        <v>5512</v>
      </c>
      <c s="35" t="s">
        <v>51</v>
      </c>
      <c s="6" t="s">
        <v>5513</v>
      </c>
      <c s="36" t="s">
        <v>98</v>
      </c>
      <c s="37">
        <v>527.5</v>
      </c>
      <c s="36">
        <v>0</v>
      </c>
      <c s="36">
        <f>ROUND(G399*H399,6)</f>
      </c>
      <c r="L399" s="38">
        <v>0</v>
      </c>
      <c s="32">
        <f>ROUND(ROUND(L399,2)*ROUND(G399,3),2)</f>
      </c>
      <c s="36" t="s">
        <v>2573</v>
      </c>
      <c>
        <f>(M399*21)/100</f>
      </c>
      <c t="s">
        <v>27</v>
      </c>
    </row>
    <row r="400" spans="1:5" ht="12.75">
      <c r="A400" s="35" t="s">
        <v>55</v>
      </c>
      <c r="E400" s="39" t="s">
        <v>51</v>
      </c>
    </row>
    <row r="401" spans="1:5" ht="102">
      <c r="A401" s="35" t="s">
        <v>56</v>
      </c>
      <c r="E401" s="40" t="s">
        <v>5514</v>
      </c>
    </row>
    <row r="402" spans="1:5" ht="140.25">
      <c r="A402" t="s">
        <v>57</v>
      </c>
      <c r="E402" s="39" t="s">
        <v>5515</v>
      </c>
    </row>
    <row r="403" spans="1:13" ht="12.75">
      <c r="A403" t="s">
        <v>46</v>
      </c>
      <c r="C403" s="31" t="s">
        <v>5516</v>
      </c>
      <c r="E403" s="33" t="s">
        <v>5517</v>
      </c>
      <c r="J403" s="32">
        <f>0</f>
      </c>
      <c s="32">
        <f>0</f>
      </c>
      <c s="32">
        <f>0+L404</f>
      </c>
      <c s="32">
        <f>0+M404</f>
      </c>
    </row>
    <row r="404" spans="1:16" ht="12.75">
      <c r="A404" t="s">
        <v>49</v>
      </c>
      <c s="34" t="s">
        <v>434</v>
      </c>
      <c s="34" t="s">
        <v>3947</v>
      </c>
      <c s="35" t="s">
        <v>51</v>
      </c>
      <c s="6" t="s">
        <v>3948</v>
      </c>
      <c s="36" t="s">
        <v>98</v>
      </c>
      <c s="37">
        <v>1376.67</v>
      </c>
      <c s="36">
        <v>0</v>
      </c>
      <c s="36">
        <f>ROUND(G404*H404,6)</f>
      </c>
      <c r="L404" s="38">
        <v>0</v>
      </c>
      <c s="32">
        <f>ROUND(ROUND(L404,2)*ROUND(G404,3),2)</f>
      </c>
      <c s="36" t="s">
        <v>2573</v>
      </c>
      <c>
        <f>(M404*21)/100</f>
      </c>
      <c t="s">
        <v>27</v>
      </c>
    </row>
    <row r="405" spans="1:5" ht="12.75">
      <c r="A405" s="35" t="s">
        <v>55</v>
      </c>
      <c r="E405" s="39" t="s">
        <v>51</v>
      </c>
    </row>
    <row r="406" spans="1:5" ht="280.5">
      <c r="A406" s="35" t="s">
        <v>56</v>
      </c>
      <c r="E406" s="40" t="s">
        <v>5518</v>
      </c>
    </row>
    <row r="407" spans="1:5" ht="63.75">
      <c r="A407" t="s">
        <v>57</v>
      </c>
      <c r="E407" s="39" t="s">
        <v>4185</v>
      </c>
    </row>
    <row r="408" spans="1:13" ht="12.75">
      <c r="A408" t="s">
        <v>46</v>
      </c>
      <c r="C408" s="31" t="s">
        <v>5519</v>
      </c>
      <c r="E408" s="33" t="s">
        <v>5520</v>
      </c>
      <c r="J408" s="32">
        <f>0</f>
      </c>
      <c s="32">
        <f>0</f>
      </c>
      <c s="32">
        <f>0+L409+L413+L417+L421+L425+L429+L433+L437+L441+L445+L449+L453+L457+L461+L465</f>
      </c>
      <c s="32">
        <f>0+M409+M413+M417+M421+M425+M429+M433+M437+M441+M445+M449+M453+M457+M461+M465</f>
      </c>
    </row>
    <row r="409" spans="1:16" ht="12.75">
      <c r="A409" t="s">
        <v>49</v>
      </c>
      <c s="34" t="s">
        <v>438</v>
      </c>
      <c s="34" t="s">
        <v>5521</v>
      </c>
      <c s="35" t="s">
        <v>51</v>
      </c>
      <c s="6" t="s">
        <v>5522</v>
      </c>
      <c s="36" t="s">
        <v>150</v>
      </c>
      <c s="37">
        <v>44</v>
      </c>
      <c s="36">
        <v>0</v>
      </c>
      <c s="36">
        <f>ROUND(G409*H409,6)</f>
      </c>
      <c r="L409" s="38">
        <v>0</v>
      </c>
      <c s="32">
        <f>ROUND(ROUND(L409,2)*ROUND(G409,3),2)</f>
      </c>
      <c s="36" t="s">
        <v>2573</v>
      </c>
      <c>
        <f>(M409*21)/100</f>
      </c>
      <c t="s">
        <v>27</v>
      </c>
    </row>
    <row r="410" spans="1:5" ht="12.75">
      <c r="A410" s="35" t="s">
        <v>55</v>
      </c>
      <c r="E410" s="39" t="s">
        <v>51</v>
      </c>
    </row>
    <row r="411" spans="1:5" ht="165.75">
      <c r="A411" s="35" t="s">
        <v>56</v>
      </c>
      <c r="E411" s="40" t="s">
        <v>5523</v>
      </c>
    </row>
    <row r="412" spans="1:5" ht="191.25">
      <c r="A412" t="s">
        <v>57</v>
      </c>
      <c r="E412" s="39" t="s">
        <v>5524</v>
      </c>
    </row>
    <row r="413" spans="1:16" ht="12.75">
      <c r="A413" t="s">
        <v>49</v>
      </c>
      <c s="34" t="s">
        <v>442</v>
      </c>
      <c s="34" t="s">
        <v>5525</v>
      </c>
      <c s="35" t="s">
        <v>51</v>
      </c>
      <c s="6" t="s">
        <v>5526</v>
      </c>
      <c s="36" t="s">
        <v>150</v>
      </c>
      <c s="37">
        <v>40</v>
      </c>
      <c s="36">
        <v>0</v>
      </c>
      <c s="36">
        <f>ROUND(G413*H413,6)</f>
      </c>
      <c r="L413" s="38">
        <v>0</v>
      </c>
      <c s="32">
        <f>ROUND(ROUND(L413,2)*ROUND(G413,3),2)</f>
      </c>
      <c s="36" t="s">
        <v>2573</v>
      </c>
      <c>
        <f>(M413*21)/100</f>
      </c>
      <c t="s">
        <v>27</v>
      </c>
    </row>
    <row r="414" spans="1:5" ht="12.75">
      <c r="A414" s="35" t="s">
        <v>55</v>
      </c>
      <c r="E414" s="39" t="s">
        <v>51</v>
      </c>
    </row>
    <row r="415" spans="1:5" ht="38.25">
      <c r="A415" s="35" t="s">
        <v>56</v>
      </c>
      <c r="E415" s="40" t="s">
        <v>5527</v>
      </c>
    </row>
    <row r="416" spans="1:5" ht="191.25">
      <c r="A416" t="s">
        <v>57</v>
      </c>
      <c r="E416" s="39" t="s">
        <v>5524</v>
      </c>
    </row>
    <row r="417" spans="1:16" ht="12.75">
      <c r="A417" t="s">
        <v>49</v>
      </c>
      <c s="34" t="s">
        <v>446</v>
      </c>
      <c s="34" t="s">
        <v>5528</v>
      </c>
      <c s="35" t="s">
        <v>51</v>
      </c>
      <c s="6" t="s">
        <v>5529</v>
      </c>
      <c s="36" t="s">
        <v>150</v>
      </c>
      <c s="37">
        <v>46</v>
      </c>
      <c s="36">
        <v>0</v>
      </c>
      <c s="36">
        <f>ROUND(G417*H417,6)</f>
      </c>
      <c r="L417" s="38">
        <v>0</v>
      </c>
      <c s="32">
        <f>ROUND(ROUND(L417,2)*ROUND(G417,3),2)</f>
      </c>
      <c s="36" t="s">
        <v>2573</v>
      </c>
      <c>
        <f>(M417*21)/100</f>
      </c>
      <c t="s">
        <v>27</v>
      </c>
    </row>
    <row r="418" spans="1:5" ht="12.75">
      <c r="A418" s="35" t="s">
        <v>55</v>
      </c>
      <c r="E418" s="39" t="s">
        <v>51</v>
      </c>
    </row>
    <row r="419" spans="1:5" ht="38.25">
      <c r="A419" s="35" t="s">
        <v>56</v>
      </c>
      <c r="E419" s="40" t="s">
        <v>5530</v>
      </c>
    </row>
    <row r="420" spans="1:5" ht="191.25">
      <c r="A420" t="s">
        <v>57</v>
      </c>
      <c r="E420" s="39" t="s">
        <v>5524</v>
      </c>
    </row>
    <row r="421" spans="1:16" ht="12.75">
      <c r="A421" t="s">
        <v>49</v>
      </c>
      <c s="34" t="s">
        <v>450</v>
      </c>
      <c s="34" t="s">
        <v>5531</v>
      </c>
      <c s="35" t="s">
        <v>51</v>
      </c>
      <c s="6" t="s">
        <v>5532</v>
      </c>
      <c s="36" t="s">
        <v>107</v>
      </c>
      <c s="37">
        <v>2</v>
      </c>
      <c s="36">
        <v>0</v>
      </c>
      <c s="36">
        <f>ROUND(G421*H421,6)</f>
      </c>
      <c r="L421" s="38">
        <v>0</v>
      </c>
      <c s="32">
        <f>ROUND(ROUND(L421,2)*ROUND(G421,3),2)</f>
      </c>
      <c s="36" t="s">
        <v>2573</v>
      </c>
      <c>
        <f>(M421*21)/100</f>
      </c>
      <c t="s">
        <v>27</v>
      </c>
    </row>
    <row r="422" spans="1:5" ht="12.75">
      <c r="A422" s="35" t="s">
        <v>55</v>
      </c>
      <c r="E422" s="39" t="s">
        <v>51</v>
      </c>
    </row>
    <row r="423" spans="1:5" ht="25.5">
      <c r="A423" s="35" t="s">
        <v>56</v>
      </c>
      <c r="E423" s="40" t="s">
        <v>5533</v>
      </c>
    </row>
    <row r="424" spans="1:5" ht="153">
      <c r="A424" t="s">
        <v>57</v>
      </c>
      <c r="E424" s="39" t="s">
        <v>3472</v>
      </c>
    </row>
    <row r="425" spans="1:16" ht="12.75">
      <c r="A425" t="s">
        <v>49</v>
      </c>
      <c s="34" t="s">
        <v>454</v>
      </c>
      <c s="34" t="s">
        <v>3469</v>
      </c>
      <c s="35" t="s">
        <v>51</v>
      </c>
      <c s="6" t="s">
        <v>3470</v>
      </c>
      <c s="36" t="s">
        <v>107</v>
      </c>
      <c s="37">
        <v>3</v>
      </c>
      <c s="36">
        <v>0</v>
      </c>
      <c s="36">
        <f>ROUND(G425*H425,6)</f>
      </c>
      <c r="L425" s="38">
        <v>0</v>
      </c>
      <c s="32">
        <f>ROUND(ROUND(L425,2)*ROUND(G425,3),2)</f>
      </c>
      <c s="36" t="s">
        <v>2573</v>
      </c>
      <c>
        <f>(M425*21)/100</f>
      </c>
      <c t="s">
        <v>27</v>
      </c>
    </row>
    <row r="426" spans="1:5" ht="12.75">
      <c r="A426" s="35" t="s">
        <v>55</v>
      </c>
      <c r="E426" s="39" t="s">
        <v>51</v>
      </c>
    </row>
    <row r="427" spans="1:5" ht="25.5">
      <c r="A427" s="35" t="s">
        <v>56</v>
      </c>
      <c r="E427" s="40" t="s">
        <v>5534</v>
      </c>
    </row>
    <row r="428" spans="1:5" ht="153">
      <c r="A428" t="s">
        <v>57</v>
      </c>
      <c r="E428" s="39" t="s">
        <v>3472</v>
      </c>
    </row>
    <row r="429" spans="1:16" ht="12.75">
      <c r="A429" t="s">
        <v>49</v>
      </c>
      <c s="34" t="s">
        <v>458</v>
      </c>
      <c s="34" t="s">
        <v>5535</v>
      </c>
      <c s="35" t="s">
        <v>51</v>
      </c>
      <c s="6" t="s">
        <v>5536</v>
      </c>
      <c s="36" t="s">
        <v>2275</v>
      </c>
      <c s="37">
        <v>1</v>
      </c>
      <c s="36">
        <v>0</v>
      </c>
      <c s="36">
        <f>ROUND(G429*H429,6)</f>
      </c>
      <c r="L429" s="38">
        <v>0</v>
      </c>
      <c s="32">
        <f>ROUND(ROUND(L429,2)*ROUND(G429,3),2)</f>
      </c>
      <c s="36" t="s">
        <v>4940</v>
      </c>
      <c>
        <f>(M429*21)/100</f>
      </c>
      <c t="s">
        <v>27</v>
      </c>
    </row>
    <row r="430" spans="1:5" ht="12.75">
      <c r="A430" s="35" t="s">
        <v>55</v>
      </c>
      <c r="E430" s="39" t="s">
        <v>51</v>
      </c>
    </row>
    <row r="431" spans="1:5" ht="25.5">
      <c r="A431" s="35" t="s">
        <v>56</v>
      </c>
      <c r="E431" s="40" t="s">
        <v>5537</v>
      </c>
    </row>
    <row r="432" spans="1:5" ht="12.75">
      <c r="A432" t="s">
        <v>57</v>
      </c>
      <c r="E432" s="39" t="s">
        <v>4703</v>
      </c>
    </row>
    <row r="433" spans="1:16" ht="12.75">
      <c r="A433" t="s">
        <v>49</v>
      </c>
      <c s="34" t="s">
        <v>462</v>
      </c>
      <c s="34" t="s">
        <v>5538</v>
      </c>
      <c s="35" t="s">
        <v>51</v>
      </c>
      <c s="6" t="s">
        <v>5539</v>
      </c>
      <c s="36" t="s">
        <v>2275</v>
      </c>
      <c s="37">
        <v>1</v>
      </c>
      <c s="36">
        <v>0</v>
      </c>
      <c s="36">
        <f>ROUND(G433*H433,6)</f>
      </c>
      <c r="L433" s="38">
        <v>0</v>
      </c>
      <c s="32">
        <f>ROUND(ROUND(L433,2)*ROUND(G433,3),2)</f>
      </c>
      <c s="36" t="s">
        <v>4940</v>
      </c>
      <c>
        <f>(M433*21)/100</f>
      </c>
      <c t="s">
        <v>27</v>
      </c>
    </row>
    <row r="434" spans="1:5" ht="12.75">
      <c r="A434" s="35" t="s">
        <v>55</v>
      </c>
      <c r="E434" s="39" t="s">
        <v>51</v>
      </c>
    </row>
    <row r="435" spans="1:5" ht="12.75">
      <c r="A435" s="35" t="s">
        <v>56</v>
      </c>
      <c r="E435" s="40" t="s">
        <v>51</v>
      </c>
    </row>
    <row r="436" spans="1:5" ht="12.75">
      <c r="A436" t="s">
        <v>57</v>
      </c>
      <c r="E436" s="39" t="s">
        <v>5540</v>
      </c>
    </row>
    <row r="437" spans="1:16" ht="12.75">
      <c r="A437" t="s">
        <v>49</v>
      </c>
      <c s="34" t="s">
        <v>466</v>
      </c>
      <c s="34" t="s">
        <v>5541</v>
      </c>
      <c s="35" t="s">
        <v>51</v>
      </c>
      <c s="6" t="s">
        <v>5542</v>
      </c>
      <c s="36" t="s">
        <v>2275</v>
      </c>
      <c s="37">
        <v>1</v>
      </c>
      <c s="36">
        <v>0</v>
      </c>
      <c s="36">
        <f>ROUND(G437*H437,6)</f>
      </c>
      <c r="L437" s="38">
        <v>0</v>
      </c>
      <c s="32">
        <f>ROUND(ROUND(L437,2)*ROUND(G437,3),2)</f>
      </c>
      <c s="36" t="s">
        <v>2573</v>
      </c>
      <c>
        <f>(M437*21)/100</f>
      </c>
      <c t="s">
        <v>27</v>
      </c>
    </row>
    <row r="438" spans="1:5" ht="12.75">
      <c r="A438" s="35" t="s">
        <v>55</v>
      </c>
      <c r="E438" s="39" t="s">
        <v>51</v>
      </c>
    </row>
    <row r="439" spans="1:5" ht="25.5">
      <c r="A439" s="35" t="s">
        <v>56</v>
      </c>
      <c r="E439" s="40" t="s">
        <v>5543</v>
      </c>
    </row>
    <row r="440" spans="1:5" ht="127.5">
      <c r="A440" t="s">
        <v>57</v>
      </c>
      <c r="E440" s="39" t="s">
        <v>5544</v>
      </c>
    </row>
    <row r="441" spans="1:16" ht="12.75">
      <c r="A441" t="s">
        <v>49</v>
      </c>
      <c s="34" t="s">
        <v>470</v>
      </c>
      <c s="34" t="s">
        <v>5545</v>
      </c>
      <c s="35" t="s">
        <v>51</v>
      </c>
      <c s="6" t="s">
        <v>5546</v>
      </c>
      <c s="36" t="s">
        <v>107</v>
      </c>
      <c s="37">
        <v>13</v>
      </c>
      <c s="36">
        <v>0</v>
      </c>
      <c s="36">
        <f>ROUND(G441*H441,6)</f>
      </c>
      <c r="L441" s="38">
        <v>0</v>
      </c>
      <c s="32">
        <f>ROUND(ROUND(L441,2)*ROUND(G441,3),2)</f>
      </c>
      <c s="36" t="s">
        <v>2573</v>
      </c>
      <c>
        <f>(M441*21)/100</f>
      </c>
      <c t="s">
        <v>27</v>
      </c>
    </row>
    <row r="442" spans="1:5" ht="12.75">
      <c r="A442" s="35" t="s">
        <v>55</v>
      </c>
      <c r="E442" s="39" t="s">
        <v>51</v>
      </c>
    </row>
    <row r="443" spans="1:5" ht="216.75">
      <c r="A443" s="35" t="s">
        <v>56</v>
      </c>
      <c r="E443" s="40" t="s">
        <v>5547</v>
      </c>
    </row>
    <row r="444" spans="1:5" ht="191.25">
      <c r="A444" t="s">
        <v>57</v>
      </c>
      <c r="E444" s="39" t="s">
        <v>5524</v>
      </c>
    </row>
    <row r="445" spans="1:16" ht="12.75">
      <c r="A445" t="s">
        <v>49</v>
      </c>
      <c s="34" t="s">
        <v>474</v>
      </c>
      <c s="34" t="s">
        <v>5548</v>
      </c>
      <c s="35" t="s">
        <v>51</v>
      </c>
      <c s="6" t="s">
        <v>5549</v>
      </c>
      <c s="36" t="s">
        <v>150</v>
      </c>
      <c s="37">
        <v>4</v>
      </c>
      <c s="36">
        <v>0</v>
      </c>
      <c s="36">
        <f>ROUND(G445*H445,6)</f>
      </c>
      <c r="L445" s="38">
        <v>0</v>
      </c>
      <c s="32">
        <f>ROUND(ROUND(L445,2)*ROUND(G445,3),2)</f>
      </c>
      <c s="36" t="s">
        <v>2573</v>
      </c>
      <c>
        <f>(M445*21)/100</f>
      </c>
      <c t="s">
        <v>27</v>
      </c>
    </row>
    <row r="446" spans="1:5" ht="12.75">
      <c r="A446" s="35" t="s">
        <v>55</v>
      </c>
      <c r="E446" s="39" t="s">
        <v>51</v>
      </c>
    </row>
    <row r="447" spans="1:5" ht="38.25">
      <c r="A447" s="35" t="s">
        <v>56</v>
      </c>
      <c r="E447" s="40" t="s">
        <v>5550</v>
      </c>
    </row>
    <row r="448" spans="1:5" ht="63.75">
      <c r="A448" t="s">
        <v>57</v>
      </c>
      <c r="E448" s="39" t="s">
        <v>4185</v>
      </c>
    </row>
    <row r="449" spans="1:16" ht="12.75">
      <c r="A449" t="s">
        <v>49</v>
      </c>
      <c s="34" t="s">
        <v>478</v>
      </c>
      <c s="34" t="s">
        <v>5551</v>
      </c>
      <c s="35" t="s">
        <v>51</v>
      </c>
      <c s="6" t="s">
        <v>5552</v>
      </c>
      <c s="36" t="s">
        <v>107</v>
      </c>
      <c s="37">
        <v>1</v>
      </c>
      <c s="36">
        <v>0</v>
      </c>
      <c s="36">
        <f>ROUND(G449*H449,6)</f>
      </c>
      <c r="L449" s="38">
        <v>0</v>
      </c>
      <c s="32">
        <f>ROUND(ROUND(L449,2)*ROUND(G449,3),2)</f>
      </c>
      <c s="36" t="s">
        <v>2573</v>
      </c>
      <c>
        <f>(M449*21)/100</f>
      </c>
      <c t="s">
        <v>27</v>
      </c>
    </row>
    <row r="450" spans="1:5" ht="12.75">
      <c r="A450" s="35" t="s">
        <v>55</v>
      </c>
      <c r="E450" s="39" t="s">
        <v>51</v>
      </c>
    </row>
    <row r="451" spans="1:5" ht="25.5">
      <c r="A451" s="35" t="s">
        <v>56</v>
      </c>
      <c r="E451" s="40" t="s">
        <v>5543</v>
      </c>
    </row>
    <row r="452" spans="1:5" ht="191.25">
      <c r="A452" t="s">
        <v>57</v>
      </c>
      <c r="E452" s="39" t="s">
        <v>5524</v>
      </c>
    </row>
    <row r="453" spans="1:16" ht="12.75">
      <c r="A453" t="s">
        <v>49</v>
      </c>
      <c s="34" t="s">
        <v>482</v>
      </c>
      <c s="34" t="s">
        <v>5553</v>
      </c>
      <c s="35" t="s">
        <v>51</v>
      </c>
      <c s="6" t="s">
        <v>5554</v>
      </c>
      <c s="36" t="s">
        <v>150</v>
      </c>
      <c s="37">
        <v>52</v>
      </c>
      <c s="36">
        <v>0</v>
      </c>
      <c s="36">
        <f>ROUND(G453*H453,6)</f>
      </c>
      <c r="L453" s="38">
        <v>0</v>
      </c>
      <c s="32">
        <f>ROUND(ROUND(L453,2)*ROUND(G453,3),2)</f>
      </c>
      <c s="36" t="s">
        <v>2573</v>
      </c>
      <c>
        <f>(M453*21)/100</f>
      </c>
      <c t="s">
        <v>27</v>
      </c>
    </row>
    <row r="454" spans="1:5" ht="12.75">
      <c r="A454" s="35" t="s">
        <v>55</v>
      </c>
      <c r="E454" s="39" t="s">
        <v>51</v>
      </c>
    </row>
    <row r="455" spans="1:5" ht="89.25">
      <c r="A455" s="35" t="s">
        <v>56</v>
      </c>
      <c r="E455" s="40" t="s">
        <v>5555</v>
      </c>
    </row>
    <row r="456" spans="1:5" ht="191.25">
      <c r="A456" t="s">
        <v>57</v>
      </c>
      <c r="E456" s="39" t="s">
        <v>5524</v>
      </c>
    </row>
    <row r="457" spans="1:16" ht="12.75">
      <c r="A457" t="s">
        <v>49</v>
      </c>
      <c s="34" t="s">
        <v>486</v>
      </c>
      <c s="34" t="s">
        <v>5556</v>
      </c>
      <c s="35" t="s">
        <v>51</v>
      </c>
      <c s="6" t="s">
        <v>5557</v>
      </c>
      <c s="36" t="s">
        <v>107</v>
      </c>
      <c s="37">
        <v>1</v>
      </c>
      <c s="36">
        <v>0</v>
      </c>
      <c s="36">
        <f>ROUND(G457*H457,6)</f>
      </c>
      <c r="L457" s="38">
        <v>0</v>
      </c>
      <c s="32">
        <f>ROUND(ROUND(L457,2)*ROUND(G457,3),2)</f>
      </c>
      <c s="36" t="s">
        <v>2573</v>
      </c>
      <c>
        <f>(M457*21)/100</f>
      </c>
      <c t="s">
        <v>27</v>
      </c>
    </row>
    <row r="458" spans="1:5" ht="12.75">
      <c r="A458" s="35" t="s">
        <v>55</v>
      </c>
      <c r="E458" s="39" t="s">
        <v>51</v>
      </c>
    </row>
    <row r="459" spans="1:5" ht="25.5">
      <c r="A459" s="35" t="s">
        <v>56</v>
      </c>
      <c r="E459" s="40" t="s">
        <v>5543</v>
      </c>
    </row>
    <row r="460" spans="1:5" ht="191.25">
      <c r="A460" t="s">
        <v>57</v>
      </c>
      <c r="E460" s="39" t="s">
        <v>5524</v>
      </c>
    </row>
    <row r="461" spans="1:16" ht="25.5">
      <c r="A461" t="s">
        <v>49</v>
      </c>
      <c s="34" t="s">
        <v>490</v>
      </c>
      <c s="34" t="s">
        <v>5558</v>
      </c>
      <c s="35" t="s">
        <v>51</v>
      </c>
      <c s="6" t="s">
        <v>5559</v>
      </c>
      <c s="36" t="s">
        <v>107</v>
      </c>
      <c s="37">
        <v>12</v>
      </c>
      <c s="36">
        <v>0</v>
      </c>
      <c s="36">
        <f>ROUND(G461*H461,6)</f>
      </c>
      <c r="L461" s="38">
        <v>0</v>
      </c>
      <c s="32">
        <f>ROUND(ROUND(L461,2)*ROUND(G461,3),2)</f>
      </c>
      <c s="36" t="s">
        <v>2573</v>
      </c>
      <c>
        <f>(M461*21)/100</f>
      </c>
      <c t="s">
        <v>27</v>
      </c>
    </row>
    <row r="462" spans="1:5" ht="12.75">
      <c r="A462" s="35" t="s">
        <v>55</v>
      </c>
      <c r="E462" s="39" t="s">
        <v>51</v>
      </c>
    </row>
    <row r="463" spans="1:5" ht="25.5">
      <c r="A463" s="35" t="s">
        <v>56</v>
      </c>
      <c r="E463" s="40" t="s">
        <v>5560</v>
      </c>
    </row>
    <row r="464" spans="1:5" ht="127.5">
      <c r="A464" t="s">
        <v>57</v>
      </c>
      <c r="E464" s="39" t="s">
        <v>5544</v>
      </c>
    </row>
    <row r="465" spans="1:16" ht="12.75">
      <c r="A465" t="s">
        <v>49</v>
      </c>
      <c s="34" t="s">
        <v>494</v>
      </c>
      <c s="34" t="s">
        <v>5561</v>
      </c>
      <c s="35" t="s">
        <v>51</v>
      </c>
      <c s="6" t="s">
        <v>5562</v>
      </c>
      <c s="36" t="s">
        <v>107</v>
      </c>
      <c s="37">
        <v>3</v>
      </c>
      <c s="36">
        <v>0</v>
      </c>
      <c s="36">
        <f>ROUND(G465*H465,6)</f>
      </c>
      <c r="L465" s="38">
        <v>0</v>
      </c>
      <c s="32">
        <f>ROUND(ROUND(L465,2)*ROUND(G465,3),2)</f>
      </c>
      <c s="36" t="s">
        <v>2573</v>
      </c>
      <c>
        <f>(M465*21)/100</f>
      </c>
      <c t="s">
        <v>27</v>
      </c>
    </row>
    <row r="466" spans="1:5" ht="12.75">
      <c r="A466" s="35" t="s">
        <v>55</v>
      </c>
      <c r="E466" s="39" t="s">
        <v>51</v>
      </c>
    </row>
    <row r="467" spans="1:5" ht="89.25">
      <c r="A467" s="35" t="s">
        <v>56</v>
      </c>
      <c r="E467" s="40" t="s">
        <v>5563</v>
      </c>
    </row>
    <row r="468" spans="1:5" ht="153">
      <c r="A468" t="s">
        <v>57</v>
      </c>
      <c r="E468" s="39" t="s">
        <v>3472</v>
      </c>
    </row>
    <row r="469" spans="1:13" ht="12.75">
      <c r="A469" t="s">
        <v>46</v>
      </c>
      <c r="C469" s="31" t="s">
        <v>5564</v>
      </c>
      <c r="E469" s="33" t="s">
        <v>5565</v>
      </c>
      <c r="J469" s="32">
        <f>0</f>
      </c>
      <c s="32">
        <f>0</f>
      </c>
      <c s="32">
        <f>0+L470+L474+L478+L482+L486+L490+L494+L498+L502+L506+L510+L514+L518+L522+L526+L530+L534+L538+L542+L546+L550+L554+L558+L562+L566+L570+L574+L578</f>
      </c>
      <c s="32">
        <f>0+M470+M474+M478+M482+M486+M490+M494+M498+M502+M506+M510+M514+M518+M522+M526+M530+M534+M538+M542+M546+M550+M554+M558+M562+M566+M570+M574+M578</f>
      </c>
    </row>
    <row r="470" spans="1:16" ht="12.75">
      <c r="A470" t="s">
        <v>49</v>
      </c>
      <c s="34" t="s">
        <v>498</v>
      </c>
      <c s="34" t="s">
        <v>5535</v>
      </c>
      <c s="35" t="s">
        <v>51</v>
      </c>
      <c s="6" t="s">
        <v>5536</v>
      </c>
      <c s="36" t="s">
        <v>2275</v>
      </c>
      <c s="37">
        <v>1</v>
      </c>
      <c s="36">
        <v>0</v>
      </c>
      <c s="36">
        <f>ROUND(G470*H470,6)</f>
      </c>
      <c r="L470" s="38">
        <v>0</v>
      </c>
      <c s="32">
        <f>ROUND(ROUND(L470,2)*ROUND(G470,3),2)</f>
      </c>
      <c s="36" t="s">
        <v>4940</v>
      </c>
      <c>
        <f>(M470*21)/100</f>
      </c>
      <c t="s">
        <v>27</v>
      </c>
    </row>
    <row r="471" spans="1:5" ht="12.75">
      <c r="A471" s="35" t="s">
        <v>55</v>
      </c>
      <c r="E471" s="39" t="s">
        <v>51</v>
      </c>
    </row>
    <row r="472" spans="1:5" ht="25.5">
      <c r="A472" s="35" t="s">
        <v>56</v>
      </c>
      <c r="E472" s="40" t="s">
        <v>5537</v>
      </c>
    </row>
    <row r="473" spans="1:5" ht="12.75">
      <c r="A473" t="s">
        <v>57</v>
      </c>
      <c r="E473" s="39" t="s">
        <v>4703</v>
      </c>
    </row>
    <row r="474" spans="1:16" ht="12.75">
      <c r="A474" t="s">
        <v>49</v>
      </c>
      <c s="34" t="s">
        <v>502</v>
      </c>
      <c s="34" t="s">
        <v>5538</v>
      </c>
      <c s="35" t="s">
        <v>51</v>
      </c>
      <c s="6" t="s">
        <v>5539</v>
      </c>
      <c s="36" t="s">
        <v>2275</v>
      </c>
      <c s="37">
        <v>1</v>
      </c>
      <c s="36">
        <v>0</v>
      </c>
      <c s="36">
        <f>ROUND(G474*H474,6)</f>
      </c>
      <c r="L474" s="38">
        <v>0</v>
      </c>
      <c s="32">
        <f>ROUND(ROUND(L474,2)*ROUND(G474,3),2)</f>
      </c>
      <c s="36" t="s">
        <v>4940</v>
      </c>
      <c>
        <f>(M474*21)/100</f>
      </c>
      <c t="s">
        <v>27</v>
      </c>
    </row>
    <row r="475" spans="1:5" ht="12.75">
      <c r="A475" s="35" t="s">
        <v>55</v>
      </c>
      <c r="E475" s="39" t="s">
        <v>51</v>
      </c>
    </row>
    <row r="476" spans="1:5" ht="12.75">
      <c r="A476" s="35" t="s">
        <v>56</v>
      </c>
      <c r="E476" s="40" t="s">
        <v>51</v>
      </c>
    </row>
    <row r="477" spans="1:5" ht="12.75">
      <c r="A477" t="s">
        <v>57</v>
      </c>
      <c r="E477" s="39" t="s">
        <v>5540</v>
      </c>
    </row>
    <row r="478" spans="1:16" ht="12.75">
      <c r="A478" t="s">
        <v>49</v>
      </c>
      <c s="34" t="s">
        <v>506</v>
      </c>
      <c s="34" t="s">
        <v>5566</v>
      </c>
      <c s="35" t="s">
        <v>51</v>
      </c>
      <c s="6" t="s">
        <v>5567</v>
      </c>
      <c s="36" t="s">
        <v>150</v>
      </c>
      <c s="37">
        <v>21</v>
      </c>
      <c s="36">
        <v>0</v>
      </c>
      <c s="36">
        <f>ROUND(G478*H478,6)</f>
      </c>
      <c r="L478" s="38">
        <v>0</v>
      </c>
      <c s="32">
        <f>ROUND(ROUND(L478,2)*ROUND(G478,3),2)</f>
      </c>
      <c s="36" t="s">
        <v>2870</v>
      </c>
      <c>
        <f>(M478*21)/100</f>
      </c>
      <c t="s">
        <v>27</v>
      </c>
    </row>
    <row r="479" spans="1:5" ht="12.75">
      <c r="A479" s="35" t="s">
        <v>55</v>
      </c>
      <c r="E479" s="39" t="s">
        <v>51</v>
      </c>
    </row>
    <row r="480" spans="1:5" ht="38.25">
      <c r="A480" s="35" t="s">
        <v>56</v>
      </c>
      <c r="E480" s="40" t="s">
        <v>5568</v>
      </c>
    </row>
    <row r="481" spans="1:5" ht="204">
      <c r="A481" t="s">
        <v>57</v>
      </c>
      <c r="E481" s="39" t="s">
        <v>5569</v>
      </c>
    </row>
    <row r="482" spans="1:16" ht="12.75">
      <c r="A482" t="s">
        <v>49</v>
      </c>
      <c s="34" t="s">
        <v>510</v>
      </c>
      <c s="34" t="s">
        <v>5570</v>
      </c>
      <c s="35" t="s">
        <v>51</v>
      </c>
      <c s="6" t="s">
        <v>5571</v>
      </c>
      <c s="36" t="s">
        <v>150</v>
      </c>
      <c s="37">
        <v>75</v>
      </c>
      <c s="36">
        <v>0</v>
      </c>
      <c s="36">
        <f>ROUND(G482*H482,6)</f>
      </c>
      <c r="L482" s="38">
        <v>0</v>
      </c>
      <c s="32">
        <f>ROUND(ROUND(L482,2)*ROUND(G482,3),2)</f>
      </c>
      <c s="36" t="s">
        <v>2573</v>
      </c>
      <c>
        <f>(M482*21)/100</f>
      </c>
      <c t="s">
        <v>27</v>
      </c>
    </row>
    <row r="483" spans="1:5" ht="12.75">
      <c r="A483" s="35" t="s">
        <v>55</v>
      </c>
      <c r="E483" s="39" t="s">
        <v>51</v>
      </c>
    </row>
    <row r="484" spans="1:5" ht="140.25">
      <c r="A484" s="35" t="s">
        <v>56</v>
      </c>
      <c r="E484" s="40" t="s">
        <v>5572</v>
      </c>
    </row>
    <row r="485" spans="1:5" ht="204">
      <c r="A485" t="s">
        <v>57</v>
      </c>
      <c r="E485" s="39" t="s">
        <v>5569</v>
      </c>
    </row>
    <row r="486" spans="1:16" ht="12.75">
      <c r="A486" t="s">
        <v>49</v>
      </c>
      <c s="34" t="s">
        <v>514</v>
      </c>
      <c s="34" t="s">
        <v>5573</v>
      </c>
      <c s="35" t="s">
        <v>51</v>
      </c>
      <c s="6" t="s">
        <v>5574</v>
      </c>
      <c s="36" t="s">
        <v>150</v>
      </c>
      <c s="37">
        <v>19</v>
      </c>
      <c s="36">
        <v>0</v>
      </c>
      <c s="36">
        <f>ROUND(G486*H486,6)</f>
      </c>
      <c r="L486" s="38">
        <v>0</v>
      </c>
      <c s="32">
        <f>ROUND(ROUND(L486,2)*ROUND(G486,3),2)</f>
      </c>
      <c s="36" t="s">
        <v>2573</v>
      </c>
      <c>
        <f>(M486*21)/100</f>
      </c>
      <c t="s">
        <v>27</v>
      </c>
    </row>
    <row r="487" spans="1:5" ht="12.75">
      <c r="A487" s="35" t="s">
        <v>55</v>
      </c>
      <c r="E487" s="39" t="s">
        <v>51</v>
      </c>
    </row>
    <row r="488" spans="1:5" ht="38.25">
      <c r="A488" s="35" t="s">
        <v>56</v>
      </c>
      <c r="E488" s="40" t="s">
        <v>5575</v>
      </c>
    </row>
    <row r="489" spans="1:5" ht="204">
      <c r="A489" t="s">
        <v>57</v>
      </c>
      <c r="E489" s="39" t="s">
        <v>5569</v>
      </c>
    </row>
    <row r="490" spans="1:16" ht="12.75">
      <c r="A490" t="s">
        <v>49</v>
      </c>
      <c s="34" t="s">
        <v>518</v>
      </c>
      <c s="34" t="s">
        <v>5576</v>
      </c>
      <c s="35" t="s">
        <v>51</v>
      </c>
      <c s="6" t="s">
        <v>5577</v>
      </c>
      <c s="36" t="s">
        <v>150</v>
      </c>
      <c s="37">
        <v>37</v>
      </c>
      <c s="36">
        <v>0</v>
      </c>
      <c s="36">
        <f>ROUND(G490*H490,6)</f>
      </c>
      <c r="L490" s="38">
        <v>0</v>
      </c>
      <c s="32">
        <f>ROUND(ROUND(L490,2)*ROUND(G490,3),2)</f>
      </c>
      <c s="36" t="s">
        <v>2573</v>
      </c>
      <c>
        <f>(M490*21)/100</f>
      </c>
      <c t="s">
        <v>27</v>
      </c>
    </row>
    <row r="491" spans="1:5" ht="12.75">
      <c r="A491" s="35" t="s">
        <v>55</v>
      </c>
      <c r="E491" s="39" t="s">
        <v>51</v>
      </c>
    </row>
    <row r="492" spans="1:5" ht="89.25">
      <c r="A492" s="35" t="s">
        <v>56</v>
      </c>
      <c r="E492" s="40" t="s">
        <v>5578</v>
      </c>
    </row>
    <row r="493" spans="1:5" ht="204">
      <c r="A493" t="s">
        <v>57</v>
      </c>
      <c r="E493" s="39" t="s">
        <v>5569</v>
      </c>
    </row>
    <row r="494" spans="1:16" ht="12.75">
      <c r="A494" t="s">
        <v>49</v>
      </c>
      <c s="34" t="s">
        <v>522</v>
      </c>
      <c s="34" t="s">
        <v>5579</v>
      </c>
      <c s="35" t="s">
        <v>51</v>
      </c>
      <c s="6" t="s">
        <v>5580</v>
      </c>
      <c s="36" t="s">
        <v>150</v>
      </c>
      <c s="37">
        <v>56</v>
      </c>
      <c s="36">
        <v>0</v>
      </c>
      <c s="36">
        <f>ROUND(G494*H494,6)</f>
      </c>
      <c r="L494" s="38">
        <v>0</v>
      </c>
      <c s="32">
        <f>ROUND(ROUND(L494,2)*ROUND(G494,3),2)</f>
      </c>
      <c s="36" t="s">
        <v>2573</v>
      </c>
      <c>
        <f>(M494*21)/100</f>
      </c>
      <c t="s">
        <v>27</v>
      </c>
    </row>
    <row r="495" spans="1:5" ht="12.75">
      <c r="A495" s="35" t="s">
        <v>55</v>
      </c>
      <c r="E495" s="39" t="s">
        <v>51</v>
      </c>
    </row>
    <row r="496" spans="1:5" ht="89.25">
      <c r="A496" s="35" t="s">
        <v>56</v>
      </c>
      <c r="E496" s="40" t="s">
        <v>5581</v>
      </c>
    </row>
    <row r="497" spans="1:5" ht="204">
      <c r="A497" t="s">
        <v>57</v>
      </c>
      <c r="E497" s="39" t="s">
        <v>5569</v>
      </c>
    </row>
    <row r="498" spans="1:16" ht="12.75">
      <c r="A498" t="s">
        <v>49</v>
      </c>
      <c s="34" t="s">
        <v>526</v>
      </c>
      <c s="34" t="s">
        <v>5582</v>
      </c>
      <c s="35" t="s">
        <v>51</v>
      </c>
      <c s="6" t="s">
        <v>5574</v>
      </c>
      <c s="36" t="s">
        <v>150</v>
      </c>
      <c s="37">
        <v>20</v>
      </c>
      <c s="36">
        <v>0</v>
      </c>
      <c s="36">
        <f>ROUND(G498*H498,6)</f>
      </c>
      <c r="L498" s="38">
        <v>0</v>
      </c>
      <c s="32">
        <f>ROUND(ROUND(L498,2)*ROUND(G498,3),2)</f>
      </c>
      <c s="36" t="s">
        <v>2573</v>
      </c>
      <c>
        <f>(M498*21)/100</f>
      </c>
      <c t="s">
        <v>27</v>
      </c>
    </row>
    <row r="499" spans="1:5" ht="12.75">
      <c r="A499" s="35" t="s">
        <v>55</v>
      </c>
      <c r="E499" s="39" t="s">
        <v>51</v>
      </c>
    </row>
    <row r="500" spans="1:5" ht="38.25">
      <c r="A500" s="35" t="s">
        <v>56</v>
      </c>
      <c r="E500" s="40" t="s">
        <v>5583</v>
      </c>
    </row>
    <row r="501" spans="1:5" ht="204">
      <c r="A501" t="s">
        <v>57</v>
      </c>
      <c r="E501" s="39" t="s">
        <v>5569</v>
      </c>
    </row>
    <row r="502" spans="1:16" ht="12.75">
      <c r="A502" t="s">
        <v>49</v>
      </c>
      <c s="34" t="s">
        <v>530</v>
      </c>
      <c s="34" t="s">
        <v>5584</v>
      </c>
      <c s="35" t="s">
        <v>51</v>
      </c>
      <c s="6" t="s">
        <v>5585</v>
      </c>
      <c s="36" t="s">
        <v>150</v>
      </c>
      <c s="37">
        <v>75</v>
      </c>
      <c s="36">
        <v>0</v>
      </c>
      <c s="36">
        <f>ROUND(G502*H502,6)</f>
      </c>
      <c r="L502" s="38">
        <v>0</v>
      </c>
      <c s="32">
        <f>ROUND(ROUND(L502,2)*ROUND(G502,3),2)</f>
      </c>
      <c s="36" t="s">
        <v>2573</v>
      </c>
      <c>
        <f>(M502*21)/100</f>
      </c>
      <c t="s">
        <v>27</v>
      </c>
    </row>
    <row r="503" spans="1:5" ht="12.75">
      <c r="A503" s="35" t="s">
        <v>55</v>
      </c>
      <c r="E503" s="39" t="s">
        <v>51</v>
      </c>
    </row>
    <row r="504" spans="1:5" ht="102">
      <c r="A504" s="35" t="s">
        <v>56</v>
      </c>
      <c r="E504" s="40" t="s">
        <v>5586</v>
      </c>
    </row>
    <row r="505" spans="1:5" ht="63.75">
      <c r="A505" t="s">
        <v>57</v>
      </c>
      <c r="E505" s="39" t="s">
        <v>4185</v>
      </c>
    </row>
    <row r="506" spans="1:16" ht="12.75">
      <c r="A506" t="s">
        <v>49</v>
      </c>
      <c s="34" t="s">
        <v>534</v>
      </c>
      <c s="34" t="s">
        <v>5587</v>
      </c>
      <c s="35" t="s">
        <v>51</v>
      </c>
      <c s="6" t="s">
        <v>5588</v>
      </c>
      <c s="36" t="s">
        <v>150</v>
      </c>
      <c s="37">
        <v>37</v>
      </c>
      <c s="36">
        <v>0</v>
      </c>
      <c s="36">
        <f>ROUND(G506*H506,6)</f>
      </c>
      <c r="L506" s="38">
        <v>0</v>
      </c>
      <c s="32">
        <f>ROUND(ROUND(L506,2)*ROUND(G506,3),2)</f>
      </c>
      <c s="36" t="s">
        <v>2573</v>
      </c>
      <c>
        <f>(M506*21)/100</f>
      </c>
      <c t="s">
        <v>27</v>
      </c>
    </row>
    <row r="507" spans="1:5" ht="12.75">
      <c r="A507" s="35" t="s">
        <v>55</v>
      </c>
      <c r="E507" s="39" t="s">
        <v>51</v>
      </c>
    </row>
    <row r="508" spans="1:5" ht="76.5">
      <c r="A508" s="35" t="s">
        <v>56</v>
      </c>
      <c r="E508" s="40" t="s">
        <v>5589</v>
      </c>
    </row>
    <row r="509" spans="1:5" ht="63.75">
      <c r="A509" t="s">
        <v>57</v>
      </c>
      <c r="E509" s="39" t="s">
        <v>4185</v>
      </c>
    </row>
    <row r="510" spans="1:16" ht="12.75">
      <c r="A510" t="s">
        <v>49</v>
      </c>
      <c s="34" t="s">
        <v>539</v>
      </c>
      <c s="34" t="s">
        <v>5590</v>
      </c>
      <c s="35" t="s">
        <v>51</v>
      </c>
      <c s="6" t="s">
        <v>5591</v>
      </c>
      <c s="36" t="s">
        <v>150</v>
      </c>
      <c s="37">
        <v>56</v>
      </c>
      <c s="36">
        <v>0</v>
      </c>
      <c s="36">
        <f>ROUND(G510*H510,6)</f>
      </c>
      <c r="L510" s="38">
        <v>0</v>
      </c>
      <c s="32">
        <f>ROUND(ROUND(L510,2)*ROUND(G510,3),2)</f>
      </c>
      <c s="36" t="s">
        <v>2573</v>
      </c>
      <c>
        <f>(M510*21)/100</f>
      </c>
      <c t="s">
        <v>27</v>
      </c>
    </row>
    <row r="511" spans="1:5" ht="12.75">
      <c r="A511" s="35" t="s">
        <v>55</v>
      </c>
      <c r="E511" s="39" t="s">
        <v>51</v>
      </c>
    </row>
    <row r="512" spans="1:5" ht="76.5">
      <c r="A512" s="35" t="s">
        <v>56</v>
      </c>
      <c r="E512" s="40" t="s">
        <v>5592</v>
      </c>
    </row>
    <row r="513" spans="1:5" ht="63.75">
      <c r="A513" t="s">
        <v>57</v>
      </c>
      <c r="E513" s="39" t="s">
        <v>4185</v>
      </c>
    </row>
    <row r="514" spans="1:16" ht="12.75">
      <c r="A514" t="s">
        <v>49</v>
      </c>
      <c s="34" t="s">
        <v>543</v>
      </c>
      <c s="34" t="s">
        <v>5593</v>
      </c>
      <c s="35" t="s">
        <v>51</v>
      </c>
      <c s="6" t="s">
        <v>5594</v>
      </c>
      <c s="36" t="s">
        <v>150</v>
      </c>
      <c s="37">
        <v>20</v>
      </c>
      <c s="36">
        <v>0</v>
      </c>
      <c s="36">
        <f>ROUND(G514*H514,6)</f>
      </c>
      <c r="L514" s="38">
        <v>0</v>
      </c>
      <c s="32">
        <f>ROUND(ROUND(L514,2)*ROUND(G514,3),2)</f>
      </c>
      <c s="36" t="s">
        <v>2573</v>
      </c>
      <c>
        <f>(M514*21)/100</f>
      </c>
      <c t="s">
        <v>27</v>
      </c>
    </row>
    <row r="515" spans="1:5" ht="12.75">
      <c r="A515" s="35" t="s">
        <v>55</v>
      </c>
      <c r="E515" s="39" t="s">
        <v>51</v>
      </c>
    </row>
    <row r="516" spans="1:5" ht="25.5">
      <c r="A516" s="35" t="s">
        <v>56</v>
      </c>
      <c r="E516" s="40" t="s">
        <v>5595</v>
      </c>
    </row>
    <row r="517" spans="1:5" ht="63.75">
      <c r="A517" t="s">
        <v>57</v>
      </c>
      <c r="E517" s="39" t="s">
        <v>4185</v>
      </c>
    </row>
    <row r="518" spans="1:16" ht="12.75">
      <c r="A518" t="s">
        <v>49</v>
      </c>
      <c s="34" t="s">
        <v>547</v>
      </c>
      <c s="34" t="s">
        <v>5596</v>
      </c>
      <c s="35" t="s">
        <v>51</v>
      </c>
      <c s="6" t="s">
        <v>5597</v>
      </c>
      <c s="36" t="s">
        <v>2275</v>
      </c>
      <c s="37">
        <v>1</v>
      </c>
      <c s="36">
        <v>0</v>
      </c>
      <c s="36">
        <f>ROUND(G518*H518,6)</f>
      </c>
      <c r="L518" s="38">
        <v>0</v>
      </c>
      <c s="32">
        <f>ROUND(ROUND(L518,2)*ROUND(G518,3),2)</f>
      </c>
      <c s="36" t="s">
        <v>2573</v>
      </c>
      <c>
        <f>(M518*21)/100</f>
      </c>
      <c t="s">
        <v>27</v>
      </c>
    </row>
    <row r="519" spans="1:5" ht="12.75">
      <c r="A519" s="35" t="s">
        <v>55</v>
      </c>
      <c r="E519" s="39" t="s">
        <v>51</v>
      </c>
    </row>
    <row r="520" spans="1:5" ht="25.5">
      <c r="A520" s="35" t="s">
        <v>56</v>
      </c>
      <c r="E520" s="40" t="s">
        <v>5543</v>
      </c>
    </row>
    <row r="521" spans="1:5" ht="127.5">
      <c r="A521" t="s">
        <v>57</v>
      </c>
      <c r="E521" s="39" t="s">
        <v>5544</v>
      </c>
    </row>
    <row r="522" spans="1:16" ht="12.75">
      <c r="A522" t="s">
        <v>49</v>
      </c>
      <c s="34" t="s">
        <v>551</v>
      </c>
      <c s="34" t="s">
        <v>5598</v>
      </c>
      <c s="35" t="s">
        <v>51</v>
      </c>
      <c s="6" t="s">
        <v>5599</v>
      </c>
      <c s="36" t="s">
        <v>107</v>
      </c>
      <c s="37">
        <v>4</v>
      </c>
      <c s="36">
        <v>0</v>
      </c>
      <c s="36">
        <f>ROUND(G522*H522,6)</f>
      </c>
      <c r="L522" s="38">
        <v>0</v>
      </c>
      <c s="32">
        <f>ROUND(ROUND(L522,2)*ROUND(G522,3),2)</f>
      </c>
      <c s="36" t="s">
        <v>2573</v>
      </c>
      <c>
        <f>(M522*21)/100</f>
      </c>
      <c t="s">
        <v>27</v>
      </c>
    </row>
    <row r="523" spans="1:5" ht="12.75">
      <c r="A523" s="35" t="s">
        <v>55</v>
      </c>
      <c r="E523" s="39" t="s">
        <v>51</v>
      </c>
    </row>
    <row r="524" spans="1:5" ht="25.5">
      <c r="A524" s="35" t="s">
        <v>56</v>
      </c>
      <c r="E524" s="40" t="s">
        <v>5600</v>
      </c>
    </row>
    <row r="525" spans="1:5" ht="204">
      <c r="A525" t="s">
        <v>57</v>
      </c>
      <c r="E525" s="39" t="s">
        <v>5569</v>
      </c>
    </row>
    <row r="526" spans="1:16" ht="12.75">
      <c r="A526" t="s">
        <v>49</v>
      </c>
      <c s="34" t="s">
        <v>555</v>
      </c>
      <c s="34" t="s">
        <v>5601</v>
      </c>
      <c s="35" t="s">
        <v>51</v>
      </c>
      <c s="6" t="s">
        <v>5602</v>
      </c>
      <c s="36" t="s">
        <v>107</v>
      </c>
      <c s="37">
        <v>1</v>
      </c>
      <c s="36">
        <v>0</v>
      </c>
      <c s="36">
        <f>ROUND(G526*H526,6)</f>
      </c>
      <c r="L526" s="38">
        <v>0</v>
      </c>
      <c s="32">
        <f>ROUND(ROUND(L526,2)*ROUND(G526,3),2)</f>
      </c>
      <c s="36" t="s">
        <v>2573</v>
      </c>
      <c>
        <f>(M526*21)/100</f>
      </c>
      <c t="s">
        <v>27</v>
      </c>
    </row>
    <row r="527" spans="1:5" ht="12.75">
      <c r="A527" s="35" t="s">
        <v>55</v>
      </c>
      <c r="E527" s="39" t="s">
        <v>51</v>
      </c>
    </row>
    <row r="528" spans="1:5" ht="25.5">
      <c r="A528" s="35" t="s">
        <v>56</v>
      </c>
      <c r="E528" s="40" t="s">
        <v>5543</v>
      </c>
    </row>
    <row r="529" spans="1:5" ht="204">
      <c r="A529" t="s">
        <v>57</v>
      </c>
      <c r="E529" s="39" t="s">
        <v>5569</v>
      </c>
    </row>
    <row r="530" spans="1:16" ht="12.75">
      <c r="A530" t="s">
        <v>49</v>
      </c>
      <c s="34" t="s">
        <v>559</v>
      </c>
      <c s="34" t="s">
        <v>5603</v>
      </c>
      <c s="35" t="s">
        <v>51</v>
      </c>
      <c s="6" t="s">
        <v>5604</v>
      </c>
      <c s="36" t="s">
        <v>107</v>
      </c>
      <c s="37">
        <v>4</v>
      </c>
      <c s="36">
        <v>0</v>
      </c>
      <c s="36">
        <f>ROUND(G530*H530,6)</f>
      </c>
      <c r="L530" s="38">
        <v>0</v>
      </c>
      <c s="32">
        <f>ROUND(ROUND(L530,2)*ROUND(G530,3),2)</f>
      </c>
      <c s="36" t="s">
        <v>2573</v>
      </c>
      <c>
        <f>(M530*21)/100</f>
      </c>
      <c t="s">
        <v>27</v>
      </c>
    </row>
    <row r="531" spans="1:5" ht="12.75">
      <c r="A531" s="35" t="s">
        <v>55</v>
      </c>
      <c r="E531" s="39" t="s">
        <v>51</v>
      </c>
    </row>
    <row r="532" spans="1:5" ht="25.5">
      <c r="A532" s="35" t="s">
        <v>56</v>
      </c>
      <c r="E532" s="40" t="s">
        <v>5605</v>
      </c>
    </row>
    <row r="533" spans="1:5" ht="204">
      <c r="A533" t="s">
        <v>57</v>
      </c>
      <c r="E533" s="39" t="s">
        <v>5569</v>
      </c>
    </row>
    <row r="534" spans="1:16" ht="12.75">
      <c r="A534" t="s">
        <v>49</v>
      </c>
      <c s="34" t="s">
        <v>563</v>
      </c>
      <c s="34" t="s">
        <v>5606</v>
      </c>
      <c s="35" t="s">
        <v>51</v>
      </c>
      <c s="6" t="s">
        <v>5607</v>
      </c>
      <c s="36" t="s">
        <v>107</v>
      </c>
      <c s="37">
        <v>1</v>
      </c>
      <c s="36">
        <v>0</v>
      </c>
      <c s="36">
        <f>ROUND(G534*H534,6)</f>
      </c>
      <c r="L534" s="38">
        <v>0</v>
      </c>
      <c s="32">
        <f>ROUND(ROUND(L534,2)*ROUND(G534,3),2)</f>
      </c>
      <c s="36" t="s">
        <v>2573</v>
      </c>
      <c>
        <f>(M534*21)/100</f>
      </c>
      <c t="s">
        <v>27</v>
      </c>
    </row>
    <row r="535" spans="1:5" ht="12.75">
      <c r="A535" s="35" t="s">
        <v>55</v>
      </c>
      <c r="E535" s="39" t="s">
        <v>51</v>
      </c>
    </row>
    <row r="536" spans="1:5" ht="25.5">
      <c r="A536" s="35" t="s">
        <v>56</v>
      </c>
      <c r="E536" s="40" t="s">
        <v>5543</v>
      </c>
    </row>
    <row r="537" spans="1:5" ht="204">
      <c r="A537" t="s">
        <v>57</v>
      </c>
      <c r="E537" s="39" t="s">
        <v>5569</v>
      </c>
    </row>
    <row r="538" spans="1:16" ht="12.75">
      <c r="A538" t="s">
        <v>49</v>
      </c>
      <c s="34" t="s">
        <v>567</v>
      </c>
      <c s="34" t="s">
        <v>5608</v>
      </c>
      <c s="35" t="s">
        <v>51</v>
      </c>
      <c s="6" t="s">
        <v>5609</v>
      </c>
      <c s="36" t="s">
        <v>107</v>
      </c>
      <c s="37">
        <v>1</v>
      </c>
      <c s="36">
        <v>0</v>
      </c>
      <c s="36">
        <f>ROUND(G538*H538,6)</f>
      </c>
      <c r="L538" s="38">
        <v>0</v>
      </c>
      <c s="32">
        <f>ROUND(ROUND(L538,2)*ROUND(G538,3),2)</f>
      </c>
      <c s="36" t="s">
        <v>2573</v>
      </c>
      <c>
        <f>(M538*21)/100</f>
      </c>
      <c t="s">
        <v>27</v>
      </c>
    </row>
    <row r="539" spans="1:5" ht="12.75">
      <c r="A539" s="35" t="s">
        <v>55</v>
      </c>
      <c r="E539" s="39" t="s">
        <v>51</v>
      </c>
    </row>
    <row r="540" spans="1:5" ht="25.5">
      <c r="A540" s="35" t="s">
        <v>56</v>
      </c>
      <c r="E540" s="40" t="s">
        <v>5543</v>
      </c>
    </row>
    <row r="541" spans="1:5" ht="204">
      <c r="A541" t="s">
        <v>57</v>
      </c>
      <c r="E541" s="39" t="s">
        <v>5569</v>
      </c>
    </row>
    <row r="542" spans="1:16" ht="12.75">
      <c r="A542" t="s">
        <v>49</v>
      </c>
      <c s="34" t="s">
        <v>571</v>
      </c>
      <c s="34" t="s">
        <v>5610</v>
      </c>
      <c s="35" t="s">
        <v>51</v>
      </c>
      <c s="6" t="s">
        <v>5611</v>
      </c>
      <c s="36" t="s">
        <v>107</v>
      </c>
      <c s="37">
        <v>2</v>
      </c>
      <c s="36">
        <v>0</v>
      </c>
      <c s="36">
        <f>ROUND(G542*H542,6)</f>
      </c>
      <c r="L542" s="38">
        <v>0</v>
      </c>
      <c s="32">
        <f>ROUND(ROUND(L542,2)*ROUND(G542,3),2)</f>
      </c>
      <c s="36" t="s">
        <v>2573</v>
      </c>
      <c>
        <f>(M542*21)/100</f>
      </c>
      <c t="s">
        <v>27</v>
      </c>
    </row>
    <row r="543" spans="1:5" ht="12.75">
      <c r="A543" s="35" t="s">
        <v>55</v>
      </c>
      <c r="E543" s="39" t="s">
        <v>51</v>
      </c>
    </row>
    <row r="544" spans="1:5" ht="25.5">
      <c r="A544" s="35" t="s">
        <v>56</v>
      </c>
      <c r="E544" s="40" t="s">
        <v>5612</v>
      </c>
    </row>
    <row r="545" spans="1:5" ht="204">
      <c r="A545" t="s">
        <v>57</v>
      </c>
      <c r="E545" s="39" t="s">
        <v>5569</v>
      </c>
    </row>
    <row r="546" spans="1:16" ht="12.75">
      <c r="A546" t="s">
        <v>49</v>
      </c>
      <c s="34" t="s">
        <v>574</v>
      </c>
      <c s="34" t="s">
        <v>5613</v>
      </c>
      <c s="35" t="s">
        <v>51</v>
      </c>
      <c s="6" t="s">
        <v>5614</v>
      </c>
      <c s="36" t="s">
        <v>107</v>
      </c>
      <c s="37">
        <v>1</v>
      </c>
      <c s="36">
        <v>0</v>
      </c>
      <c s="36">
        <f>ROUND(G546*H546,6)</f>
      </c>
      <c r="L546" s="38">
        <v>0</v>
      </c>
      <c s="32">
        <f>ROUND(ROUND(L546,2)*ROUND(G546,3),2)</f>
      </c>
      <c s="36" t="s">
        <v>2573</v>
      </c>
      <c>
        <f>(M546*21)/100</f>
      </c>
      <c t="s">
        <v>27</v>
      </c>
    </row>
    <row r="547" spans="1:5" ht="12.75">
      <c r="A547" s="35" t="s">
        <v>55</v>
      </c>
      <c r="E547" s="39" t="s">
        <v>51</v>
      </c>
    </row>
    <row r="548" spans="1:5" ht="25.5">
      <c r="A548" s="35" t="s">
        <v>56</v>
      </c>
      <c r="E548" s="40" t="s">
        <v>5615</v>
      </c>
    </row>
    <row r="549" spans="1:5" ht="204">
      <c r="A549" t="s">
        <v>57</v>
      </c>
      <c r="E549" s="39" t="s">
        <v>5569</v>
      </c>
    </row>
    <row r="550" spans="1:16" ht="12.75">
      <c r="A550" t="s">
        <v>49</v>
      </c>
      <c s="34" t="s">
        <v>577</v>
      </c>
      <c s="34" t="s">
        <v>5616</v>
      </c>
      <c s="35" t="s">
        <v>51</v>
      </c>
      <c s="6" t="s">
        <v>5617</v>
      </c>
      <c s="36" t="s">
        <v>107</v>
      </c>
      <c s="37">
        <v>2</v>
      </c>
      <c s="36">
        <v>0</v>
      </c>
      <c s="36">
        <f>ROUND(G550*H550,6)</f>
      </c>
      <c r="L550" s="38">
        <v>0</v>
      </c>
      <c s="32">
        <f>ROUND(ROUND(L550,2)*ROUND(G550,3),2)</f>
      </c>
      <c s="36" t="s">
        <v>2573</v>
      </c>
      <c>
        <f>(M550*21)/100</f>
      </c>
      <c t="s">
        <v>27</v>
      </c>
    </row>
    <row r="551" spans="1:5" ht="12.75">
      <c r="A551" s="35" t="s">
        <v>55</v>
      </c>
      <c r="E551" s="39" t="s">
        <v>51</v>
      </c>
    </row>
    <row r="552" spans="1:5" ht="38.25">
      <c r="A552" s="35" t="s">
        <v>56</v>
      </c>
      <c r="E552" s="40" t="s">
        <v>5618</v>
      </c>
    </row>
    <row r="553" spans="1:5" ht="204">
      <c r="A553" t="s">
        <v>57</v>
      </c>
      <c r="E553" s="39" t="s">
        <v>5569</v>
      </c>
    </row>
    <row r="554" spans="1:16" ht="12.75">
      <c r="A554" t="s">
        <v>49</v>
      </c>
      <c s="34" t="s">
        <v>581</v>
      </c>
      <c s="34" t="s">
        <v>5619</v>
      </c>
      <c s="35" t="s">
        <v>51</v>
      </c>
      <c s="6" t="s">
        <v>5620</v>
      </c>
      <c s="36" t="s">
        <v>107</v>
      </c>
      <c s="37">
        <v>6</v>
      </c>
      <c s="36">
        <v>0</v>
      </c>
      <c s="36">
        <f>ROUND(G554*H554,6)</f>
      </c>
      <c r="L554" s="38">
        <v>0</v>
      </c>
      <c s="32">
        <f>ROUND(ROUND(L554,2)*ROUND(G554,3),2)</f>
      </c>
      <c s="36" t="s">
        <v>2573</v>
      </c>
      <c>
        <f>(M554*21)/100</f>
      </c>
      <c t="s">
        <v>27</v>
      </c>
    </row>
    <row r="555" spans="1:5" ht="12.75">
      <c r="A555" s="35" t="s">
        <v>55</v>
      </c>
      <c r="E555" s="39" t="s">
        <v>51</v>
      </c>
    </row>
    <row r="556" spans="1:5" ht="25.5">
      <c r="A556" s="35" t="s">
        <v>56</v>
      </c>
      <c r="E556" s="40" t="s">
        <v>5621</v>
      </c>
    </row>
    <row r="557" spans="1:5" ht="204">
      <c r="A557" t="s">
        <v>57</v>
      </c>
      <c r="E557" s="39" t="s">
        <v>5569</v>
      </c>
    </row>
    <row r="558" spans="1:16" ht="12.75">
      <c r="A558" t="s">
        <v>49</v>
      </c>
      <c s="34" t="s">
        <v>586</v>
      </c>
      <c s="34" t="s">
        <v>5622</v>
      </c>
      <c s="35" t="s">
        <v>51</v>
      </c>
      <c s="6" t="s">
        <v>5623</v>
      </c>
      <c s="36" t="s">
        <v>107</v>
      </c>
      <c s="37">
        <v>1</v>
      </c>
      <c s="36">
        <v>0</v>
      </c>
      <c s="36">
        <f>ROUND(G558*H558,6)</f>
      </c>
      <c r="L558" s="38">
        <v>0</v>
      </c>
      <c s="32">
        <f>ROUND(ROUND(L558,2)*ROUND(G558,3),2)</f>
      </c>
      <c s="36" t="s">
        <v>2573</v>
      </c>
      <c>
        <f>(M558*21)/100</f>
      </c>
      <c t="s">
        <v>27</v>
      </c>
    </row>
    <row r="559" spans="1:5" ht="12.75">
      <c r="A559" s="35" t="s">
        <v>55</v>
      </c>
      <c r="E559" s="39" t="s">
        <v>51</v>
      </c>
    </row>
    <row r="560" spans="1:5" ht="25.5">
      <c r="A560" s="35" t="s">
        <v>56</v>
      </c>
      <c r="E560" s="40" t="s">
        <v>5543</v>
      </c>
    </row>
    <row r="561" spans="1:5" ht="204">
      <c r="A561" t="s">
        <v>57</v>
      </c>
      <c r="E561" s="39" t="s">
        <v>5569</v>
      </c>
    </row>
    <row r="562" spans="1:16" ht="12.75">
      <c r="A562" t="s">
        <v>49</v>
      </c>
      <c s="34" t="s">
        <v>590</v>
      </c>
      <c s="34" t="s">
        <v>5624</v>
      </c>
      <c s="35" t="s">
        <v>51</v>
      </c>
      <c s="6" t="s">
        <v>5625</v>
      </c>
      <c s="36" t="s">
        <v>107</v>
      </c>
      <c s="37">
        <v>1</v>
      </c>
      <c s="36">
        <v>0</v>
      </c>
      <c s="36">
        <f>ROUND(G562*H562,6)</f>
      </c>
      <c r="L562" s="38">
        <v>0</v>
      </c>
      <c s="32">
        <f>ROUND(ROUND(L562,2)*ROUND(G562,3),2)</f>
      </c>
      <c s="36" t="s">
        <v>2573</v>
      </c>
      <c>
        <f>(M562*21)/100</f>
      </c>
      <c t="s">
        <v>27</v>
      </c>
    </row>
    <row r="563" spans="1:5" ht="12.75">
      <c r="A563" s="35" t="s">
        <v>55</v>
      </c>
      <c r="E563" s="39" t="s">
        <v>51</v>
      </c>
    </row>
    <row r="564" spans="1:5" ht="25.5">
      <c r="A564" s="35" t="s">
        <v>56</v>
      </c>
      <c r="E564" s="40" t="s">
        <v>5543</v>
      </c>
    </row>
    <row r="565" spans="1:5" ht="204">
      <c r="A565" t="s">
        <v>57</v>
      </c>
      <c r="E565" s="39" t="s">
        <v>5569</v>
      </c>
    </row>
    <row r="566" spans="1:16" ht="12.75">
      <c r="A566" t="s">
        <v>49</v>
      </c>
      <c s="34" t="s">
        <v>593</v>
      </c>
      <c s="34" t="s">
        <v>5626</v>
      </c>
      <c s="35" t="s">
        <v>51</v>
      </c>
      <c s="6" t="s">
        <v>5627</v>
      </c>
      <c s="36" t="s">
        <v>107</v>
      </c>
      <c s="37">
        <v>1</v>
      </c>
      <c s="36">
        <v>0</v>
      </c>
      <c s="36">
        <f>ROUND(G566*H566,6)</f>
      </c>
      <c r="L566" s="38">
        <v>0</v>
      </c>
      <c s="32">
        <f>ROUND(ROUND(L566,2)*ROUND(G566,3),2)</f>
      </c>
      <c s="36" t="s">
        <v>2573</v>
      </c>
      <c>
        <f>(M566*21)/100</f>
      </c>
      <c t="s">
        <v>27</v>
      </c>
    </row>
    <row r="567" spans="1:5" ht="12.75">
      <c r="A567" s="35" t="s">
        <v>55</v>
      </c>
      <c r="E567" s="39" t="s">
        <v>51</v>
      </c>
    </row>
    <row r="568" spans="1:5" ht="38.25">
      <c r="A568" s="35" t="s">
        <v>56</v>
      </c>
      <c r="E568" s="40" t="s">
        <v>5628</v>
      </c>
    </row>
    <row r="569" spans="1:5" ht="204">
      <c r="A569" t="s">
        <v>57</v>
      </c>
      <c r="E569" s="39" t="s">
        <v>5569</v>
      </c>
    </row>
    <row r="570" spans="1:16" ht="12.75">
      <c r="A570" t="s">
        <v>49</v>
      </c>
      <c s="34" t="s">
        <v>596</v>
      </c>
      <c s="34" t="s">
        <v>5629</v>
      </c>
      <c s="35" t="s">
        <v>51</v>
      </c>
      <c s="6" t="s">
        <v>5630</v>
      </c>
      <c s="36" t="s">
        <v>107</v>
      </c>
      <c s="37">
        <v>1</v>
      </c>
      <c s="36">
        <v>0</v>
      </c>
      <c s="36">
        <f>ROUND(G570*H570,6)</f>
      </c>
      <c r="L570" s="38">
        <v>0</v>
      </c>
      <c s="32">
        <f>ROUND(ROUND(L570,2)*ROUND(G570,3),2)</f>
      </c>
      <c s="36" t="s">
        <v>2573</v>
      </c>
      <c>
        <f>(M570*21)/100</f>
      </c>
      <c t="s">
        <v>27</v>
      </c>
    </row>
    <row r="571" spans="1:5" ht="12.75">
      <c r="A571" s="35" t="s">
        <v>55</v>
      </c>
      <c r="E571" s="39" t="s">
        <v>51</v>
      </c>
    </row>
    <row r="572" spans="1:5" ht="25.5">
      <c r="A572" s="35" t="s">
        <v>56</v>
      </c>
      <c r="E572" s="40" t="s">
        <v>5543</v>
      </c>
    </row>
    <row r="573" spans="1:5" ht="204">
      <c r="A573" t="s">
        <v>57</v>
      </c>
      <c r="E573" s="39" t="s">
        <v>5569</v>
      </c>
    </row>
    <row r="574" spans="1:16" ht="12.75">
      <c r="A574" t="s">
        <v>49</v>
      </c>
      <c s="34" t="s">
        <v>600</v>
      </c>
      <c s="34" t="s">
        <v>5631</v>
      </c>
      <c s="35" t="s">
        <v>51</v>
      </c>
      <c s="6" t="s">
        <v>5632</v>
      </c>
      <c s="36" t="s">
        <v>107</v>
      </c>
      <c s="37">
        <v>1</v>
      </c>
      <c s="36">
        <v>0</v>
      </c>
      <c s="36">
        <f>ROUND(G574*H574,6)</f>
      </c>
      <c r="L574" s="38">
        <v>0</v>
      </c>
      <c s="32">
        <f>ROUND(ROUND(L574,2)*ROUND(G574,3),2)</f>
      </c>
      <c s="36" t="s">
        <v>2573</v>
      </c>
      <c>
        <f>(M574*21)/100</f>
      </c>
      <c t="s">
        <v>27</v>
      </c>
    </row>
    <row r="575" spans="1:5" ht="12.75">
      <c r="A575" s="35" t="s">
        <v>55</v>
      </c>
      <c r="E575" s="39" t="s">
        <v>51</v>
      </c>
    </row>
    <row r="576" spans="1:5" ht="38.25">
      <c r="A576" s="35" t="s">
        <v>56</v>
      </c>
      <c r="E576" s="40" t="s">
        <v>5633</v>
      </c>
    </row>
    <row r="577" spans="1:5" ht="204">
      <c r="A577" t="s">
        <v>57</v>
      </c>
      <c r="E577" s="39" t="s">
        <v>5569</v>
      </c>
    </row>
    <row r="578" spans="1:16" ht="12.75">
      <c r="A578" t="s">
        <v>49</v>
      </c>
      <c s="34" t="s">
        <v>601</v>
      </c>
      <c s="34" t="s">
        <v>5634</v>
      </c>
      <c s="35" t="s">
        <v>51</v>
      </c>
      <c s="6" t="s">
        <v>5635</v>
      </c>
      <c s="36" t="s">
        <v>107</v>
      </c>
      <c s="37">
        <v>1</v>
      </c>
      <c s="36">
        <v>0</v>
      </c>
      <c s="36">
        <f>ROUND(G578*H578,6)</f>
      </c>
      <c r="L578" s="38">
        <v>0</v>
      </c>
      <c s="32">
        <f>ROUND(ROUND(L578,2)*ROUND(G578,3),2)</f>
      </c>
      <c s="36" t="s">
        <v>2573</v>
      </c>
      <c>
        <f>(M578*21)/100</f>
      </c>
      <c t="s">
        <v>27</v>
      </c>
    </row>
    <row r="579" spans="1:5" ht="12.75">
      <c r="A579" s="35" t="s">
        <v>55</v>
      </c>
      <c r="E579" s="39" t="s">
        <v>51</v>
      </c>
    </row>
    <row r="580" spans="1:5" ht="38.25">
      <c r="A580" s="35" t="s">
        <v>56</v>
      </c>
      <c r="E580" s="40" t="s">
        <v>5636</v>
      </c>
    </row>
    <row r="581" spans="1:5" ht="204">
      <c r="A581" t="s">
        <v>57</v>
      </c>
      <c r="E581" s="39" t="s">
        <v>5569</v>
      </c>
    </row>
    <row r="582" spans="1:13" ht="12.75">
      <c r="A582" t="s">
        <v>46</v>
      </c>
      <c r="C582" s="31" t="s">
        <v>5637</v>
      </c>
      <c r="E582" s="33" t="s">
        <v>5638</v>
      </c>
      <c r="J582" s="32">
        <f>0</f>
      </c>
      <c s="32">
        <f>0</f>
      </c>
      <c s="32">
        <f>0+L583+L587+L591+L595+L599+L603+L607+L611+L615+L619+L623+L627+L631+L635+L639+L643+L647+L651+L655+L659+L663+L667+L671+L675+L679+L683+L687+L691+L695+L699+L703+L707+L711+L715+L719</f>
      </c>
      <c s="32">
        <f>0+M583+M587+M591+M595+M599+M603+M607+M611+M615+M619+M623+M627+M631+M635+M639+M643+M647+M651+M655+M659+M663+M667+M671+M675+M679+M683+M687+M691+M695+M699+M703+M707+M711+M715+M719</f>
      </c>
    </row>
    <row r="583" spans="1:16" ht="12.75">
      <c r="A583" t="s">
        <v>49</v>
      </c>
      <c s="34" t="s">
        <v>605</v>
      </c>
      <c s="34" t="s">
        <v>5639</v>
      </c>
      <c s="35" t="s">
        <v>51</v>
      </c>
      <c s="6" t="s">
        <v>5640</v>
      </c>
      <c s="36" t="s">
        <v>107</v>
      </c>
      <c s="37">
        <v>1</v>
      </c>
      <c s="36">
        <v>0</v>
      </c>
      <c s="36">
        <f>ROUND(G583*H583,6)</f>
      </c>
      <c r="L583" s="38">
        <v>0</v>
      </c>
      <c s="32">
        <f>ROUND(ROUND(L583,2)*ROUND(G583,3),2)</f>
      </c>
      <c s="36" t="s">
        <v>2573</v>
      </c>
      <c>
        <f>(M583*21)/100</f>
      </c>
      <c t="s">
        <v>27</v>
      </c>
    </row>
    <row r="584" spans="1:5" ht="12.75">
      <c r="A584" s="35" t="s">
        <v>55</v>
      </c>
      <c r="E584" s="39" t="s">
        <v>51</v>
      </c>
    </row>
    <row r="585" spans="1:5" ht="25.5">
      <c r="A585" s="35" t="s">
        <v>56</v>
      </c>
      <c r="E585" s="40" t="s">
        <v>5641</v>
      </c>
    </row>
    <row r="586" spans="1:5" ht="76.5">
      <c r="A586" t="s">
        <v>57</v>
      </c>
      <c r="E586" s="39" t="s">
        <v>5642</v>
      </c>
    </row>
    <row r="587" spans="1:16" ht="12.75">
      <c r="A587" t="s">
        <v>49</v>
      </c>
      <c s="34" t="s">
        <v>609</v>
      </c>
      <c s="34" t="s">
        <v>5643</v>
      </c>
      <c s="35" t="s">
        <v>51</v>
      </c>
      <c s="6" t="s">
        <v>5644</v>
      </c>
      <c s="36" t="s">
        <v>107</v>
      </c>
      <c s="37">
        <v>3</v>
      </c>
      <c s="36">
        <v>0</v>
      </c>
      <c s="36">
        <f>ROUND(G587*H587,6)</f>
      </c>
      <c r="L587" s="38">
        <v>0</v>
      </c>
      <c s="32">
        <f>ROUND(ROUND(L587,2)*ROUND(G587,3),2)</f>
      </c>
      <c s="36" t="s">
        <v>2573</v>
      </c>
      <c>
        <f>(M587*21)/100</f>
      </c>
      <c t="s">
        <v>27</v>
      </c>
    </row>
    <row r="588" spans="1:5" ht="12.75">
      <c r="A588" s="35" t="s">
        <v>55</v>
      </c>
      <c r="E588" s="39" t="s">
        <v>51</v>
      </c>
    </row>
    <row r="589" spans="1:5" ht="25.5">
      <c r="A589" s="35" t="s">
        <v>56</v>
      </c>
      <c r="E589" s="40" t="s">
        <v>5645</v>
      </c>
    </row>
    <row r="590" spans="1:5" ht="76.5">
      <c r="A590" t="s">
        <v>57</v>
      </c>
      <c r="E590" s="39" t="s">
        <v>5642</v>
      </c>
    </row>
    <row r="591" spans="1:16" ht="12.75">
      <c r="A591" t="s">
        <v>49</v>
      </c>
      <c s="34" t="s">
        <v>613</v>
      </c>
      <c s="34" t="s">
        <v>5646</v>
      </c>
      <c s="35" t="s">
        <v>51</v>
      </c>
      <c s="6" t="s">
        <v>5647</v>
      </c>
      <c s="36" t="s">
        <v>107</v>
      </c>
      <c s="37">
        <v>1</v>
      </c>
      <c s="36">
        <v>0</v>
      </c>
      <c s="36">
        <f>ROUND(G591*H591,6)</f>
      </c>
      <c r="L591" s="38">
        <v>0</v>
      </c>
      <c s="32">
        <f>ROUND(ROUND(L591,2)*ROUND(G591,3),2)</f>
      </c>
      <c s="36" t="s">
        <v>2870</v>
      </c>
      <c>
        <f>(M591*21)/100</f>
      </c>
      <c t="s">
        <v>27</v>
      </c>
    </row>
    <row r="592" spans="1:5" ht="12.75">
      <c r="A592" s="35" t="s">
        <v>55</v>
      </c>
      <c r="E592" s="39" t="s">
        <v>51</v>
      </c>
    </row>
    <row r="593" spans="1:5" ht="25.5">
      <c r="A593" s="35" t="s">
        <v>56</v>
      </c>
      <c r="E593" s="40" t="s">
        <v>5648</v>
      </c>
    </row>
    <row r="594" spans="1:5" ht="165.75">
      <c r="A594" t="s">
        <v>57</v>
      </c>
      <c r="E594" s="39" t="s">
        <v>5649</v>
      </c>
    </row>
    <row r="595" spans="1:16" ht="12.75">
      <c r="A595" t="s">
        <v>49</v>
      </c>
      <c s="34" t="s">
        <v>616</v>
      </c>
      <c s="34" t="s">
        <v>5650</v>
      </c>
      <c s="35" t="s">
        <v>51</v>
      </c>
      <c s="6" t="s">
        <v>5651</v>
      </c>
      <c s="36" t="s">
        <v>107</v>
      </c>
      <c s="37">
        <v>2</v>
      </c>
      <c s="36">
        <v>0</v>
      </c>
      <c s="36">
        <f>ROUND(G595*H595,6)</f>
      </c>
      <c r="L595" s="38">
        <v>0</v>
      </c>
      <c s="32">
        <f>ROUND(ROUND(L595,2)*ROUND(G595,3),2)</f>
      </c>
      <c s="36" t="s">
        <v>2870</v>
      </c>
      <c>
        <f>(M595*21)/100</f>
      </c>
      <c t="s">
        <v>27</v>
      </c>
    </row>
    <row r="596" spans="1:5" ht="12.75">
      <c r="A596" s="35" t="s">
        <v>55</v>
      </c>
      <c r="E596" s="39" t="s">
        <v>51</v>
      </c>
    </row>
    <row r="597" spans="1:5" ht="25.5">
      <c r="A597" s="35" t="s">
        <v>56</v>
      </c>
      <c r="E597" s="40" t="s">
        <v>5652</v>
      </c>
    </row>
    <row r="598" spans="1:5" ht="165.75">
      <c r="A598" t="s">
        <v>57</v>
      </c>
      <c r="E598" s="39" t="s">
        <v>5649</v>
      </c>
    </row>
    <row r="599" spans="1:16" ht="12.75">
      <c r="A599" t="s">
        <v>49</v>
      </c>
      <c s="34" t="s">
        <v>619</v>
      </c>
      <c s="34" t="s">
        <v>5653</v>
      </c>
      <c s="35" t="s">
        <v>51</v>
      </c>
      <c s="6" t="s">
        <v>5654</v>
      </c>
      <c s="36" t="s">
        <v>107</v>
      </c>
      <c s="37">
        <v>2</v>
      </c>
      <c s="36">
        <v>0</v>
      </c>
      <c s="36">
        <f>ROUND(G599*H599,6)</f>
      </c>
      <c r="L599" s="38">
        <v>0</v>
      </c>
      <c s="32">
        <f>ROUND(ROUND(L599,2)*ROUND(G599,3),2)</f>
      </c>
      <c s="36" t="s">
        <v>2870</v>
      </c>
      <c>
        <f>(M599*21)/100</f>
      </c>
      <c t="s">
        <v>27</v>
      </c>
    </row>
    <row r="600" spans="1:5" ht="12.75">
      <c r="A600" s="35" t="s">
        <v>55</v>
      </c>
      <c r="E600" s="39" t="s">
        <v>51</v>
      </c>
    </row>
    <row r="601" spans="1:5" ht="25.5">
      <c r="A601" s="35" t="s">
        <v>56</v>
      </c>
      <c r="E601" s="40" t="s">
        <v>5655</v>
      </c>
    </row>
    <row r="602" spans="1:5" ht="165.75">
      <c r="A602" t="s">
        <v>57</v>
      </c>
      <c r="E602" s="39" t="s">
        <v>5649</v>
      </c>
    </row>
    <row r="603" spans="1:16" ht="12.75">
      <c r="A603" t="s">
        <v>49</v>
      </c>
      <c s="34" t="s">
        <v>622</v>
      </c>
      <c s="34" t="s">
        <v>5656</v>
      </c>
      <c s="35" t="s">
        <v>51</v>
      </c>
      <c s="6" t="s">
        <v>5654</v>
      </c>
      <c s="36" t="s">
        <v>107</v>
      </c>
      <c s="37">
        <v>1</v>
      </c>
      <c s="36">
        <v>0</v>
      </c>
      <c s="36">
        <f>ROUND(G603*H603,6)</f>
      </c>
      <c r="L603" s="38">
        <v>0</v>
      </c>
      <c s="32">
        <f>ROUND(ROUND(L603,2)*ROUND(G603,3),2)</f>
      </c>
      <c s="36" t="s">
        <v>2870</v>
      </c>
      <c>
        <f>(M603*21)/100</f>
      </c>
      <c t="s">
        <v>27</v>
      </c>
    </row>
    <row r="604" spans="1:5" ht="12.75">
      <c r="A604" s="35" t="s">
        <v>55</v>
      </c>
      <c r="E604" s="39" t="s">
        <v>51</v>
      </c>
    </row>
    <row r="605" spans="1:5" ht="25.5">
      <c r="A605" s="35" t="s">
        <v>56</v>
      </c>
      <c r="E605" s="40" t="s">
        <v>5657</v>
      </c>
    </row>
    <row r="606" spans="1:5" ht="165.75">
      <c r="A606" t="s">
        <v>57</v>
      </c>
      <c r="E606" s="39" t="s">
        <v>5649</v>
      </c>
    </row>
    <row r="607" spans="1:16" ht="12.75">
      <c r="A607" t="s">
        <v>49</v>
      </c>
      <c s="34" t="s">
        <v>626</v>
      </c>
      <c s="34" t="s">
        <v>5658</v>
      </c>
      <c s="35" t="s">
        <v>51</v>
      </c>
      <c s="6" t="s">
        <v>5659</v>
      </c>
      <c s="36" t="s">
        <v>107</v>
      </c>
      <c s="37">
        <v>2</v>
      </c>
      <c s="36">
        <v>0</v>
      </c>
      <c s="36">
        <f>ROUND(G607*H607,6)</f>
      </c>
      <c r="L607" s="38">
        <v>0</v>
      </c>
      <c s="32">
        <f>ROUND(ROUND(L607,2)*ROUND(G607,3),2)</f>
      </c>
      <c s="36" t="s">
        <v>2870</v>
      </c>
      <c>
        <f>(M607*21)/100</f>
      </c>
      <c t="s">
        <v>27</v>
      </c>
    </row>
    <row r="608" spans="1:5" ht="12.75">
      <c r="A608" s="35" t="s">
        <v>55</v>
      </c>
      <c r="E608" s="39" t="s">
        <v>51</v>
      </c>
    </row>
    <row r="609" spans="1:5" ht="25.5">
      <c r="A609" s="35" t="s">
        <v>56</v>
      </c>
      <c r="E609" s="40" t="s">
        <v>5660</v>
      </c>
    </row>
    <row r="610" spans="1:5" ht="165.75">
      <c r="A610" t="s">
        <v>57</v>
      </c>
      <c r="E610" s="39" t="s">
        <v>5649</v>
      </c>
    </row>
    <row r="611" spans="1:16" ht="12.75">
      <c r="A611" t="s">
        <v>49</v>
      </c>
      <c s="34" t="s">
        <v>627</v>
      </c>
      <c s="34" t="s">
        <v>5661</v>
      </c>
      <c s="35" t="s">
        <v>51</v>
      </c>
      <c s="6" t="s">
        <v>5662</v>
      </c>
      <c s="36" t="s">
        <v>107</v>
      </c>
      <c s="37">
        <v>1</v>
      </c>
      <c s="36">
        <v>0</v>
      </c>
      <c s="36">
        <f>ROUND(G611*H611,6)</f>
      </c>
      <c r="L611" s="38">
        <v>0</v>
      </c>
      <c s="32">
        <f>ROUND(ROUND(L611,2)*ROUND(G611,3),2)</f>
      </c>
      <c s="36" t="s">
        <v>2870</v>
      </c>
      <c>
        <f>(M611*21)/100</f>
      </c>
      <c t="s">
        <v>27</v>
      </c>
    </row>
    <row r="612" spans="1:5" ht="12.75">
      <c r="A612" s="35" t="s">
        <v>55</v>
      </c>
      <c r="E612" s="39" t="s">
        <v>51</v>
      </c>
    </row>
    <row r="613" spans="1:5" ht="38.25">
      <c r="A613" s="35" t="s">
        <v>56</v>
      </c>
      <c r="E613" s="40" t="s">
        <v>5663</v>
      </c>
    </row>
    <row r="614" spans="1:5" ht="165.75">
      <c r="A614" t="s">
        <v>57</v>
      </c>
      <c r="E614" s="39" t="s">
        <v>5649</v>
      </c>
    </row>
    <row r="615" spans="1:16" ht="12.75">
      <c r="A615" t="s">
        <v>49</v>
      </c>
      <c s="34" t="s">
        <v>631</v>
      </c>
      <c s="34" t="s">
        <v>5664</v>
      </c>
      <c s="35" t="s">
        <v>51</v>
      </c>
      <c s="6" t="s">
        <v>5665</v>
      </c>
      <c s="36" t="s">
        <v>107</v>
      </c>
      <c s="37">
        <v>2</v>
      </c>
      <c s="36">
        <v>0</v>
      </c>
      <c s="36">
        <f>ROUND(G615*H615,6)</f>
      </c>
      <c r="L615" s="38">
        <v>0</v>
      </c>
      <c s="32">
        <f>ROUND(ROUND(L615,2)*ROUND(G615,3),2)</f>
      </c>
      <c s="36" t="s">
        <v>2870</v>
      </c>
      <c>
        <f>(M615*21)/100</f>
      </c>
      <c t="s">
        <v>27</v>
      </c>
    </row>
    <row r="616" spans="1:5" ht="12.75">
      <c r="A616" s="35" t="s">
        <v>55</v>
      </c>
      <c r="E616" s="39" t="s">
        <v>51</v>
      </c>
    </row>
    <row r="617" spans="1:5" ht="38.25">
      <c r="A617" s="35" t="s">
        <v>56</v>
      </c>
      <c r="E617" s="40" t="s">
        <v>5666</v>
      </c>
    </row>
    <row r="618" spans="1:5" ht="165.75">
      <c r="A618" t="s">
        <v>57</v>
      </c>
      <c r="E618" s="39" t="s">
        <v>5649</v>
      </c>
    </row>
    <row r="619" spans="1:16" ht="12.75">
      <c r="A619" t="s">
        <v>49</v>
      </c>
      <c s="34" t="s">
        <v>635</v>
      </c>
      <c s="34" t="s">
        <v>5667</v>
      </c>
      <c s="35" t="s">
        <v>51</v>
      </c>
      <c s="6" t="s">
        <v>5668</v>
      </c>
      <c s="36" t="s">
        <v>107</v>
      </c>
      <c s="37">
        <v>3</v>
      </c>
      <c s="36">
        <v>0</v>
      </c>
      <c s="36">
        <f>ROUND(G619*H619,6)</f>
      </c>
      <c r="L619" s="38">
        <v>0</v>
      </c>
      <c s="32">
        <f>ROUND(ROUND(L619,2)*ROUND(G619,3),2)</f>
      </c>
      <c s="36" t="s">
        <v>2870</v>
      </c>
      <c>
        <f>(M619*21)/100</f>
      </c>
      <c t="s">
        <v>27</v>
      </c>
    </row>
    <row r="620" spans="1:5" ht="12.75">
      <c r="A620" s="35" t="s">
        <v>55</v>
      </c>
      <c r="E620" s="39" t="s">
        <v>51</v>
      </c>
    </row>
    <row r="621" spans="1:5" ht="38.25">
      <c r="A621" s="35" t="s">
        <v>56</v>
      </c>
      <c r="E621" s="40" t="s">
        <v>5669</v>
      </c>
    </row>
    <row r="622" spans="1:5" ht="165.75">
      <c r="A622" t="s">
        <v>57</v>
      </c>
      <c r="E622" s="39" t="s">
        <v>5649</v>
      </c>
    </row>
    <row r="623" spans="1:16" ht="12.75">
      <c r="A623" t="s">
        <v>49</v>
      </c>
      <c s="34" t="s">
        <v>639</v>
      </c>
      <c s="34" t="s">
        <v>5670</v>
      </c>
      <c s="35" t="s">
        <v>51</v>
      </c>
      <c s="6" t="s">
        <v>5671</v>
      </c>
      <c s="36" t="s">
        <v>107</v>
      </c>
      <c s="37">
        <v>3</v>
      </c>
      <c s="36">
        <v>0</v>
      </c>
      <c s="36">
        <f>ROUND(G623*H623,6)</f>
      </c>
      <c r="L623" s="38">
        <v>0</v>
      </c>
      <c s="32">
        <f>ROUND(ROUND(L623,2)*ROUND(G623,3),2)</f>
      </c>
      <c s="36" t="s">
        <v>2870</v>
      </c>
      <c>
        <f>(M623*21)/100</f>
      </c>
      <c t="s">
        <v>27</v>
      </c>
    </row>
    <row r="624" spans="1:5" ht="12.75">
      <c r="A624" s="35" t="s">
        <v>55</v>
      </c>
      <c r="E624" s="39" t="s">
        <v>51</v>
      </c>
    </row>
    <row r="625" spans="1:5" ht="25.5">
      <c r="A625" s="35" t="s">
        <v>56</v>
      </c>
      <c r="E625" s="40" t="s">
        <v>5672</v>
      </c>
    </row>
    <row r="626" spans="1:5" ht="165.75">
      <c r="A626" t="s">
        <v>57</v>
      </c>
      <c r="E626" s="39" t="s">
        <v>5649</v>
      </c>
    </row>
    <row r="627" spans="1:16" ht="12.75">
      <c r="A627" t="s">
        <v>49</v>
      </c>
      <c s="34" t="s">
        <v>643</v>
      </c>
      <c s="34" t="s">
        <v>5673</v>
      </c>
      <c s="35" t="s">
        <v>51</v>
      </c>
      <c s="6" t="s">
        <v>5674</v>
      </c>
      <c s="36" t="s">
        <v>107</v>
      </c>
      <c s="37">
        <v>3</v>
      </c>
      <c s="36">
        <v>0</v>
      </c>
      <c s="36">
        <f>ROUND(G627*H627,6)</f>
      </c>
      <c r="L627" s="38">
        <v>0</v>
      </c>
      <c s="32">
        <f>ROUND(ROUND(L627,2)*ROUND(G627,3),2)</f>
      </c>
      <c s="36" t="s">
        <v>2870</v>
      </c>
      <c>
        <f>(M627*21)/100</f>
      </c>
      <c t="s">
        <v>27</v>
      </c>
    </row>
    <row r="628" spans="1:5" ht="12.75">
      <c r="A628" s="35" t="s">
        <v>55</v>
      </c>
      <c r="E628" s="39" t="s">
        <v>51</v>
      </c>
    </row>
    <row r="629" spans="1:5" ht="38.25">
      <c r="A629" s="35" t="s">
        <v>56</v>
      </c>
      <c r="E629" s="40" t="s">
        <v>5675</v>
      </c>
    </row>
    <row r="630" spans="1:5" ht="165.75">
      <c r="A630" t="s">
        <v>57</v>
      </c>
      <c r="E630" s="39" t="s">
        <v>5649</v>
      </c>
    </row>
    <row r="631" spans="1:16" ht="12.75">
      <c r="A631" t="s">
        <v>49</v>
      </c>
      <c s="34" t="s">
        <v>647</v>
      </c>
      <c s="34" t="s">
        <v>5676</v>
      </c>
      <c s="35" t="s">
        <v>51</v>
      </c>
      <c s="6" t="s">
        <v>5677</v>
      </c>
      <c s="36" t="s">
        <v>107</v>
      </c>
      <c s="37">
        <v>3</v>
      </c>
      <c s="36">
        <v>0</v>
      </c>
      <c s="36">
        <f>ROUND(G631*H631,6)</f>
      </c>
      <c r="L631" s="38">
        <v>0</v>
      </c>
      <c s="32">
        <f>ROUND(ROUND(L631,2)*ROUND(G631,3),2)</f>
      </c>
      <c s="36" t="s">
        <v>2870</v>
      </c>
      <c>
        <f>(M631*21)/100</f>
      </c>
      <c t="s">
        <v>27</v>
      </c>
    </row>
    <row r="632" spans="1:5" ht="12.75">
      <c r="A632" s="35" t="s">
        <v>55</v>
      </c>
      <c r="E632" s="39" t="s">
        <v>51</v>
      </c>
    </row>
    <row r="633" spans="1:5" ht="25.5">
      <c r="A633" s="35" t="s">
        <v>56</v>
      </c>
      <c r="E633" s="40" t="s">
        <v>5678</v>
      </c>
    </row>
    <row r="634" spans="1:5" ht="165.75">
      <c r="A634" t="s">
        <v>57</v>
      </c>
      <c r="E634" s="39" t="s">
        <v>5649</v>
      </c>
    </row>
    <row r="635" spans="1:16" ht="12.75">
      <c r="A635" t="s">
        <v>49</v>
      </c>
      <c s="34" t="s">
        <v>651</v>
      </c>
      <c s="34" t="s">
        <v>5679</v>
      </c>
      <c s="35" t="s">
        <v>51</v>
      </c>
      <c s="6" t="s">
        <v>5680</v>
      </c>
      <c s="36" t="s">
        <v>107</v>
      </c>
      <c s="37">
        <v>4</v>
      </c>
      <c s="36">
        <v>0</v>
      </c>
      <c s="36">
        <f>ROUND(G635*H635,6)</f>
      </c>
      <c r="L635" s="38">
        <v>0</v>
      </c>
      <c s="32">
        <f>ROUND(ROUND(L635,2)*ROUND(G635,3),2)</f>
      </c>
      <c s="36" t="s">
        <v>2870</v>
      </c>
      <c>
        <f>(M635*21)/100</f>
      </c>
      <c t="s">
        <v>27</v>
      </c>
    </row>
    <row r="636" spans="1:5" ht="12.75">
      <c r="A636" s="35" t="s">
        <v>55</v>
      </c>
      <c r="E636" s="39" t="s">
        <v>51</v>
      </c>
    </row>
    <row r="637" spans="1:5" ht="25.5">
      <c r="A637" s="35" t="s">
        <v>56</v>
      </c>
      <c r="E637" s="40" t="s">
        <v>5681</v>
      </c>
    </row>
    <row r="638" spans="1:5" ht="165.75">
      <c r="A638" t="s">
        <v>57</v>
      </c>
      <c r="E638" s="39" t="s">
        <v>5649</v>
      </c>
    </row>
    <row r="639" spans="1:16" ht="12.75">
      <c r="A639" t="s">
        <v>49</v>
      </c>
      <c s="34" t="s">
        <v>655</v>
      </c>
      <c s="34" t="s">
        <v>5682</v>
      </c>
      <c s="35" t="s">
        <v>51</v>
      </c>
      <c s="6" t="s">
        <v>5683</v>
      </c>
      <c s="36" t="s">
        <v>107</v>
      </c>
      <c s="37">
        <v>1</v>
      </c>
      <c s="36">
        <v>0</v>
      </c>
      <c s="36">
        <f>ROUND(G639*H639,6)</f>
      </c>
      <c r="L639" s="38">
        <v>0</v>
      </c>
      <c s="32">
        <f>ROUND(ROUND(L639,2)*ROUND(G639,3),2)</f>
      </c>
      <c s="36" t="s">
        <v>2870</v>
      </c>
      <c>
        <f>(M639*21)/100</f>
      </c>
      <c t="s">
        <v>27</v>
      </c>
    </row>
    <row r="640" spans="1:5" ht="12.75">
      <c r="A640" s="35" t="s">
        <v>55</v>
      </c>
      <c r="E640" s="39" t="s">
        <v>51</v>
      </c>
    </row>
    <row r="641" spans="1:5" ht="25.5">
      <c r="A641" s="35" t="s">
        <v>56</v>
      </c>
      <c r="E641" s="40" t="s">
        <v>5684</v>
      </c>
    </row>
    <row r="642" spans="1:5" ht="165.75">
      <c r="A642" t="s">
        <v>57</v>
      </c>
      <c r="E642" s="39" t="s">
        <v>5649</v>
      </c>
    </row>
    <row r="643" spans="1:16" ht="12.75">
      <c r="A643" t="s">
        <v>49</v>
      </c>
      <c s="34" t="s">
        <v>659</v>
      </c>
      <c s="34" t="s">
        <v>5685</v>
      </c>
      <c s="35" t="s">
        <v>51</v>
      </c>
      <c s="6" t="s">
        <v>5686</v>
      </c>
      <c s="36" t="s">
        <v>107</v>
      </c>
      <c s="37">
        <v>4</v>
      </c>
      <c s="36">
        <v>0</v>
      </c>
      <c s="36">
        <f>ROUND(G643*H643,6)</f>
      </c>
      <c r="L643" s="38">
        <v>0</v>
      </c>
      <c s="32">
        <f>ROUND(ROUND(L643,2)*ROUND(G643,3),2)</f>
      </c>
      <c s="36" t="s">
        <v>2870</v>
      </c>
      <c>
        <f>(M643*21)/100</f>
      </c>
      <c t="s">
        <v>27</v>
      </c>
    </row>
    <row r="644" spans="1:5" ht="12.75">
      <c r="A644" s="35" t="s">
        <v>55</v>
      </c>
      <c r="E644" s="39" t="s">
        <v>51</v>
      </c>
    </row>
    <row r="645" spans="1:5" ht="25.5">
      <c r="A645" s="35" t="s">
        <v>56</v>
      </c>
      <c r="E645" s="40" t="s">
        <v>5687</v>
      </c>
    </row>
    <row r="646" spans="1:5" ht="165.75">
      <c r="A646" t="s">
        <v>57</v>
      </c>
      <c r="E646" s="39" t="s">
        <v>5649</v>
      </c>
    </row>
    <row r="647" spans="1:16" ht="12.75">
      <c r="A647" t="s">
        <v>49</v>
      </c>
      <c s="34" t="s">
        <v>663</v>
      </c>
      <c s="34" t="s">
        <v>5688</v>
      </c>
      <c s="35" t="s">
        <v>51</v>
      </c>
      <c s="6" t="s">
        <v>5689</v>
      </c>
      <c s="36" t="s">
        <v>107</v>
      </c>
      <c s="37">
        <v>4</v>
      </c>
      <c s="36">
        <v>0</v>
      </c>
      <c s="36">
        <f>ROUND(G647*H647,6)</f>
      </c>
      <c r="L647" s="38">
        <v>0</v>
      </c>
      <c s="32">
        <f>ROUND(ROUND(L647,2)*ROUND(G647,3),2)</f>
      </c>
      <c s="36" t="s">
        <v>2870</v>
      </c>
      <c>
        <f>(M647*21)/100</f>
      </c>
      <c t="s">
        <v>27</v>
      </c>
    </row>
    <row r="648" spans="1:5" ht="12.75">
      <c r="A648" s="35" t="s">
        <v>55</v>
      </c>
      <c r="E648" s="39" t="s">
        <v>51</v>
      </c>
    </row>
    <row r="649" spans="1:5" ht="25.5">
      <c r="A649" s="35" t="s">
        <v>56</v>
      </c>
      <c r="E649" s="40" t="s">
        <v>5690</v>
      </c>
    </row>
    <row r="650" spans="1:5" ht="165.75">
      <c r="A650" t="s">
        <v>57</v>
      </c>
      <c r="E650" s="39" t="s">
        <v>5649</v>
      </c>
    </row>
    <row r="651" spans="1:16" ht="12.75">
      <c r="A651" t="s">
        <v>49</v>
      </c>
      <c s="34" t="s">
        <v>667</v>
      </c>
      <c s="34" t="s">
        <v>5691</v>
      </c>
      <c s="35" t="s">
        <v>51</v>
      </c>
      <c s="6" t="s">
        <v>5692</v>
      </c>
      <c s="36" t="s">
        <v>107</v>
      </c>
      <c s="37">
        <v>4</v>
      </c>
      <c s="36">
        <v>0</v>
      </c>
      <c s="36">
        <f>ROUND(G651*H651,6)</f>
      </c>
      <c r="L651" s="38">
        <v>0</v>
      </c>
      <c s="32">
        <f>ROUND(ROUND(L651,2)*ROUND(G651,3),2)</f>
      </c>
      <c s="36" t="s">
        <v>2870</v>
      </c>
      <c>
        <f>(M651*21)/100</f>
      </c>
      <c t="s">
        <v>27</v>
      </c>
    </row>
    <row r="652" spans="1:5" ht="12.75">
      <c r="A652" s="35" t="s">
        <v>55</v>
      </c>
      <c r="E652" s="39" t="s">
        <v>51</v>
      </c>
    </row>
    <row r="653" spans="1:5" ht="25.5">
      <c r="A653" s="35" t="s">
        <v>56</v>
      </c>
      <c r="E653" s="40" t="s">
        <v>5693</v>
      </c>
    </row>
    <row r="654" spans="1:5" ht="165.75">
      <c r="A654" t="s">
        <v>57</v>
      </c>
      <c r="E654" s="39" t="s">
        <v>5649</v>
      </c>
    </row>
    <row r="655" spans="1:16" ht="12.75">
      <c r="A655" t="s">
        <v>49</v>
      </c>
      <c s="34" t="s">
        <v>671</v>
      </c>
      <c s="34" t="s">
        <v>5694</v>
      </c>
      <c s="35" t="s">
        <v>51</v>
      </c>
      <c s="6" t="s">
        <v>5695</v>
      </c>
      <c s="36" t="s">
        <v>107</v>
      </c>
      <c s="37">
        <v>3</v>
      </c>
      <c s="36">
        <v>0</v>
      </c>
      <c s="36">
        <f>ROUND(G655*H655,6)</f>
      </c>
      <c r="L655" s="38">
        <v>0</v>
      </c>
      <c s="32">
        <f>ROUND(ROUND(L655,2)*ROUND(G655,3),2)</f>
      </c>
      <c s="36" t="s">
        <v>2870</v>
      </c>
      <c>
        <f>(M655*21)/100</f>
      </c>
      <c t="s">
        <v>27</v>
      </c>
    </row>
    <row r="656" spans="1:5" ht="12.75">
      <c r="A656" s="35" t="s">
        <v>55</v>
      </c>
      <c r="E656" s="39" t="s">
        <v>51</v>
      </c>
    </row>
    <row r="657" spans="1:5" ht="25.5">
      <c r="A657" s="35" t="s">
        <v>56</v>
      </c>
      <c r="E657" s="40" t="s">
        <v>5696</v>
      </c>
    </row>
    <row r="658" spans="1:5" ht="165.75">
      <c r="A658" t="s">
        <v>57</v>
      </c>
      <c r="E658" s="39" t="s">
        <v>5649</v>
      </c>
    </row>
    <row r="659" spans="1:16" ht="12.75">
      <c r="A659" t="s">
        <v>49</v>
      </c>
      <c s="34" t="s">
        <v>675</v>
      </c>
      <c s="34" t="s">
        <v>5697</v>
      </c>
      <c s="35" t="s">
        <v>51</v>
      </c>
      <c s="6" t="s">
        <v>5698</v>
      </c>
      <c s="36" t="s">
        <v>2275</v>
      </c>
      <c s="37">
        <v>1</v>
      </c>
      <c s="36">
        <v>0</v>
      </c>
      <c s="36">
        <f>ROUND(G659*H659,6)</f>
      </c>
      <c r="L659" s="38">
        <v>0</v>
      </c>
      <c s="32">
        <f>ROUND(ROUND(L659,2)*ROUND(G659,3),2)</f>
      </c>
      <c s="36" t="s">
        <v>2870</v>
      </c>
      <c>
        <f>(M659*21)/100</f>
      </c>
      <c t="s">
        <v>27</v>
      </c>
    </row>
    <row r="660" spans="1:5" ht="12.75">
      <c r="A660" s="35" t="s">
        <v>55</v>
      </c>
      <c r="E660" s="39" t="s">
        <v>51</v>
      </c>
    </row>
    <row r="661" spans="1:5" ht="63.75">
      <c r="A661" s="35" t="s">
        <v>56</v>
      </c>
      <c r="E661" s="40" t="s">
        <v>5699</v>
      </c>
    </row>
    <row r="662" spans="1:5" ht="165.75">
      <c r="A662" t="s">
        <v>57</v>
      </c>
      <c r="E662" s="39" t="s">
        <v>5649</v>
      </c>
    </row>
    <row r="663" spans="1:16" ht="12.75">
      <c r="A663" t="s">
        <v>49</v>
      </c>
      <c s="34" t="s">
        <v>679</v>
      </c>
      <c s="34" t="s">
        <v>5700</v>
      </c>
      <c s="35" t="s">
        <v>51</v>
      </c>
      <c s="6" t="s">
        <v>5668</v>
      </c>
      <c s="36" t="s">
        <v>107</v>
      </c>
      <c s="37">
        <v>1</v>
      </c>
      <c s="36">
        <v>0</v>
      </c>
      <c s="36">
        <f>ROUND(G663*H663,6)</f>
      </c>
      <c r="L663" s="38">
        <v>0</v>
      </c>
      <c s="32">
        <f>ROUND(ROUND(L663,2)*ROUND(G663,3),2)</f>
      </c>
      <c s="36" t="s">
        <v>2870</v>
      </c>
      <c>
        <f>(M663*21)/100</f>
      </c>
      <c t="s">
        <v>27</v>
      </c>
    </row>
    <row r="664" spans="1:5" ht="12.75">
      <c r="A664" s="35" t="s">
        <v>55</v>
      </c>
      <c r="E664" s="39" t="s">
        <v>51</v>
      </c>
    </row>
    <row r="665" spans="1:5" ht="38.25">
      <c r="A665" s="35" t="s">
        <v>56</v>
      </c>
      <c r="E665" s="40" t="s">
        <v>5701</v>
      </c>
    </row>
    <row r="666" spans="1:5" ht="165.75">
      <c r="A666" t="s">
        <v>57</v>
      </c>
      <c r="E666" s="39" t="s">
        <v>5649</v>
      </c>
    </row>
    <row r="667" spans="1:16" ht="12.75">
      <c r="A667" t="s">
        <v>49</v>
      </c>
      <c s="34" t="s">
        <v>683</v>
      </c>
      <c s="34" t="s">
        <v>5702</v>
      </c>
      <c s="35" t="s">
        <v>51</v>
      </c>
      <c s="6" t="s">
        <v>5703</v>
      </c>
      <c s="36" t="s">
        <v>107</v>
      </c>
      <c s="37">
        <v>1</v>
      </c>
      <c s="36">
        <v>0</v>
      </c>
      <c s="36">
        <f>ROUND(G667*H667,6)</f>
      </c>
      <c r="L667" s="38">
        <v>0</v>
      </c>
      <c s="32">
        <f>ROUND(ROUND(L667,2)*ROUND(G667,3),2)</f>
      </c>
      <c s="36" t="s">
        <v>2870</v>
      </c>
      <c>
        <f>(M667*21)/100</f>
      </c>
      <c t="s">
        <v>27</v>
      </c>
    </row>
    <row r="668" spans="1:5" ht="12.75">
      <c r="A668" s="35" t="s">
        <v>55</v>
      </c>
      <c r="E668" s="39" t="s">
        <v>51</v>
      </c>
    </row>
    <row r="669" spans="1:5" ht="25.5">
      <c r="A669" s="35" t="s">
        <v>56</v>
      </c>
      <c r="E669" s="40" t="s">
        <v>5704</v>
      </c>
    </row>
    <row r="670" spans="1:5" ht="165.75">
      <c r="A670" t="s">
        <v>57</v>
      </c>
      <c r="E670" s="39" t="s">
        <v>5649</v>
      </c>
    </row>
    <row r="671" spans="1:16" ht="12.75">
      <c r="A671" t="s">
        <v>49</v>
      </c>
      <c s="34" t="s">
        <v>687</v>
      </c>
      <c s="34" t="s">
        <v>5705</v>
      </c>
      <c s="35" t="s">
        <v>51</v>
      </c>
      <c s="6" t="s">
        <v>5706</v>
      </c>
      <c s="36" t="s">
        <v>107</v>
      </c>
      <c s="37">
        <v>1</v>
      </c>
      <c s="36">
        <v>0</v>
      </c>
      <c s="36">
        <f>ROUND(G671*H671,6)</f>
      </c>
      <c r="L671" s="38">
        <v>0</v>
      </c>
      <c s="32">
        <f>ROUND(ROUND(L671,2)*ROUND(G671,3),2)</f>
      </c>
      <c s="36" t="s">
        <v>2870</v>
      </c>
      <c>
        <f>(M671*21)/100</f>
      </c>
      <c t="s">
        <v>27</v>
      </c>
    </row>
    <row r="672" spans="1:5" ht="12.75">
      <c r="A672" s="35" t="s">
        <v>55</v>
      </c>
      <c r="E672" s="39" t="s">
        <v>51</v>
      </c>
    </row>
    <row r="673" spans="1:5" ht="25.5">
      <c r="A673" s="35" t="s">
        <v>56</v>
      </c>
      <c r="E673" s="40" t="s">
        <v>5707</v>
      </c>
    </row>
    <row r="674" spans="1:5" ht="165.75">
      <c r="A674" t="s">
        <v>57</v>
      </c>
      <c r="E674" s="39" t="s">
        <v>5649</v>
      </c>
    </row>
    <row r="675" spans="1:16" ht="12.75">
      <c r="A675" t="s">
        <v>49</v>
      </c>
      <c s="34" t="s">
        <v>691</v>
      </c>
      <c s="34" t="s">
        <v>5708</v>
      </c>
      <c s="35" t="s">
        <v>51</v>
      </c>
      <c s="6" t="s">
        <v>5709</v>
      </c>
      <c s="36" t="s">
        <v>107</v>
      </c>
      <c s="37">
        <v>3</v>
      </c>
      <c s="36">
        <v>0</v>
      </c>
      <c s="36">
        <f>ROUND(G675*H675,6)</f>
      </c>
      <c r="L675" s="38">
        <v>0</v>
      </c>
      <c s="32">
        <f>ROUND(ROUND(L675,2)*ROUND(G675,3),2)</f>
      </c>
      <c s="36" t="s">
        <v>2870</v>
      </c>
      <c>
        <f>(M675*21)/100</f>
      </c>
      <c t="s">
        <v>27</v>
      </c>
    </row>
    <row r="676" spans="1:5" ht="12.75">
      <c r="A676" s="35" t="s">
        <v>55</v>
      </c>
      <c r="E676" s="39" t="s">
        <v>51</v>
      </c>
    </row>
    <row r="677" spans="1:5" ht="25.5">
      <c r="A677" s="35" t="s">
        <v>56</v>
      </c>
      <c r="E677" s="40" t="s">
        <v>5710</v>
      </c>
    </row>
    <row r="678" spans="1:5" ht="165.75">
      <c r="A678" t="s">
        <v>57</v>
      </c>
      <c r="E678" s="39" t="s">
        <v>5649</v>
      </c>
    </row>
    <row r="679" spans="1:16" ht="12.75">
      <c r="A679" t="s">
        <v>49</v>
      </c>
      <c s="34" t="s">
        <v>789</v>
      </c>
      <c s="34" t="s">
        <v>5711</v>
      </c>
      <c s="35" t="s">
        <v>51</v>
      </c>
      <c s="6" t="s">
        <v>5712</v>
      </c>
      <c s="36" t="s">
        <v>107</v>
      </c>
      <c s="37">
        <v>1</v>
      </c>
      <c s="36">
        <v>0</v>
      </c>
      <c s="36">
        <f>ROUND(G679*H679,6)</f>
      </c>
      <c r="L679" s="38">
        <v>0</v>
      </c>
      <c s="32">
        <f>ROUND(ROUND(L679,2)*ROUND(G679,3),2)</f>
      </c>
      <c s="36" t="s">
        <v>2870</v>
      </c>
      <c>
        <f>(M679*21)/100</f>
      </c>
      <c t="s">
        <v>27</v>
      </c>
    </row>
    <row r="680" spans="1:5" ht="12.75">
      <c r="A680" s="35" t="s">
        <v>55</v>
      </c>
      <c r="E680" s="39" t="s">
        <v>51</v>
      </c>
    </row>
    <row r="681" spans="1:5" ht="38.25">
      <c r="A681" s="35" t="s">
        <v>56</v>
      </c>
      <c r="E681" s="40" t="s">
        <v>5713</v>
      </c>
    </row>
    <row r="682" spans="1:5" ht="165.75">
      <c r="A682" t="s">
        <v>57</v>
      </c>
      <c r="E682" s="39" t="s">
        <v>5649</v>
      </c>
    </row>
    <row r="683" spans="1:16" ht="12.75">
      <c r="A683" t="s">
        <v>49</v>
      </c>
      <c s="34" t="s">
        <v>790</v>
      </c>
      <c s="34" t="s">
        <v>5714</v>
      </c>
      <c s="35" t="s">
        <v>51</v>
      </c>
      <c s="6" t="s">
        <v>5715</v>
      </c>
      <c s="36" t="s">
        <v>107</v>
      </c>
      <c s="37">
        <v>1</v>
      </c>
      <c s="36">
        <v>0</v>
      </c>
      <c s="36">
        <f>ROUND(G683*H683,6)</f>
      </c>
      <c r="L683" s="38">
        <v>0</v>
      </c>
      <c s="32">
        <f>ROUND(ROUND(L683,2)*ROUND(G683,3),2)</f>
      </c>
      <c s="36" t="s">
        <v>2870</v>
      </c>
      <c>
        <f>(M683*21)/100</f>
      </c>
      <c t="s">
        <v>27</v>
      </c>
    </row>
    <row r="684" spans="1:5" ht="12.75">
      <c r="A684" s="35" t="s">
        <v>55</v>
      </c>
      <c r="E684" s="39" t="s">
        <v>51</v>
      </c>
    </row>
    <row r="685" spans="1:5" ht="25.5">
      <c r="A685" s="35" t="s">
        <v>56</v>
      </c>
      <c r="E685" s="40" t="s">
        <v>5716</v>
      </c>
    </row>
    <row r="686" spans="1:5" ht="165.75">
      <c r="A686" t="s">
        <v>57</v>
      </c>
      <c r="E686" s="39" t="s">
        <v>5649</v>
      </c>
    </row>
    <row r="687" spans="1:16" ht="12.75">
      <c r="A687" t="s">
        <v>49</v>
      </c>
      <c s="34" t="s">
        <v>791</v>
      </c>
      <c s="34" t="s">
        <v>5717</v>
      </c>
      <c s="35" t="s">
        <v>51</v>
      </c>
      <c s="6" t="s">
        <v>5665</v>
      </c>
      <c s="36" t="s">
        <v>107</v>
      </c>
      <c s="37">
        <v>1</v>
      </c>
      <c s="36">
        <v>0</v>
      </c>
      <c s="36">
        <f>ROUND(G687*H687,6)</f>
      </c>
      <c r="L687" s="38">
        <v>0</v>
      </c>
      <c s="32">
        <f>ROUND(ROUND(L687,2)*ROUND(G687,3),2)</f>
      </c>
      <c s="36" t="s">
        <v>2870</v>
      </c>
      <c>
        <f>(M687*21)/100</f>
      </c>
      <c t="s">
        <v>27</v>
      </c>
    </row>
    <row r="688" spans="1:5" ht="12.75">
      <c r="A688" s="35" t="s">
        <v>55</v>
      </c>
      <c r="E688" s="39" t="s">
        <v>51</v>
      </c>
    </row>
    <row r="689" spans="1:5" ht="25.5">
      <c r="A689" s="35" t="s">
        <v>56</v>
      </c>
      <c r="E689" s="40" t="s">
        <v>5718</v>
      </c>
    </row>
    <row r="690" spans="1:5" ht="165.75">
      <c r="A690" t="s">
        <v>57</v>
      </c>
      <c r="E690" s="39" t="s">
        <v>5649</v>
      </c>
    </row>
    <row r="691" spans="1:16" ht="12.75">
      <c r="A691" t="s">
        <v>49</v>
      </c>
      <c s="34" t="s">
        <v>792</v>
      </c>
      <c s="34" t="s">
        <v>5719</v>
      </c>
      <c s="35" t="s">
        <v>51</v>
      </c>
      <c s="6" t="s">
        <v>5720</v>
      </c>
      <c s="36" t="s">
        <v>107</v>
      </c>
      <c s="37">
        <v>1</v>
      </c>
      <c s="36">
        <v>0</v>
      </c>
      <c s="36">
        <f>ROUND(G691*H691,6)</f>
      </c>
      <c r="L691" s="38">
        <v>0</v>
      </c>
      <c s="32">
        <f>ROUND(ROUND(L691,2)*ROUND(G691,3),2)</f>
      </c>
      <c s="36" t="s">
        <v>2870</v>
      </c>
      <c>
        <f>(M691*21)/100</f>
      </c>
      <c t="s">
        <v>27</v>
      </c>
    </row>
    <row r="692" spans="1:5" ht="12.75">
      <c r="A692" s="35" t="s">
        <v>55</v>
      </c>
      <c r="E692" s="39" t="s">
        <v>51</v>
      </c>
    </row>
    <row r="693" spans="1:5" ht="38.25">
      <c r="A693" s="35" t="s">
        <v>56</v>
      </c>
      <c r="E693" s="40" t="s">
        <v>5721</v>
      </c>
    </row>
    <row r="694" spans="1:5" ht="165.75">
      <c r="A694" t="s">
        <v>57</v>
      </c>
      <c r="E694" s="39" t="s">
        <v>5649</v>
      </c>
    </row>
    <row r="695" spans="1:16" ht="12.75">
      <c r="A695" t="s">
        <v>49</v>
      </c>
      <c s="34" t="s">
        <v>793</v>
      </c>
      <c s="34" t="s">
        <v>5722</v>
      </c>
      <c s="35" t="s">
        <v>51</v>
      </c>
      <c s="6" t="s">
        <v>5668</v>
      </c>
      <c s="36" t="s">
        <v>107</v>
      </c>
      <c s="37">
        <v>1</v>
      </c>
      <c s="36">
        <v>0</v>
      </c>
      <c s="36">
        <f>ROUND(G695*H695,6)</f>
      </c>
      <c r="L695" s="38">
        <v>0</v>
      </c>
      <c s="32">
        <f>ROUND(ROUND(L695,2)*ROUND(G695,3),2)</f>
      </c>
      <c s="36" t="s">
        <v>2870</v>
      </c>
      <c>
        <f>(M695*21)/100</f>
      </c>
      <c t="s">
        <v>27</v>
      </c>
    </row>
    <row r="696" spans="1:5" ht="12.75">
      <c r="A696" s="35" t="s">
        <v>55</v>
      </c>
      <c r="E696" s="39" t="s">
        <v>51</v>
      </c>
    </row>
    <row r="697" spans="1:5" ht="38.25">
      <c r="A697" s="35" t="s">
        <v>56</v>
      </c>
      <c r="E697" s="40" t="s">
        <v>5723</v>
      </c>
    </row>
    <row r="698" spans="1:5" ht="165.75">
      <c r="A698" t="s">
        <v>57</v>
      </c>
      <c r="E698" s="39" t="s">
        <v>5649</v>
      </c>
    </row>
    <row r="699" spans="1:16" ht="12.75">
      <c r="A699" t="s">
        <v>49</v>
      </c>
      <c s="34" t="s">
        <v>797</v>
      </c>
      <c s="34" t="s">
        <v>5724</v>
      </c>
      <c s="35" t="s">
        <v>51</v>
      </c>
      <c s="6" t="s">
        <v>5725</v>
      </c>
      <c s="36" t="s">
        <v>107</v>
      </c>
      <c s="37">
        <v>2</v>
      </c>
      <c s="36">
        <v>0</v>
      </c>
      <c s="36">
        <f>ROUND(G699*H699,6)</f>
      </c>
      <c r="L699" s="38">
        <v>0</v>
      </c>
      <c s="32">
        <f>ROUND(ROUND(L699,2)*ROUND(G699,3),2)</f>
      </c>
      <c s="36" t="s">
        <v>2870</v>
      </c>
      <c>
        <f>(M699*21)/100</f>
      </c>
      <c t="s">
        <v>27</v>
      </c>
    </row>
    <row r="700" spans="1:5" ht="12.75">
      <c r="A700" s="35" t="s">
        <v>55</v>
      </c>
      <c r="E700" s="39" t="s">
        <v>51</v>
      </c>
    </row>
    <row r="701" spans="1:5" ht="25.5">
      <c r="A701" s="35" t="s">
        <v>56</v>
      </c>
      <c r="E701" s="40" t="s">
        <v>5726</v>
      </c>
    </row>
    <row r="702" spans="1:5" ht="165.75">
      <c r="A702" t="s">
        <v>57</v>
      </c>
      <c r="E702" s="39" t="s">
        <v>5649</v>
      </c>
    </row>
    <row r="703" spans="1:16" ht="12.75">
      <c r="A703" t="s">
        <v>49</v>
      </c>
      <c s="34" t="s">
        <v>798</v>
      </c>
      <c s="34" t="s">
        <v>5727</v>
      </c>
      <c s="35" t="s">
        <v>51</v>
      </c>
      <c s="6" t="s">
        <v>5725</v>
      </c>
      <c s="36" t="s">
        <v>107</v>
      </c>
      <c s="37">
        <v>1</v>
      </c>
      <c s="36">
        <v>0</v>
      </c>
      <c s="36">
        <f>ROUND(G703*H703,6)</f>
      </c>
      <c r="L703" s="38">
        <v>0</v>
      </c>
      <c s="32">
        <f>ROUND(ROUND(L703,2)*ROUND(G703,3),2)</f>
      </c>
      <c s="36" t="s">
        <v>2870</v>
      </c>
      <c>
        <f>(M703*21)/100</f>
      </c>
      <c t="s">
        <v>27</v>
      </c>
    </row>
    <row r="704" spans="1:5" ht="12.75">
      <c r="A704" s="35" t="s">
        <v>55</v>
      </c>
      <c r="E704" s="39" t="s">
        <v>51</v>
      </c>
    </row>
    <row r="705" spans="1:5" ht="25.5">
      <c r="A705" s="35" t="s">
        <v>56</v>
      </c>
      <c r="E705" s="40" t="s">
        <v>5728</v>
      </c>
    </row>
    <row r="706" spans="1:5" ht="165.75">
      <c r="A706" t="s">
        <v>57</v>
      </c>
      <c r="E706" s="39" t="s">
        <v>5649</v>
      </c>
    </row>
    <row r="707" spans="1:16" ht="12.75">
      <c r="A707" t="s">
        <v>49</v>
      </c>
      <c s="34" t="s">
        <v>799</v>
      </c>
      <c s="34" t="s">
        <v>5729</v>
      </c>
      <c s="35" t="s">
        <v>51</v>
      </c>
      <c s="6" t="s">
        <v>5725</v>
      </c>
      <c s="36" t="s">
        <v>107</v>
      </c>
      <c s="37">
        <v>1</v>
      </c>
      <c s="36">
        <v>0</v>
      </c>
      <c s="36">
        <f>ROUND(G707*H707,6)</f>
      </c>
      <c r="L707" s="38">
        <v>0</v>
      </c>
      <c s="32">
        <f>ROUND(ROUND(L707,2)*ROUND(G707,3),2)</f>
      </c>
      <c s="36" t="s">
        <v>2870</v>
      </c>
      <c>
        <f>(M707*21)/100</f>
      </c>
      <c t="s">
        <v>27</v>
      </c>
    </row>
    <row r="708" spans="1:5" ht="12.75">
      <c r="A708" s="35" t="s">
        <v>55</v>
      </c>
      <c r="E708" s="39" t="s">
        <v>51</v>
      </c>
    </row>
    <row r="709" spans="1:5" ht="25.5">
      <c r="A709" s="35" t="s">
        <v>56</v>
      </c>
      <c r="E709" s="40" t="s">
        <v>5730</v>
      </c>
    </row>
    <row r="710" spans="1:5" ht="165.75">
      <c r="A710" t="s">
        <v>57</v>
      </c>
      <c r="E710" s="39" t="s">
        <v>5649</v>
      </c>
    </row>
    <row r="711" spans="1:16" ht="12.75">
      <c r="A711" t="s">
        <v>49</v>
      </c>
      <c s="34" t="s">
        <v>800</v>
      </c>
      <c s="34" t="s">
        <v>5731</v>
      </c>
      <c s="35" t="s">
        <v>51</v>
      </c>
      <c s="6" t="s">
        <v>5732</v>
      </c>
      <c s="36" t="s">
        <v>107</v>
      </c>
      <c s="37">
        <v>1</v>
      </c>
      <c s="36">
        <v>0</v>
      </c>
      <c s="36">
        <f>ROUND(G711*H711,6)</f>
      </c>
      <c r="L711" s="38">
        <v>0</v>
      </c>
      <c s="32">
        <f>ROUND(ROUND(L711,2)*ROUND(G711,3),2)</f>
      </c>
      <c s="36" t="s">
        <v>2870</v>
      </c>
      <c>
        <f>(M711*21)/100</f>
      </c>
      <c t="s">
        <v>27</v>
      </c>
    </row>
    <row r="712" spans="1:5" ht="12.75">
      <c r="A712" s="35" t="s">
        <v>55</v>
      </c>
      <c r="E712" s="39" t="s">
        <v>51</v>
      </c>
    </row>
    <row r="713" spans="1:5" ht="25.5">
      <c r="A713" s="35" t="s">
        <v>56</v>
      </c>
      <c r="E713" s="40" t="s">
        <v>5733</v>
      </c>
    </row>
    <row r="714" spans="1:5" ht="165.75">
      <c r="A714" t="s">
        <v>57</v>
      </c>
      <c r="E714" s="39" t="s">
        <v>5649</v>
      </c>
    </row>
    <row r="715" spans="1:16" ht="12.75">
      <c r="A715" t="s">
        <v>49</v>
      </c>
      <c s="34" t="s">
        <v>801</v>
      </c>
      <c s="34" t="s">
        <v>5734</v>
      </c>
      <c s="35" t="s">
        <v>51</v>
      </c>
      <c s="6" t="s">
        <v>5735</v>
      </c>
      <c s="36" t="s">
        <v>107</v>
      </c>
      <c s="37">
        <v>1</v>
      </c>
      <c s="36">
        <v>0</v>
      </c>
      <c s="36">
        <f>ROUND(G715*H715,6)</f>
      </c>
      <c r="L715" s="38">
        <v>0</v>
      </c>
      <c s="32">
        <f>ROUND(ROUND(L715,2)*ROUND(G715,3),2)</f>
      </c>
      <c s="36" t="s">
        <v>2870</v>
      </c>
      <c>
        <f>(M715*21)/100</f>
      </c>
      <c t="s">
        <v>27</v>
      </c>
    </row>
    <row r="716" spans="1:5" ht="12.75">
      <c r="A716" s="35" t="s">
        <v>55</v>
      </c>
      <c r="E716" s="39" t="s">
        <v>51</v>
      </c>
    </row>
    <row r="717" spans="1:5" ht="25.5">
      <c r="A717" s="35" t="s">
        <v>56</v>
      </c>
      <c r="E717" s="40" t="s">
        <v>5736</v>
      </c>
    </row>
    <row r="718" spans="1:5" ht="165.75">
      <c r="A718" t="s">
        <v>57</v>
      </c>
      <c r="E718" s="39" t="s">
        <v>5649</v>
      </c>
    </row>
    <row r="719" spans="1:16" ht="12.75">
      <c r="A719" t="s">
        <v>49</v>
      </c>
      <c s="34" t="s">
        <v>802</v>
      </c>
      <c s="34" t="s">
        <v>5737</v>
      </c>
      <c s="35" t="s">
        <v>51</v>
      </c>
      <c s="6" t="s">
        <v>5738</v>
      </c>
      <c s="36" t="s">
        <v>107</v>
      </c>
      <c s="37">
        <v>1</v>
      </c>
      <c s="36">
        <v>0</v>
      </c>
      <c s="36">
        <f>ROUND(G719*H719,6)</f>
      </c>
      <c r="L719" s="38">
        <v>0</v>
      </c>
      <c s="32">
        <f>ROUND(ROUND(L719,2)*ROUND(G719,3),2)</f>
      </c>
      <c s="36" t="s">
        <v>2870</v>
      </c>
      <c>
        <f>(M719*21)/100</f>
      </c>
      <c t="s">
        <v>27</v>
      </c>
    </row>
    <row r="720" spans="1:5" ht="12.75">
      <c r="A720" s="35" t="s">
        <v>55</v>
      </c>
      <c r="E720" s="39" t="s">
        <v>51</v>
      </c>
    </row>
    <row r="721" spans="1:5" ht="25.5">
      <c r="A721" s="35" t="s">
        <v>56</v>
      </c>
      <c r="E721" s="40" t="s">
        <v>5739</v>
      </c>
    </row>
    <row r="722" spans="1:5" ht="165.75">
      <c r="A722" t="s">
        <v>57</v>
      </c>
      <c r="E722" s="39" t="s">
        <v>5649</v>
      </c>
    </row>
    <row r="723" spans="1:13" ht="12.75">
      <c r="A723" t="s">
        <v>46</v>
      </c>
      <c r="C723" s="31" t="s">
        <v>5740</v>
      </c>
      <c r="E723" s="33" t="s">
        <v>5741</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f>
      </c>
      <c s="32">
        <f>0+M724+M728+M732+M736+M740+M744+M748+M752+M756+M760+M764+M768+M772+M776+M780+M784+M788+M792+M796+M800+M804+M808+M812+M816+M820+M824+M828+M832+M836+M840+M844+M848+M852+M856+M860+M864+M868+M872+M876+M880+M884+M888+M892+M896+M900+M904+M908+M912+M916+M920+M924+M928+M932+M936+M940+M944+M948+M952+M956+M960</f>
      </c>
    </row>
    <row r="724" spans="1:16" ht="12.75">
      <c r="A724" t="s">
        <v>49</v>
      </c>
      <c s="34" t="s">
        <v>803</v>
      </c>
      <c s="34" t="s">
        <v>5742</v>
      </c>
      <c s="35" t="s">
        <v>51</v>
      </c>
      <c s="6" t="s">
        <v>5743</v>
      </c>
      <c s="36" t="s">
        <v>107</v>
      </c>
      <c s="37">
        <v>1</v>
      </c>
      <c s="36">
        <v>0</v>
      </c>
      <c s="36">
        <f>ROUND(G724*H724,6)</f>
      </c>
      <c r="L724" s="38">
        <v>0</v>
      </c>
      <c s="32">
        <f>ROUND(ROUND(L724,2)*ROUND(G724,3),2)</f>
      </c>
      <c s="36" t="s">
        <v>4940</v>
      </c>
      <c>
        <f>(M724*21)/100</f>
      </c>
      <c t="s">
        <v>27</v>
      </c>
    </row>
    <row r="725" spans="1:5" ht="12.75">
      <c r="A725" s="35" t="s">
        <v>55</v>
      </c>
      <c r="E725" s="39" t="s">
        <v>51</v>
      </c>
    </row>
    <row r="726" spans="1:5" ht="12.75">
      <c r="A726" s="35" t="s">
        <v>56</v>
      </c>
      <c r="E726" s="40" t="s">
        <v>51</v>
      </c>
    </row>
    <row r="727" spans="1:5" ht="63.75">
      <c r="A727" t="s">
        <v>57</v>
      </c>
      <c r="E727" s="39" t="s">
        <v>5744</v>
      </c>
    </row>
    <row r="728" spans="1:16" ht="12.75">
      <c r="A728" t="s">
        <v>49</v>
      </c>
      <c s="34" t="s">
        <v>804</v>
      </c>
      <c s="34" t="s">
        <v>5745</v>
      </c>
      <c s="35" t="s">
        <v>51</v>
      </c>
      <c s="6" t="s">
        <v>5746</v>
      </c>
      <c s="36" t="s">
        <v>107</v>
      </c>
      <c s="37">
        <v>1</v>
      </c>
      <c s="36">
        <v>0</v>
      </c>
      <c s="36">
        <f>ROUND(G728*H728,6)</f>
      </c>
      <c r="L728" s="38">
        <v>0</v>
      </c>
      <c s="32">
        <f>ROUND(ROUND(L728,2)*ROUND(G728,3),2)</f>
      </c>
      <c s="36" t="s">
        <v>4940</v>
      </c>
      <c>
        <f>(M728*21)/100</f>
      </c>
      <c t="s">
        <v>27</v>
      </c>
    </row>
    <row r="729" spans="1:5" ht="12.75">
      <c r="A729" s="35" t="s">
        <v>55</v>
      </c>
      <c r="E729" s="39" t="s">
        <v>51</v>
      </c>
    </row>
    <row r="730" spans="1:5" ht="12.75">
      <c r="A730" s="35" t="s">
        <v>56</v>
      </c>
      <c r="E730" s="40" t="s">
        <v>51</v>
      </c>
    </row>
    <row r="731" spans="1:5" ht="38.25">
      <c r="A731" t="s">
        <v>57</v>
      </c>
      <c r="E731" s="39" t="s">
        <v>5747</v>
      </c>
    </row>
    <row r="732" spans="1:16" ht="12.75">
      <c r="A732" t="s">
        <v>49</v>
      </c>
      <c s="34" t="s">
        <v>5748</v>
      </c>
      <c s="34" t="s">
        <v>5749</v>
      </c>
      <c s="35" t="s">
        <v>51</v>
      </c>
      <c s="6" t="s">
        <v>5750</v>
      </c>
      <c s="36" t="s">
        <v>107</v>
      </c>
      <c s="37">
        <v>1</v>
      </c>
      <c s="36">
        <v>0</v>
      </c>
      <c s="36">
        <f>ROUND(G732*H732,6)</f>
      </c>
      <c r="L732" s="38">
        <v>0</v>
      </c>
      <c s="32">
        <f>ROUND(ROUND(L732,2)*ROUND(G732,3),2)</f>
      </c>
      <c s="36" t="s">
        <v>4940</v>
      </c>
      <c>
        <f>(M732*21)/100</f>
      </c>
      <c t="s">
        <v>27</v>
      </c>
    </row>
    <row r="733" spans="1:5" ht="12.75">
      <c r="A733" s="35" t="s">
        <v>55</v>
      </c>
      <c r="E733" s="39" t="s">
        <v>51</v>
      </c>
    </row>
    <row r="734" spans="1:5" ht="12.75">
      <c r="A734" s="35" t="s">
        <v>56</v>
      </c>
      <c r="E734" s="40" t="s">
        <v>51</v>
      </c>
    </row>
    <row r="735" spans="1:5" ht="25.5">
      <c r="A735" t="s">
        <v>57</v>
      </c>
      <c r="E735" s="39" t="s">
        <v>5751</v>
      </c>
    </row>
    <row r="736" spans="1:16" ht="12.75">
      <c r="A736" t="s">
        <v>49</v>
      </c>
      <c s="34" t="s">
        <v>5752</v>
      </c>
      <c s="34" t="s">
        <v>5753</v>
      </c>
      <c s="35" t="s">
        <v>51</v>
      </c>
      <c s="6" t="s">
        <v>5754</v>
      </c>
      <c s="36" t="s">
        <v>107</v>
      </c>
      <c s="37">
        <v>1</v>
      </c>
      <c s="36">
        <v>0</v>
      </c>
      <c s="36">
        <f>ROUND(G736*H736,6)</f>
      </c>
      <c r="L736" s="38">
        <v>0</v>
      </c>
      <c s="32">
        <f>ROUND(ROUND(L736,2)*ROUND(G736,3),2)</f>
      </c>
      <c s="36" t="s">
        <v>4940</v>
      </c>
      <c>
        <f>(M736*21)/100</f>
      </c>
      <c t="s">
        <v>27</v>
      </c>
    </row>
    <row r="737" spans="1:5" ht="12.75">
      <c r="A737" s="35" t="s">
        <v>55</v>
      </c>
      <c r="E737" s="39" t="s">
        <v>51</v>
      </c>
    </row>
    <row r="738" spans="1:5" ht="12.75">
      <c r="A738" s="35" t="s">
        <v>56</v>
      </c>
      <c r="E738" s="40" t="s">
        <v>5755</v>
      </c>
    </row>
    <row r="739" spans="1:5" ht="38.25">
      <c r="A739" t="s">
        <v>57</v>
      </c>
      <c r="E739" s="39" t="s">
        <v>5756</v>
      </c>
    </row>
    <row r="740" spans="1:16" ht="25.5">
      <c r="A740" t="s">
        <v>49</v>
      </c>
      <c s="34" t="s">
        <v>5757</v>
      </c>
      <c s="34" t="s">
        <v>5758</v>
      </c>
      <c s="35" t="s">
        <v>51</v>
      </c>
      <c s="6" t="s">
        <v>5759</v>
      </c>
      <c s="36" t="s">
        <v>107</v>
      </c>
      <c s="37">
        <v>1</v>
      </c>
      <c s="36">
        <v>0</v>
      </c>
      <c s="36">
        <f>ROUND(G740*H740,6)</f>
      </c>
      <c r="L740" s="38">
        <v>0</v>
      </c>
      <c s="32">
        <f>ROUND(ROUND(L740,2)*ROUND(G740,3),2)</f>
      </c>
      <c s="36" t="s">
        <v>4940</v>
      </c>
      <c>
        <f>(M740*21)/100</f>
      </c>
      <c t="s">
        <v>27</v>
      </c>
    </row>
    <row r="741" spans="1:5" ht="12.75">
      <c r="A741" s="35" t="s">
        <v>55</v>
      </c>
      <c r="E741" s="39" t="s">
        <v>51</v>
      </c>
    </row>
    <row r="742" spans="1:5" ht="12.75">
      <c r="A742" s="35" t="s">
        <v>56</v>
      </c>
      <c r="E742" s="40" t="s">
        <v>51</v>
      </c>
    </row>
    <row r="743" spans="1:5" ht="51">
      <c r="A743" t="s">
        <v>57</v>
      </c>
      <c r="E743" s="39" t="s">
        <v>5760</v>
      </c>
    </row>
    <row r="744" spans="1:16" ht="12.75">
      <c r="A744" t="s">
        <v>49</v>
      </c>
      <c s="34" t="s">
        <v>5761</v>
      </c>
      <c s="34" t="s">
        <v>5762</v>
      </c>
      <c s="35" t="s">
        <v>51</v>
      </c>
      <c s="6" t="s">
        <v>5763</v>
      </c>
      <c s="36" t="s">
        <v>107</v>
      </c>
      <c s="37">
        <v>6</v>
      </c>
      <c s="36">
        <v>0</v>
      </c>
      <c s="36">
        <f>ROUND(G744*H744,6)</f>
      </c>
      <c r="L744" s="38">
        <v>0</v>
      </c>
      <c s="32">
        <f>ROUND(ROUND(L744,2)*ROUND(G744,3),2)</f>
      </c>
      <c s="36" t="s">
        <v>4940</v>
      </c>
      <c>
        <f>(M744*21)/100</f>
      </c>
      <c t="s">
        <v>27</v>
      </c>
    </row>
    <row r="745" spans="1:5" ht="12.75">
      <c r="A745" s="35" t="s">
        <v>55</v>
      </c>
      <c r="E745" s="39" t="s">
        <v>51</v>
      </c>
    </row>
    <row r="746" spans="1:5" ht="12.75">
      <c r="A746" s="35" t="s">
        <v>56</v>
      </c>
      <c r="E746" s="40" t="s">
        <v>51</v>
      </c>
    </row>
    <row r="747" spans="1:5" ht="25.5">
      <c r="A747" t="s">
        <v>57</v>
      </c>
      <c r="E747" s="39" t="s">
        <v>5764</v>
      </c>
    </row>
    <row r="748" spans="1:16" ht="12.75">
      <c r="A748" t="s">
        <v>49</v>
      </c>
      <c s="34" t="s">
        <v>5765</v>
      </c>
      <c s="34" t="s">
        <v>5766</v>
      </c>
      <c s="35" t="s">
        <v>51</v>
      </c>
      <c s="6" t="s">
        <v>5767</v>
      </c>
      <c s="36" t="s">
        <v>107</v>
      </c>
      <c s="37">
        <v>3</v>
      </c>
      <c s="36">
        <v>0</v>
      </c>
      <c s="36">
        <f>ROUND(G748*H748,6)</f>
      </c>
      <c r="L748" s="38">
        <v>0</v>
      </c>
      <c s="32">
        <f>ROUND(ROUND(L748,2)*ROUND(G748,3),2)</f>
      </c>
      <c s="36" t="s">
        <v>4940</v>
      </c>
      <c>
        <f>(M748*21)/100</f>
      </c>
      <c t="s">
        <v>27</v>
      </c>
    </row>
    <row r="749" spans="1:5" ht="12.75">
      <c r="A749" s="35" t="s">
        <v>55</v>
      </c>
      <c r="E749" s="39" t="s">
        <v>51</v>
      </c>
    </row>
    <row r="750" spans="1:5" ht="12.75">
      <c r="A750" s="35" t="s">
        <v>56</v>
      </c>
      <c r="E750" s="40" t="s">
        <v>51</v>
      </c>
    </row>
    <row r="751" spans="1:5" ht="25.5">
      <c r="A751" t="s">
        <v>57</v>
      </c>
      <c r="E751" s="39" t="s">
        <v>5768</v>
      </c>
    </row>
    <row r="752" spans="1:16" ht="12.75">
      <c r="A752" t="s">
        <v>49</v>
      </c>
      <c s="34" t="s">
        <v>5769</v>
      </c>
      <c s="34" t="s">
        <v>5770</v>
      </c>
      <c s="35" t="s">
        <v>51</v>
      </c>
      <c s="6" t="s">
        <v>5771</v>
      </c>
      <c s="36" t="s">
        <v>107</v>
      </c>
      <c s="37">
        <v>1</v>
      </c>
      <c s="36">
        <v>0</v>
      </c>
      <c s="36">
        <f>ROUND(G752*H752,6)</f>
      </c>
      <c r="L752" s="38">
        <v>0</v>
      </c>
      <c s="32">
        <f>ROUND(ROUND(L752,2)*ROUND(G752,3),2)</f>
      </c>
      <c s="36" t="s">
        <v>4940</v>
      </c>
      <c>
        <f>(M752*21)/100</f>
      </c>
      <c t="s">
        <v>27</v>
      </c>
    </row>
    <row r="753" spans="1:5" ht="12.75">
      <c r="A753" s="35" t="s">
        <v>55</v>
      </c>
      <c r="E753" s="39" t="s">
        <v>51</v>
      </c>
    </row>
    <row r="754" spans="1:5" ht="12.75">
      <c r="A754" s="35" t="s">
        <v>56</v>
      </c>
      <c r="E754" s="40" t="s">
        <v>51</v>
      </c>
    </row>
    <row r="755" spans="1:5" ht="25.5">
      <c r="A755" t="s">
        <v>57</v>
      </c>
      <c r="E755" s="39" t="s">
        <v>5772</v>
      </c>
    </row>
    <row r="756" spans="1:16" ht="12.75">
      <c r="A756" t="s">
        <v>49</v>
      </c>
      <c s="34" t="s">
        <v>5773</v>
      </c>
      <c s="34" t="s">
        <v>5774</v>
      </c>
      <c s="35" t="s">
        <v>51</v>
      </c>
      <c s="6" t="s">
        <v>5775</v>
      </c>
      <c s="36" t="s">
        <v>107</v>
      </c>
      <c s="37">
        <v>1</v>
      </c>
      <c s="36">
        <v>0</v>
      </c>
      <c s="36">
        <f>ROUND(G756*H756,6)</f>
      </c>
      <c r="L756" s="38">
        <v>0</v>
      </c>
      <c s="32">
        <f>ROUND(ROUND(L756,2)*ROUND(G756,3),2)</f>
      </c>
      <c s="36" t="s">
        <v>4940</v>
      </c>
      <c>
        <f>(M756*21)/100</f>
      </c>
      <c t="s">
        <v>27</v>
      </c>
    </row>
    <row r="757" spans="1:5" ht="12.75">
      <c r="A757" s="35" t="s">
        <v>55</v>
      </c>
      <c r="E757" s="39" t="s">
        <v>51</v>
      </c>
    </row>
    <row r="758" spans="1:5" ht="12.75">
      <c r="A758" s="35" t="s">
        <v>56</v>
      </c>
      <c r="E758" s="40" t="s">
        <v>51</v>
      </c>
    </row>
    <row r="759" spans="1:5" ht="51">
      <c r="A759" t="s">
        <v>57</v>
      </c>
      <c r="E759" s="39" t="s">
        <v>5776</v>
      </c>
    </row>
    <row r="760" spans="1:16" ht="12.75">
      <c r="A760" t="s">
        <v>49</v>
      </c>
      <c s="34" t="s">
        <v>5777</v>
      </c>
      <c s="34" t="s">
        <v>5778</v>
      </c>
      <c s="35" t="s">
        <v>51</v>
      </c>
      <c s="6" t="s">
        <v>5779</v>
      </c>
      <c s="36" t="s">
        <v>107</v>
      </c>
      <c s="37">
        <v>1</v>
      </c>
      <c s="36">
        <v>0</v>
      </c>
      <c s="36">
        <f>ROUND(G760*H760,6)</f>
      </c>
      <c r="L760" s="38">
        <v>0</v>
      </c>
      <c s="32">
        <f>ROUND(ROUND(L760,2)*ROUND(G760,3),2)</f>
      </c>
      <c s="36" t="s">
        <v>4940</v>
      </c>
      <c>
        <f>(M760*21)/100</f>
      </c>
      <c t="s">
        <v>27</v>
      </c>
    </row>
    <row r="761" spans="1:5" ht="12.75">
      <c r="A761" s="35" t="s">
        <v>55</v>
      </c>
      <c r="E761" s="39" t="s">
        <v>51</v>
      </c>
    </row>
    <row r="762" spans="1:5" ht="12.75">
      <c r="A762" s="35" t="s">
        <v>56</v>
      </c>
      <c r="E762" s="40" t="s">
        <v>51</v>
      </c>
    </row>
    <row r="763" spans="1:5" ht="63.75">
      <c r="A763" t="s">
        <v>57</v>
      </c>
      <c r="E763" s="39" t="s">
        <v>5780</v>
      </c>
    </row>
    <row r="764" spans="1:16" ht="12.75">
      <c r="A764" t="s">
        <v>49</v>
      </c>
      <c s="34" t="s">
        <v>5781</v>
      </c>
      <c s="34" t="s">
        <v>5782</v>
      </c>
      <c s="35" t="s">
        <v>51</v>
      </c>
      <c s="6" t="s">
        <v>5783</v>
      </c>
      <c s="36" t="s">
        <v>107</v>
      </c>
      <c s="37">
        <v>4</v>
      </c>
      <c s="36">
        <v>0</v>
      </c>
      <c s="36">
        <f>ROUND(G764*H764,6)</f>
      </c>
      <c r="L764" s="38">
        <v>0</v>
      </c>
      <c s="32">
        <f>ROUND(ROUND(L764,2)*ROUND(G764,3),2)</f>
      </c>
      <c s="36" t="s">
        <v>4940</v>
      </c>
      <c>
        <f>(M764*21)/100</f>
      </c>
      <c t="s">
        <v>27</v>
      </c>
    </row>
    <row r="765" spans="1:5" ht="12.75">
      <c r="A765" s="35" t="s">
        <v>55</v>
      </c>
      <c r="E765" s="39" t="s">
        <v>51</v>
      </c>
    </row>
    <row r="766" spans="1:5" ht="25.5">
      <c r="A766" s="35" t="s">
        <v>56</v>
      </c>
      <c r="E766" s="40" t="s">
        <v>5784</v>
      </c>
    </row>
    <row r="767" spans="1:5" ht="51">
      <c r="A767" t="s">
        <v>57</v>
      </c>
      <c r="E767" s="39" t="s">
        <v>5785</v>
      </c>
    </row>
    <row r="768" spans="1:16" ht="12.75">
      <c r="A768" t="s">
        <v>49</v>
      </c>
      <c s="34" t="s">
        <v>5786</v>
      </c>
      <c s="34" t="s">
        <v>5787</v>
      </c>
      <c s="35" t="s">
        <v>51</v>
      </c>
      <c s="6" t="s">
        <v>5788</v>
      </c>
      <c s="36" t="s">
        <v>107</v>
      </c>
      <c s="37">
        <v>1</v>
      </c>
      <c s="36">
        <v>0</v>
      </c>
      <c s="36">
        <f>ROUND(G768*H768,6)</f>
      </c>
      <c r="L768" s="38">
        <v>0</v>
      </c>
      <c s="32">
        <f>ROUND(ROUND(L768,2)*ROUND(G768,3),2)</f>
      </c>
      <c s="36" t="s">
        <v>4940</v>
      </c>
      <c>
        <f>(M768*21)/100</f>
      </c>
      <c t="s">
        <v>27</v>
      </c>
    </row>
    <row r="769" spans="1:5" ht="12.75">
      <c r="A769" s="35" t="s">
        <v>55</v>
      </c>
      <c r="E769" s="39" t="s">
        <v>51</v>
      </c>
    </row>
    <row r="770" spans="1:5" ht="12.75">
      <c r="A770" s="35" t="s">
        <v>56</v>
      </c>
      <c r="E770" s="40" t="s">
        <v>51</v>
      </c>
    </row>
    <row r="771" spans="1:5" ht="51">
      <c r="A771" t="s">
        <v>57</v>
      </c>
      <c r="E771" s="39" t="s">
        <v>5785</v>
      </c>
    </row>
    <row r="772" spans="1:16" ht="12.75">
      <c r="A772" t="s">
        <v>49</v>
      </c>
      <c s="34" t="s">
        <v>5789</v>
      </c>
      <c s="34" t="s">
        <v>5790</v>
      </c>
      <c s="35" t="s">
        <v>51</v>
      </c>
      <c s="6" t="s">
        <v>5788</v>
      </c>
      <c s="36" t="s">
        <v>107</v>
      </c>
      <c s="37">
        <v>1</v>
      </c>
      <c s="36">
        <v>0</v>
      </c>
      <c s="36">
        <f>ROUND(G772*H772,6)</f>
      </c>
      <c r="L772" s="38">
        <v>0</v>
      </c>
      <c s="32">
        <f>ROUND(ROUND(L772,2)*ROUND(G772,3),2)</f>
      </c>
      <c s="36" t="s">
        <v>4940</v>
      </c>
      <c>
        <f>(M772*21)/100</f>
      </c>
      <c t="s">
        <v>27</v>
      </c>
    </row>
    <row r="773" spans="1:5" ht="12.75">
      <c r="A773" s="35" t="s">
        <v>55</v>
      </c>
      <c r="E773" s="39" t="s">
        <v>51</v>
      </c>
    </row>
    <row r="774" spans="1:5" ht="12.75">
      <c r="A774" s="35" t="s">
        <v>56</v>
      </c>
      <c r="E774" s="40" t="s">
        <v>51</v>
      </c>
    </row>
    <row r="775" spans="1:5" ht="51">
      <c r="A775" t="s">
        <v>57</v>
      </c>
      <c r="E775" s="39" t="s">
        <v>5785</v>
      </c>
    </row>
    <row r="776" spans="1:16" ht="12.75">
      <c r="A776" t="s">
        <v>49</v>
      </c>
      <c s="34" t="s">
        <v>5791</v>
      </c>
      <c s="34" t="s">
        <v>5792</v>
      </c>
      <c s="35" t="s">
        <v>51</v>
      </c>
      <c s="6" t="s">
        <v>5793</v>
      </c>
      <c s="36" t="s">
        <v>107</v>
      </c>
      <c s="37">
        <v>5</v>
      </c>
      <c s="36">
        <v>0</v>
      </c>
      <c s="36">
        <f>ROUND(G776*H776,6)</f>
      </c>
      <c r="L776" s="38">
        <v>0</v>
      </c>
      <c s="32">
        <f>ROUND(ROUND(L776,2)*ROUND(G776,3),2)</f>
      </c>
      <c s="36" t="s">
        <v>4940</v>
      </c>
      <c>
        <f>(M776*21)/100</f>
      </c>
      <c t="s">
        <v>27</v>
      </c>
    </row>
    <row r="777" spans="1:5" ht="12.75">
      <c r="A777" s="35" t="s">
        <v>55</v>
      </c>
      <c r="E777" s="39" t="s">
        <v>51</v>
      </c>
    </row>
    <row r="778" spans="1:5" ht="12.75">
      <c r="A778" s="35" t="s">
        <v>56</v>
      </c>
      <c r="E778" s="40" t="s">
        <v>51</v>
      </c>
    </row>
    <row r="779" spans="1:5" ht="51">
      <c r="A779" t="s">
        <v>57</v>
      </c>
      <c r="E779" s="39" t="s">
        <v>5785</v>
      </c>
    </row>
    <row r="780" spans="1:16" ht="12.75">
      <c r="A780" t="s">
        <v>49</v>
      </c>
      <c s="34" t="s">
        <v>5794</v>
      </c>
      <c s="34" t="s">
        <v>5795</v>
      </c>
      <c s="35" t="s">
        <v>51</v>
      </c>
      <c s="6" t="s">
        <v>5796</v>
      </c>
      <c s="36" t="s">
        <v>107</v>
      </c>
      <c s="37">
        <v>2</v>
      </c>
      <c s="36">
        <v>0</v>
      </c>
      <c s="36">
        <f>ROUND(G780*H780,6)</f>
      </c>
      <c r="L780" s="38">
        <v>0</v>
      </c>
      <c s="32">
        <f>ROUND(ROUND(L780,2)*ROUND(G780,3),2)</f>
      </c>
      <c s="36" t="s">
        <v>4940</v>
      </c>
      <c>
        <f>(M780*21)/100</f>
      </c>
      <c t="s">
        <v>27</v>
      </c>
    </row>
    <row r="781" spans="1:5" ht="12.75">
      <c r="A781" s="35" t="s">
        <v>55</v>
      </c>
      <c r="E781" s="39" t="s">
        <v>51</v>
      </c>
    </row>
    <row r="782" spans="1:5" ht="12.75">
      <c r="A782" s="35" t="s">
        <v>56</v>
      </c>
      <c r="E782" s="40" t="s">
        <v>51</v>
      </c>
    </row>
    <row r="783" spans="1:5" ht="51">
      <c r="A783" t="s">
        <v>57</v>
      </c>
      <c r="E783" s="39" t="s">
        <v>5785</v>
      </c>
    </row>
    <row r="784" spans="1:16" ht="12.75">
      <c r="A784" t="s">
        <v>49</v>
      </c>
      <c s="34" t="s">
        <v>5797</v>
      </c>
      <c s="34" t="s">
        <v>5798</v>
      </c>
      <c s="35" t="s">
        <v>51</v>
      </c>
      <c s="6" t="s">
        <v>5799</v>
      </c>
      <c s="36" t="s">
        <v>107</v>
      </c>
      <c s="37">
        <v>4</v>
      </c>
      <c s="36">
        <v>0</v>
      </c>
      <c s="36">
        <f>ROUND(G784*H784,6)</f>
      </c>
      <c r="L784" s="38">
        <v>0</v>
      </c>
      <c s="32">
        <f>ROUND(ROUND(L784,2)*ROUND(G784,3),2)</f>
      </c>
      <c s="36" t="s">
        <v>4940</v>
      </c>
      <c>
        <f>(M784*21)/100</f>
      </c>
      <c t="s">
        <v>27</v>
      </c>
    </row>
    <row r="785" spans="1:5" ht="12.75">
      <c r="A785" s="35" t="s">
        <v>55</v>
      </c>
      <c r="E785" s="39" t="s">
        <v>51</v>
      </c>
    </row>
    <row r="786" spans="1:5" ht="12.75">
      <c r="A786" s="35" t="s">
        <v>56</v>
      </c>
      <c r="E786" s="40" t="s">
        <v>51</v>
      </c>
    </row>
    <row r="787" spans="1:5" ht="51">
      <c r="A787" t="s">
        <v>57</v>
      </c>
      <c r="E787" s="39" t="s">
        <v>5785</v>
      </c>
    </row>
    <row r="788" spans="1:16" ht="12.75">
      <c r="A788" t="s">
        <v>49</v>
      </c>
      <c s="34" t="s">
        <v>5800</v>
      </c>
      <c s="34" t="s">
        <v>5801</v>
      </c>
      <c s="35" t="s">
        <v>51</v>
      </c>
      <c s="6" t="s">
        <v>5802</v>
      </c>
      <c s="36" t="s">
        <v>107</v>
      </c>
      <c s="37">
        <v>1</v>
      </c>
      <c s="36">
        <v>0</v>
      </c>
      <c s="36">
        <f>ROUND(G788*H788,6)</f>
      </c>
      <c r="L788" s="38">
        <v>0</v>
      </c>
      <c s="32">
        <f>ROUND(ROUND(L788,2)*ROUND(G788,3),2)</f>
      </c>
      <c s="36" t="s">
        <v>4940</v>
      </c>
      <c>
        <f>(M788*21)/100</f>
      </c>
      <c t="s">
        <v>27</v>
      </c>
    </row>
    <row r="789" spans="1:5" ht="12.75">
      <c r="A789" s="35" t="s">
        <v>55</v>
      </c>
      <c r="E789" s="39" t="s">
        <v>51</v>
      </c>
    </row>
    <row r="790" spans="1:5" ht="12.75">
      <c r="A790" s="35" t="s">
        <v>56</v>
      </c>
      <c r="E790" s="40" t="s">
        <v>51</v>
      </c>
    </row>
    <row r="791" spans="1:5" ht="25.5">
      <c r="A791" t="s">
        <v>57</v>
      </c>
      <c r="E791" s="39" t="s">
        <v>5803</v>
      </c>
    </row>
    <row r="792" spans="1:16" ht="12.75">
      <c r="A792" t="s">
        <v>49</v>
      </c>
      <c s="34" t="s">
        <v>5804</v>
      </c>
      <c s="34" t="s">
        <v>5805</v>
      </c>
      <c s="35" t="s">
        <v>51</v>
      </c>
      <c s="6" t="s">
        <v>5806</v>
      </c>
      <c s="36" t="s">
        <v>107</v>
      </c>
      <c s="37">
        <v>18</v>
      </c>
      <c s="36">
        <v>0</v>
      </c>
      <c s="36">
        <f>ROUND(G792*H792,6)</f>
      </c>
      <c r="L792" s="38">
        <v>0</v>
      </c>
      <c s="32">
        <f>ROUND(ROUND(L792,2)*ROUND(G792,3),2)</f>
      </c>
      <c s="36" t="s">
        <v>4940</v>
      </c>
      <c>
        <f>(M792*21)/100</f>
      </c>
      <c t="s">
        <v>27</v>
      </c>
    </row>
    <row r="793" spans="1:5" ht="12.75">
      <c r="A793" s="35" t="s">
        <v>55</v>
      </c>
      <c r="E793" s="39" t="s">
        <v>51</v>
      </c>
    </row>
    <row r="794" spans="1:5" ht="12.75">
      <c r="A794" s="35" t="s">
        <v>56</v>
      </c>
      <c r="E794" s="40" t="s">
        <v>5807</v>
      </c>
    </row>
    <row r="795" spans="1:5" ht="12.75">
      <c r="A795" t="s">
        <v>57</v>
      </c>
      <c r="E795" s="39" t="s">
        <v>4703</v>
      </c>
    </row>
    <row r="796" spans="1:16" ht="12.75">
      <c r="A796" t="s">
        <v>49</v>
      </c>
      <c s="34" t="s">
        <v>5808</v>
      </c>
      <c s="34" t="s">
        <v>5809</v>
      </c>
      <c s="35" t="s">
        <v>51</v>
      </c>
      <c s="6" t="s">
        <v>5810</v>
      </c>
      <c s="36" t="s">
        <v>107</v>
      </c>
      <c s="37">
        <v>17</v>
      </c>
      <c s="36">
        <v>0</v>
      </c>
      <c s="36">
        <f>ROUND(G796*H796,6)</f>
      </c>
      <c r="L796" s="38">
        <v>0</v>
      </c>
      <c s="32">
        <f>ROUND(ROUND(L796,2)*ROUND(G796,3),2)</f>
      </c>
      <c s="36" t="s">
        <v>4940</v>
      </c>
      <c>
        <f>(M796*21)/100</f>
      </c>
      <c t="s">
        <v>27</v>
      </c>
    </row>
    <row r="797" spans="1:5" ht="12.75">
      <c r="A797" s="35" t="s">
        <v>55</v>
      </c>
      <c r="E797" s="39" t="s">
        <v>51</v>
      </c>
    </row>
    <row r="798" spans="1:5" ht="12.75">
      <c r="A798" s="35" t="s">
        <v>56</v>
      </c>
      <c r="E798" s="40" t="s">
        <v>51</v>
      </c>
    </row>
    <row r="799" spans="1:5" ht="63.75">
      <c r="A799" t="s">
        <v>57</v>
      </c>
      <c r="E799" s="39" t="s">
        <v>5811</v>
      </c>
    </row>
    <row r="800" spans="1:16" ht="12.75">
      <c r="A800" t="s">
        <v>49</v>
      </c>
      <c s="34" t="s">
        <v>5812</v>
      </c>
      <c s="34" t="s">
        <v>5813</v>
      </c>
      <c s="35" t="s">
        <v>51</v>
      </c>
      <c s="6" t="s">
        <v>5814</v>
      </c>
      <c s="36" t="s">
        <v>107</v>
      </c>
      <c s="37">
        <v>1</v>
      </c>
      <c s="36">
        <v>0</v>
      </c>
      <c s="36">
        <f>ROUND(G800*H800,6)</f>
      </c>
      <c r="L800" s="38">
        <v>0</v>
      </c>
      <c s="32">
        <f>ROUND(ROUND(L800,2)*ROUND(G800,3),2)</f>
      </c>
      <c s="36" t="s">
        <v>4940</v>
      </c>
      <c>
        <f>(M800*21)/100</f>
      </c>
      <c t="s">
        <v>27</v>
      </c>
    </row>
    <row r="801" spans="1:5" ht="12.75">
      <c r="A801" s="35" t="s">
        <v>55</v>
      </c>
      <c r="E801" s="39" t="s">
        <v>51</v>
      </c>
    </row>
    <row r="802" spans="1:5" ht="12.75">
      <c r="A802" s="35" t="s">
        <v>56</v>
      </c>
      <c r="E802" s="40" t="s">
        <v>51</v>
      </c>
    </row>
    <row r="803" spans="1:5" ht="38.25">
      <c r="A803" t="s">
        <v>57</v>
      </c>
      <c r="E803" s="39" t="s">
        <v>5815</v>
      </c>
    </row>
    <row r="804" spans="1:16" ht="12.75">
      <c r="A804" t="s">
        <v>49</v>
      </c>
      <c s="34" t="s">
        <v>5816</v>
      </c>
      <c s="34" t="s">
        <v>5817</v>
      </c>
      <c s="35" t="s">
        <v>51</v>
      </c>
      <c s="6" t="s">
        <v>5818</v>
      </c>
      <c s="36" t="s">
        <v>107</v>
      </c>
      <c s="37">
        <v>1</v>
      </c>
      <c s="36">
        <v>0</v>
      </c>
      <c s="36">
        <f>ROUND(G804*H804,6)</f>
      </c>
      <c r="L804" s="38">
        <v>0</v>
      </c>
      <c s="32">
        <f>ROUND(ROUND(L804,2)*ROUND(G804,3),2)</f>
      </c>
      <c s="36" t="s">
        <v>4940</v>
      </c>
      <c>
        <f>(M804*21)/100</f>
      </c>
      <c t="s">
        <v>27</v>
      </c>
    </row>
    <row r="805" spans="1:5" ht="12.75">
      <c r="A805" s="35" t="s">
        <v>55</v>
      </c>
      <c r="E805" s="39" t="s">
        <v>51</v>
      </c>
    </row>
    <row r="806" spans="1:5" ht="12.75">
      <c r="A806" s="35" t="s">
        <v>56</v>
      </c>
      <c r="E806" s="40" t="s">
        <v>51</v>
      </c>
    </row>
    <row r="807" spans="1:5" ht="38.25">
      <c r="A807" t="s">
        <v>57</v>
      </c>
      <c r="E807" s="39" t="s">
        <v>5819</v>
      </c>
    </row>
    <row r="808" spans="1:16" ht="12.75">
      <c r="A808" t="s">
        <v>49</v>
      </c>
      <c s="34" t="s">
        <v>5820</v>
      </c>
      <c s="34" t="s">
        <v>5821</v>
      </c>
      <c s="35" t="s">
        <v>51</v>
      </c>
      <c s="6" t="s">
        <v>5822</v>
      </c>
      <c s="36" t="s">
        <v>107</v>
      </c>
      <c s="37">
        <v>1</v>
      </c>
      <c s="36">
        <v>0</v>
      </c>
      <c s="36">
        <f>ROUND(G808*H808,6)</f>
      </c>
      <c r="L808" s="38">
        <v>0</v>
      </c>
      <c s="32">
        <f>ROUND(ROUND(L808,2)*ROUND(G808,3),2)</f>
      </c>
      <c s="36" t="s">
        <v>4940</v>
      </c>
      <c>
        <f>(M808*21)/100</f>
      </c>
      <c t="s">
        <v>27</v>
      </c>
    </row>
    <row r="809" spans="1:5" ht="12.75">
      <c r="A809" s="35" t="s">
        <v>55</v>
      </c>
      <c r="E809" s="39" t="s">
        <v>51</v>
      </c>
    </row>
    <row r="810" spans="1:5" ht="12.75">
      <c r="A810" s="35" t="s">
        <v>56</v>
      </c>
      <c r="E810" s="40" t="s">
        <v>51</v>
      </c>
    </row>
    <row r="811" spans="1:5" ht="12.75">
      <c r="A811" t="s">
        <v>57</v>
      </c>
      <c r="E811" s="39" t="s">
        <v>4703</v>
      </c>
    </row>
    <row r="812" spans="1:16" ht="12.75">
      <c r="A812" t="s">
        <v>49</v>
      </c>
      <c s="34" t="s">
        <v>5823</v>
      </c>
      <c s="34" t="s">
        <v>5824</v>
      </c>
      <c s="35" t="s">
        <v>51</v>
      </c>
      <c s="6" t="s">
        <v>5825</v>
      </c>
      <c s="36" t="s">
        <v>107</v>
      </c>
      <c s="37">
        <v>13</v>
      </c>
      <c s="36">
        <v>0</v>
      </c>
      <c s="36">
        <f>ROUND(G812*H812,6)</f>
      </c>
      <c r="L812" s="38">
        <v>0</v>
      </c>
      <c s="32">
        <f>ROUND(ROUND(L812,2)*ROUND(G812,3),2)</f>
      </c>
      <c s="36" t="s">
        <v>4940</v>
      </c>
      <c>
        <f>(M812*21)/100</f>
      </c>
      <c t="s">
        <v>27</v>
      </c>
    </row>
    <row r="813" spans="1:5" ht="12.75">
      <c r="A813" s="35" t="s">
        <v>55</v>
      </c>
      <c r="E813" s="39" t="s">
        <v>51</v>
      </c>
    </row>
    <row r="814" spans="1:5" ht="12.75">
      <c r="A814" s="35" t="s">
        <v>56</v>
      </c>
      <c r="E814" s="40" t="s">
        <v>5826</v>
      </c>
    </row>
    <row r="815" spans="1:5" ht="25.5">
      <c r="A815" t="s">
        <v>57</v>
      </c>
      <c r="E815" s="39" t="s">
        <v>5827</v>
      </c>
    </row>
    <row r="816" spans="1:16" ht="12.75">
      <c r="A816" t="s">
        <v>49</v>
      </c>
      <c s="34" t="s">
        <v>5828</v>
      </c>
      <c s="34" t="s">
        <v>5829</v>
      </c>
      <c s="35" t="s">
        <v>51</v>
      </c>
      <c s="6" t="s">
        <v>5830</v>
      </c>
      <c s="36" t="s">
        <v>107</v>
      </c>
      <c s="37">
        <v>2</v>
      </c>
      <c s="36">
        <v>0</v>
      </c>
      <c s="36">
        <f>ROUND(G816*H816,6)</f>
      </c>
      <c r="L816" s="38">
        <v>0</v>
      </c>
      <c s="32">
        <f>ROUND(ROUND(L816,2)*ROUND(G816,3),2)</f>
      </c>
      <c s="36" t="s">
        <v>4940</v>
      </c>
      <c>
        <f>(M816*21)/100</f>
      </c>
      <c t="s">
        <v>27</v>
      </c>
    </row>
    <row r="817" spans="1:5" ht="12.75">
      <c r="A817" s="35" t="s">
        <v>55</v>
      </c>
      <c r="E817" s="39" t="s">
        <v>51</v>
      </c>
    </row>
    <row r="818" spans="1:5" ht="12.75">
      <c r="A818" s="35" t="s">
        <v>56</v>
      </c>
      <c r="E818" s="40" t="s">
        <v>5831</v>
      </c>
    </row>
    <row r="819" spans="1:5" ht="25.5">
      <c r="A819" t="s">
        <v>57</v>
      </c>
      <c r="E819" s="39" t="s">
        <v>5832</v>
      </c>
    </row>
    <row r="820" spans="1:16" ht="12.75">
      <c r="A820" t="s">
        <v>49</v>
      </c>
      <c s="34" t="s">
        <v>5833</v>
      </c>
      <c s="34" t="s">
        <v>5834</v>
      </c>
      <c s="35" t="s">
        <v>51</v>
      </c>
      <c s="6" t="s">
        <v>5835</v>
      </c>
      <c s="36" t="s">
        <v>107</v>
      </c>
      <c s="37">
        <v>1</v>
      </c>
      <c s="36">
        <v>0</v>
      </c>
      <c s="36">
        <f>ROUND(G820*H820,6)</f>
      </c>
      <c r="L820" s="38">
        <v>0</v>
      </c>
      <c s="32">
        <f>ROUND(ROUND(L820,2)*ROUND(G820,3),2)</f>
      </c>
      <c s="36" t="s">
        <v>4940</v>
      </c>
      <c>
        <f>(M820*21)/100</f>
      </c>
      <c t="s">
        <v>27</v>
      </c>
    </row>
    <row r="821" spans="1:5" ht="12.75">
      <c r="A821" s="35" t="s">
        <v>55</v>
      </c>
      <c r="E821" s="39" t="s">
        <v>51</v>
      </c>
    </row>
    <row r="822" spans="1:5" ht="12.75">
      <c r="A822" s="35" t="s">
        <v>56</v>
      </c>
      <c r="E822" s="40" t="s">
        <v>5755</v>
      </c>
    </row>
    <row r="823" spans="1:5" ht="25.5">
      <c r="A823" t="s">
        <v>57</v>
      </c>
      <c r="E823" s="39" t="s">
        <v>5836</v>
      </c>
    </row>
    <row r="824" spans="1:16" ht="12.75">
      <c r="A824" t="s">
        <v>49</v>
      </c>
      <c s="34" t="s">
        <v>5837</v>
      </c>
      <c s="34" t="s">
        <v>5838</v>
      </c>
      <c s="35" t="s">
        <v>51</v>
      </c>
      <c s="6" t="s">
        <v>5839</v>
      </c>
      <c s="36" t="s">
        <v>107</v>
      </c>
      <c s="37">
        <v>2</v>
      </c>
      <c s="36">
        <v>0</v>
      </c>
      <c s="36">
        <f>ROUND(G824*H824,6)</f>
      </c>
      <c r="L824" s="38">
        <v>0</v>
      </c>
      <c s="32">
        <f>ROUND(ROUND(L824,2)*ROUND(G824,3),2)</f>
      </c>
      <c s="36" t="s">
        <v>4940</v>
      </c>
      <c>
        <f>(M824*21)/100</f>
      </c>
      <c t="s">
        <v>27</v>
      </c>
    </row>
    <row r="825" spans="1:5" ht="12.75">
      <c r="A825" s="35" t="s">
        <v>55</v>
      </c>
      <c r="E825" s="39" t="s">
        <v>51</v>
      </c>
    </row>
    <row r="826" spans="1:5" ht="12.75">
      <c r="A826" s="35" t="s">
        <v>56</v>
      </c>
      <c r="E826" s="40" t="s">
        <v>5831</v>
      </c>
    </row>
    <row r="827" spans="1:5" ht="25.5">
      <c r="A827" t="s">
        <v>57</v>
      </c>
      <c r="E827" s="39" t="s">
        <v>5840</v>
      </c>
    </row>
    <row r="828" spans="1:16" ht="12.75">
      <c r="A828" t="s">
        <v>49</v>
      </c>
      <c s="34" t="s">
        <v>5841</v>
      </c>
      <c s="34" t="s">
        <v>5842</v>
      </c>
      <c s="35" t="s">
        <v>51</v>
      </c>
      <c s="6" t="s">
        <v>5843</v>
      </c>
      <c s="36" t="s">
        <v>107</v>
      </c>
      <c s="37">
        <v>6</v>
      </c>
      <c s="36">
        <v>0</v>
      </c>
      <c s="36">
        <f>ROUND(G828*H828,6)</f>
      </c>
      <c r="L828" s="38">
        <v>0</v>
      </c>
      <c s="32">
        <f>ROUND(ROUND(L828,2)*ROUND(G828,3),2)</f>
      </c>
      <c s="36" t="s">
        <v>4940</v>
      </c>
      <c>
        <f>(M828*21)/100</f>
      </c>
      <c t="s">
        <v>27</v>
      </c>
    </row>
    <row r="829" spans="1:5" ht="12.75">
      <c r="A829" s="35" t="s">
        <v>55</v>
      </c>
      <c r="E829" s="39" t="s">
        <v>51</v>
      </c>
    </row>
    <row r="830" spans="1:5" ht="12.75">
      <c r="A830" s="35" t="s">
        <v>56</v>
      </c>
      <c r="E830" s="40" t="s">
        <v>5844</v>
      </c>
    </row>
    <row r="831" spans="1:5" ht="38.25">
      <c r="A831" t="s">
        <v>57</v>
      </c>
      <c r="E831" s="39" t="s">
        <v>5845</v>
      </c>
    </row>
    <row r="832" spans="1:16" ht="12.75">
      <c r="A832" t="s">
        <v>49</v>
      </c>
      <c s="34" t="s">
        <v>5846</v>
      </c>
      <c s="34" t="s">
        <v>5847</v>
      </c>
      <c s="35" t="s">
        <v>51</v>
      </c>
      <c s="6" t="s">
        <v>5848</v>
      </c>
      <c s="36" t="s">
        <v>107</v>
      </c>
      <c s="37">
        <v>4</v>
      </c>
      <c s="36">
        <v>0</v>
      </c>
      <c s="36">
        <f>ROUND(G832*H832,6)</f>
      </c>
      <c r="L832" s="38">
        <v>0</v>
      </c>
      <c s="32">
        <f>ROUND(ROUND(L832,2)*ROUND(G832,3),2)</f>
      </c>
      <c s="36" t="s">
        <v>4940</v>
      </c>
      <c>
        <f>(M832*21)/100</f>
      </c>
      <c t="s">
        <v>27</v>
      </c>
    </row>
    <row r="833" spans="1:5" ht="12.75">
      <c r="A833" s="35" t="s">
        <v>55</v>
      </c>
      <c r="E833" s="39" t="s">
        <v>51</v>
      </c>
    </row>
    <row r="834" spans="1:5" ht="12.75">
      <c r="A834" s="35" t="s">
        <v>56</v>
      </c>
      <c r="E834" s="40" t="s">
        <v>5849</v>
      </c>
    </row>
    <row r="835" spans="1:5" ht="25.5">
      <c r="A835" t="s">
        <v>57</v>
      </c>
      <c r="E835" s="39" t="s">
        <v>5850</v>
      </c>
    </row>
    <row r="836" spans="1:16" ht="12.75">
      <c r="A836" t="s">
        <v>49</v>
      </c>
      <c s="34" t="s">
        <v>5851</v>
      </c>
      <c s="34" t="s">
        <v>5852</v>
      </c>
      <c s="35" t="s">
        <v>51</v>
      </c>
      <c s="6" t="s">
        <v>5853</v>
      </c>
      <c s="36" t="s">
        <v>107</v>
      </c>
      <c s="37">
        <v>4</v>
      </c>
      <c s="36">
        <v>0</v>
      </c>
      <c s="36">
        <f>ROUND(G836*H836,6)</f>
      </c>
      <c r="L836" s="38">
        <v>0</v>
      </c>
      <c s="32">
        <f>ROUND(ROUND(L836,2)*ROUND(G836,3),2)</f>
      </c>
      <c s="36" t="s">
        <v>4940</v>
      </c>
      <c>
        <f>(M836*21)/100</f>
      </c>
      <c t="s">
        <v>27</v>
      </c>
    </row>
    <row r="837" spans="1:5" ht="12.75">
      <c r="A837" s="35" t="s">
        <v>55</v>
      </c>
      <c r="E837" s="39" t="s">
        <v>51</v>
      </c>
    </row>
    <row r="838" spans="1:5" ht="12.75">
      <c r="A838" s="35" t="s">
        <v>56</v>
      </c>
      <c r="E838" s="40" t="s">
        <v>5849</v>
      </c>
    </row>
    <row r="839" spans="1:5" ht="25.5">
      <c r="A839" t="s">
        <v>57</v>
      </c>
      <c r="E839" s="39" t="s">
        <v>5854</v>
      </c>
    </row>
    <row r="840" spans="1:16" ht="12.75">
      <c r="A840" t="s">
        <v>49</v>
      </c>
      <c s="34" t="s">
        <v>5855</v>
      </c>
      <c s="34" t="s">
        <v>5856</v>
      </c>
      <c s="35" t="s">
        <v>51</v>
      </c>
      <c s="6" t="s">
        <v>5857</v>
      </c>
      <c s="36" t="s">
        <v>150</v>
      </c>
      <c s="37">
        <v>5</v>
      </c>
      <c s="36">
        <v>0</v>
      </c>
      <c s="36">
        <f>ROUND(G840*H840,6)</f>
      </c>
      <c r="L840" s="38">
        <v>0</v>
      </c>
      <c s="32">
        <f>ROUND(ROUND(L840,2)*ROUND(G840,3),2)</f>
      </c>
      <c s="36" t="s">
        <v>4940</v>
      </c>
      <c>
        <f>(M840*21)/100</f>
      </c>
      <c t="s">
        <v>27</v>
      </c>
    </row>
    <row r="841" spans="1:5" ht="12.75">
      <c r="A841" s="35" t="s">
        <v>55</v>
      </c>
      <c r="E841" s="39" t="s">
        <v>51</v>
      </c>
    </row>
    <row r="842" spans="1:5" ht="12.75">
      <c r="A842" s="35" t="s">
        <v>56</v>
      </c>
      <c r="E842" s="40" t="s">
        <v>5858</v>
      </c>
    </row>
    <row r="843" spans="1:5" ht="38.25">
      <c r="A843" t="s">
        <v>57</v>
      </c>
      <c r="E843" s="39" t="s">
        <v>5859</v>
      </c>
    </row>
    <row r="844" spans="1:16" ht="12.75">
      <c r="A844" t="s">
        <v>49</v>
      </c>
      <c s="34" t="s">
        <v>5860</v>
      </c>
      <c s="34" t="s">
        <v>5861</v>
      </c>
      <c s="35" t="s">
        <v>51</v>
      </c>
      <c s="6" t="s">
        <v>5862</v>
      </c>
      <c s="36" t="s">
        <v>150</v>
      </c>
      <c s="37">
        <v>20</v>
      </c>
      <c s="36">
        <v>0</v>
      </c>
      <c s="36">
        <f>ROUND(G844*H844,6)</f>
      </c>
      <c r="L844" s="38">
        <v>0</v>
      </c>
      <c s="32">
        <f>ROUND(ROUND(L844,2)*ROUND(G844,3),2)</f>
      </c>
      <c s="36" t="s">
        <v>4940</v>
      </c>
      <c>
        <f>(M844*21)/100</f>
      </c>
      <c t="s">
        <v>27</v>
      </c>
    </row>
    <row r="845" spans="1:5" ht="12.75">
      <c r="A845" s="35" t="s">
        <v>55</v>
      </c>
      <c r="E845" s="39" t="s">
        <v>51</v>
      </c>
    </row>
    <row r="846" spans="1:5" ht="12.75">
      <c r="A846" s="35" t="s">
        <v>56</v>
      </c>
      <c r="E846" s="40" t="s">
        <v>5863</v>
      </c>
    </row>
    <row r="847" spans="1:5" ht="38.25">
      <c r="A847" t="s">
        <v>57</v>
      </c>
      <c r="E847" s="39" t="s">
        <v>5864</v>
      </c>
    </row>
    <row r="848" spans="1:16" ht="12.75">
      <c r="A848" t="s">
        <v>49</v>
      </c>
      <c s="34" t="s">
        <v>5865</v>
      </c>
      <c s="34" t="s">
        <v>5866</v>
      </c>
      <c s="35" t="s">
        <v>51</v>
      </c>
      <c s="6" t="s">
        <v>5867</v>
      </c>
      <c s="36" t="s">
        <v>150</v>
      </c>
      <c s="37">
        <v>103</v>
      </c>
      <c s="36">
        <v>0</v>
      </c>
      <c s="36">
        <f>ROUND(G848*H848,6)</f>
      </c>
      <c r="L848" s="38">
        <v>0</v>
      </c>
      <c s="32">
        <f>ROUND(ROUND(L848,2)*ROUND(G848,3),2)</f>
      </c>
      <c s="36" t="s">
        <v>4940</v>
      </c>
      <c>
        <f>(M848*21)/100</f>
      </c>
      <c t="s">
        <v>27</v>
      </c>
    </row>
    <row r="849" spans="1:5" ht="12.75">
      <c r="A849" s="35" t="s">
        <v>55</v>
      </c>
      <c r="E849" s="39" t="s">
        <v>51</v>
      </c>
    </row>
    <row r="850" spans="1:5" ht="12.75">
      <c r="A850" s="35" t="s">
        <v>56</v>
      </c>
      <c r="E850" s="40" t="s">
        <v>5868</v>
      </c>
    </row>
    <row r="851" spans="1:5" ht="12.75">
      <c r="A851" t="s">
        <v>57</v>
      </c>
      <c r="E851" s="39" t="s">
        <v>5869</v>
      </c>
    </row>
    <row r="852" spans="1:16" ht="12.75">
      <c r="A852" t="s">
        <v>49</v>
      </c>
      <c s="34" t="s">
        <v>5870</v>
      </c>
      <c s="34" t="s">
        <v>5871</v>
      </c>
      <c s="35" t="s">
        <v>51</v>
      </c>
      <c s="6" t="s">
        <v>5872</v>
      </c>
      <c s="36" t="s">
        <v>150</v>
      </c>
      <c s="37">
        <v>20</v>
      </c>
      <c s="36">
        <v>0</v>
      </c>
      <c s="36">
        <f>ROUND(G852*H852,6)</f>
      </c>
      <c r="L852" s="38">
        <v>0</v>
      </c>
      <c s="32">
        <f>ROUND(ROUND(L852,2)*ROUND(G852,3),2)</f>
      </c>
      <c s="36" t="s">
        <v>4940</v>
      </c>
      <c>
        <f>(M852*21)/100</f>
      </c>
      <c t="s">
        <v>27</v>
      </c>
    </row>
    <row r="853" spans="1:5" ht="12.75">
      <c r="A853" s="35" t="s">
        <v>55</v>
      </c>
      <c r="E853" s="39" t="s">
        <v>51</v>
      </c>
    </row>
    <row r="854" spans="1:5" ht="12.75">
      <c r="A854" s="35" t="s">
        <v>56</v>
      </c>
      <c r="E854" s="40" t="s">
        <v>5863</v>
      </c>
    </row>
    <row r="855" spans="1:5" ht="12.75">
      <c r="A855" t="s">
        <v>57</v>
      </c>
      <c r="E855" s="39" t="s">
        <v>5873</v>
      </c>
    </row>
    <row r="856" spans="1:16" ht="12.75">
      <c r="A856" t="s">
        <v>49</v>
      </c>
      <c s="34" t="s">
        <v>5874</v>
      </c>
      <c s="34" t="s">
        <v>5875</v>
      </c>
      <c s="35" t="s">
        <v>51</v>
      </c>
      <c s="6" t="s">
        <v>5876</v>
      </c>
      <c s="36" t="s">
        <v>150</v>
      </c>
      <c s="37">
        <v>42</v>
      </c>
      <c s="36">
        <v>0</v>
      </c>
      <c s="36">
        <f>ROUND(G856*H856,6)</f>
      </c>
      <c r="L856" s="38">
        <v>0</v>
      </c>
      <c s="32">
        <f>ROUND(ROUND(L856,2)*ROUND(G856,3),2)</f>
      </c>
      <c s="36" t="s">
        <v>4940</v>
      </c>
      <c>
        <f>(M856*21)/100</f>
      </c>
      <c t="s">
        <v>27</v>
      </c>
    </row>
    <row r="857" spans="1:5" ht="12.75">
      <c r="A857" s="35" t="s">
        <v>55</v>
      </c>
      <c r="E857" s="39" t="s">
        <v>51</v>
      </c>
    </row>
    <row r="858" spans="1:5" ht="12.75">
      <c r="A858" s="35" t="s">
        <v>56</v>
      </c>
      <c r="E858" s="40" t="s">
        <v>5877</v>
      </c>
    </row>
    <row r="859" spans="1:5" ht="12.75">
      <c r="A859" t="s">
        <v>57</v>
      </c>
      <c r="E859" s="39" t="s">
        <v>5878</v>
      </c>
    </row>
    <row r="860" spans="1:16" ht="12.75">
      <c r="A860" t="s">
        <v>49</v>
      </c>
      <c s="34" t="s">
        <v>5879</v>
      </c>
      <c s="34" t="s">
        <v>5880</v>
      </c>
      <c s="35" t="s">
        <v>51</v>
      </c>
      <c s="6" t="s">
        <v>5881</v>
      </c>
      <c s="36" t="s">
        <v>150</v>
      </c>
      <c s="37">
        <v>23</v>
      </c>
      <c s="36">
        <v>0</v>
      </c>
      <c s="36">
        <f>ROUND(G860*H860,6)</f>
      </c>
      <c r="L860" s="38">
        <v>0</v>
      </c>
      <c s="32">
        <f>ROUND(ROUND(L860,2)*ROUND(G860,3),2)</f>
      </c>
      <c s="36" t="s">
        <v>4940</v>
      </c>
      <c>
        <f>(M860*21)/100</f>
      </c>
      <c t="s">
        <v>27</v>
      </c>
    </row>
    <row r="861" spans="1:5" ht="12.75">
      <c r="A861" s="35" t="s">
        <v>55</v>
      </c>
      <c r="E861" s="39" t="s">
        <v>51</v>
      </c>
    </row>
    <row r="862" spans="1:5" ht="12.75">
      <c r="A862" s="35" t="s">
        <v>56</v>
      </c>
      <c r="E862" s="40" t="s">
        <v>5882</v>
      </c>
    </row>
    <row r="863" spans="1:5" ht="12.75">
      <c r="A863" t="s">
        <v>57</v>
      </c>
      <c r="E863" s="39" t="s">
        <v>5883</v>
      </c>
    </row>
    <row r="864" spans="1:16" ht="12.75">
      <c r="A864" t="s">
        <v>49</v>
      </c>
      <c s="34" t="s">
        <v>5884</v>
      </c>
      <c s="34" t="s">
        <v>5885</v>
      </c>
      <c s="35" t="s">
        <v>51</v>
      </c>
      <c s="6" t="s">
        <v>5886</v>
      </c>
      <c s="36" t="s">
        <v>150</v>
      </c>
      <c s="37">
        <v>31</v>
      </c>
      <c s="36">
        <v>0</v>
      </c>
      <c s="36">
        <f>ROUND(G864*H864,6)</f>
      </c>
      <c r="L864" s="38">
        <v>0</v>
      </c>
      <c s="32">
        <f>ROUND(ROUND(L864,2)*ROUND(G864,3),2)</f>
      </c>
      <c s="36" t="s">
        <v>4940</v>
      </c>
      <c>
        <f>(M864*21)/100</f>
      </c>
      <c t="s">
        <v>27</v>
      </c>
    </row>
    <row r="865" spans="1:5" ht="12.75">
      <c r="A865" s="35" t="s">
        <v>55</v>
      </c>
      <c r="E865" s="39" t="s">
        <v>51</v>
      </c>
    </row>
    <row r="866" spans="1:5" ht="12.75">
      <c r="A866" s="35" t="s">
        <v>56</v>
      </c>
      <c r="E866" s="40" t="s">
        <v>5887</v>
      </c>
    </row>
    <row r="867" spans="1:5" ht="12.75">
      <c r="A867" t="s">
        <v>57</v>
      </c>
      <c r="E867" s="39" t="s">
        <v>5888</v>
      </c>
    </row>
    <row r="868" spans="1:16" ht="12.75">
      <c r="A868" t="s">
        <v>49</v>
      </c>
      <c s="34" t="s">
        <v>5889</v>
      </c>
      <c s="34" t="s">
        <v>5890</v>
      </c>
      <c s="35" t="s">
        <v>51</v>
      </c>
      <c s="6" t="s">
        <v>5891</v>
      </c>
      <c s="36" t="s">
        <v>2275</v>
      </c>
      <c s="37">
        <v>10</v>
      </c>
      <c s="36">
        <v>0</v>
      </c>
      <c s="36">
        <f>ROUND(G868*H868,6)</f>
      </c>
      <c r="L868" s="38">
        <v>0</v>
      </c>
      <c s="32">
        <f>ROUND(ROUND(L868,2)*ROUND(G868,3),2)</f>
      </c>
      <c s="36" t="s">
        <v>4940</v>
      </c>
      <c>
        <f>(M868*21)/100</f>
      </c>
      <c t="s">
        <v>27</v>
      </c>
    </row>
    <row r="869" spans="1:5" ht="12.75">
      <c r="A869" s="35" t="s">
        <v>55</v>
      </c>
      <c r="E869" s="39" t="s">
        <v>51</v>
      </c>
    </row>
    <row r="870" spans="1:5" ht="12.75">
      <c r="A870" s="35" t="s">
        <v>56</v>
      </c>
      <c r="E870" s="40" t="s">
        <v>5892</v>
      </c>
    </row>
    <row r="871" spans="1:5" ht="12.75">
      <c r="A871" t="s">
        <v>57</v>
      </c>
      <c r="E871" s="39" t="s">
        <v>5893</v>
      </c>
    </row>
    <row r="872" spans="1:16" ht="12.75">
      <c r="A872" t="s">
        <v>49</v>
      </c>
      <c s="34" t="s">
        <v>5894</v>
      </c>
      <c s="34" t="s">
        <v>5895</v>
      </c>
      <c s="35" t="s">
        <v>51</v>
      </c>
      <c s="6" t="s">
        <v>5896</v>
      </c>
      <c s="36" t="s">
        <v>2275</v>
      </c>
      <c s="37">
        <v>1</v>
      </c>
      <c s="36">
        <v>0</v>
      </c>
      <c s="36">
        <f>ROUND(G872*H872,6)</f>
      </c>
      <c r="L872" s="38">
        <v>0</v>
      </c>
      <c s="32">
        <f>ROUND(ROUND(L872,2)*ROUND(G872,3),2)</f>
      </c>
      <c s="36" t="s">
        <v>4940</v>
      </c>
      <c>
        <f>(M872*21)/100</f>
      </c>
      <c t="s">
        <v>27</v>
      </c>
    </row>
    <row r="873" spans="1:5" ht="12.75">
      <c r="A873" s="35" t="s">
        <v>55</v>
      </c>
      <c r="E873" s="39" t="s">
        <v>51</v>
      </c>
    </row>
    <row r="874" spans="1:5" ht="12.75">
      <c r="A874" s="35" t="s">
        <v>56</v>
      </c>
      <c r="E874" s="40" t="s">
        <v>5755</v>
      </c>
    </row>
    <row r="875" spans="1:5" ht="51">
      <c r="A875" t="s">
        <v>57</v>
      </c>
      <c r="E875" s="39" t="s">
        <v>5897</v>
      </c>
    </row>
    <row r="876" spans="1:16" ht="12.75">
      <c r="A876" t="s">
        <v>49</v>
      </c>
      <c s="34" t="s">
        <v>5898</v>
      </c>
      <c s="34" t="s">
        <v>5899</v>
      </c>
      <c s="35" t="s">
        <v>51</v>
      </c>
      <c s="6" t="s">
        <v>5900</v>
      </c>
      <c s="36" t="s">
        <v>150</v>
      </c>
      <c s="37">
        <v>25</v>
      </c>
      <c s="36">
        <v>0</v>
      </c>
      <c s="36">
        <f>ROUND(G876*H876,6)</f>
      </c>
      <c r="L876" s="38">
        <v>0</v>
      </c>
      <c s="32">
        <f>ROUND(ROUND(L876,2)*ROUND(G876,3),2)</f>
      </c>
      <c s="36" t="s">
        <v>4940</v>
      </c>
      <c>
        <f>(M876*21)/100</f>
      </c>
      <c t="s">
        <v>27</v>
      </c>
    </row>
    <row r="877" spans="1:5" ht="12.75">
      <c r="A877" s="35" t="s">
        <v>55</v>
      </c>
      <c r="E877" s="39" t="s">
        <v>51</v>
      </c>
    </row>
    <row r="878" spans="1:5" ht="12.75">
      <c r="A878" s="35" t="s">
        <v>56</v>
      </c>
      <c r="E878" s="40" t="s">
        <v>5901</v>
      </c>
    </row>
    <row r="879" spans="1:5" ht="51">
      <c r="A879" t="s">
        <v>57</v>
      </c>
      <c r="E879" s="39" t="s">
        <v>5897</v>
      </c>
    </row>
    <row r="880" spans="1:16" ht="12.75">
      <c r="A880" t="s">
        <v>49</v>
      </c>
      <c s="34" t="s">
        <v>5902</v>
      </c>
      <c s="34" t="s">
        <v>5903</v>
      </c>
      <c s="35" t="s">
        <v>51</v>
      </c>
      <c s="6" t="s">
        <v>5904</v>
      </c>
      <c s="36" t="s">
        <v>150</v>
      </c>
      <c s="37">
        <v>103</v>
      </c>
      <c s="36">
        <v>0</v>
      </c>
      <c s="36">
        <f>ROUND(G880*H880,6)</f>
      </c>
      <c r="L880" s="38">
        <v>0</v>
      </c>
      <c s="32">
        <f>ROUND(ROUND(L880,2)*ROUND(G880,3),2)</f>
      </c>
      <c s="36" t="s">
        <v>4940</v>
      </c>
      <c>
        <f>(M880*21)/100</f>
      </c>
      <c t="s">
        <v>27</v>
      </c>
    </row>
    <row r="881" spans="1:5" ht="12.75">
      <c r="A881" s="35" t="s">
        <v>55</v>
      </c>
      <c r="E881" s="39" t="s">
        <v>51</v>
      </c>
    </row>
    <row r="882" spans="1:5" ht="12.75">
      <c r="A882" s="35" t="s">
        <v>56</v>
      </c>
      <c r="E882" s="40" t="s">
        <v>5868</v>
      </c>
    </row>
    <row r="883" spans="1:5" ht="38.25">
      <c r="A883" t="s">
        <v>57</v>
      </c>
      <c r="E883" s="39" t="s">
        <v>5905</v>
      </c>
    </row>
    <row r="884" spans="1:16" ht="12.75">
      <c r="A884" t="s">
        <v>49</v>
      </c>
      <c s="34" t="s">
        <v>5906</v>
      </c>
      <c s="34" t="s">
        <v>5907</v>
      </c>
      <c s="35" t="s">
        <v>51</v>
      </c>
      <c s="6" t="s">
        <v>5908</v>
      </c>
      <c s="36" t="s">
        <v>150</v>
      </c>
      <c s="37">
        <v>20</v>
      </c>
      <c s="36">
        <v>0</v>
      </c>
      <c s="36">
        <f>ROUND(G884*H884,6)</f>
      </c>
      <c r="L884" s="38">
        <v>0</v>
      </c>
      <c s="32">
        <f>ROUND(ROUND(L884,2)*ROUND(G884,3),2)</f>
      </c>
      <c s="36" t="s">
        <v>4940</v>
      </c>
      <c>
        <f>(M884*21)/100</f>
      </c>
      <c t="s">
        <v>27</v>
      </c>
    </row>
    <row r="885" spans="1:5" ht="12.75">
      <c r="A885" s="35" t="s">
        <v>55</v>
      </c>
      <c r="E885" s="39" t="s">
        <v>51</v>
      </c>
    </row>
    <row r="886" spans="1:5" ht="12.75">
      <c r="A886" s="35" t="s">
        <v>56</v>
      </c>
      <c r="E886" s="40" t="s">
        <v>51</v>
      </c>
    </row>
    <row r="887" spans="1:5" ht="38.25">
      <c r="A887" t="s">
        <v>57</v>
      </c>
      <c r="E887" s="39" t="s">
        <v>5909</v>
      </c>
    </row>
    <row r="888" spans="1:16" ht="12.75">
      <c r="A888" t="s">
        <v>49</v>
      </c>
      <c s="34" t="s">
        <v>5910</v>
      </c>
      <c s="34" t="s">
        <v>5911</v>
      </c>
      <c s="35" t="s">
        <v>51</v>
      </c>
      <c s="6" t="s">
        <v>5912</v>
      </c>
      <c s="36" t="s">
        <v>150</v>
      </c>
      <c s="37">
        <v>42</v>
      </c>
      <c s="36">
        <v>0</v>
      </c>
      <c s="36">
        <f>ROUND(G888*H888,6)</f>
      </c>
      <c r="L888" s="38">
        <v>0</v>
      </c>
      <c s="32">
        <f>ROUND(ROUND(L888,2)*ROUND(G888,3),2)</f>
      </c>
      <c s="36" t="s">
        <v>4940</v>
      </c>
      <c>
        <f>(M888*21)/100</f>
      </c>
      <c t="s">
        <v>27</v>
      </c>
    </row>
    <row r="889" spans="1:5" ht="12.75">
      <c r="A889" s="35" t="s">
        <v>55</v>
      </c>
      <c r="E889" s="39" t="s">
        <v>51</v>
      </c>
    </row>
    <row r="890" spans="1:5" ht="12.75">
      <c r="A890" s="35" t="s">
        <v>56</v>
      </c>
      <c r="E890" s="40" t="s">
        <v>5877</v>
      </c>
    </row>
    <row r="891" spans="1:5" ht="38.25">
      <c r="A891" t="s">
        <v>57</v>
      </c>
      <c r="E891" s="39" t="s">
        <v>5913</v>
      </c>
    </row>
    <row r="892" spans="1:16" ht="12.75">
      <c r="A892" t="s">
        <v>49</v>
      </c>
      <c s="34" t="s">
        <v>5914</v>
      </c>
      <c s="34" t="s">
        <v>5915</v>
      </c>
      <c s="35" t="s">
        <v>51</v>
      </c>
      <c s="6" t="s">
        <v>5916</v>
      </c>
      <c s="36" t="s">
        <v>150</v>
      </c>
      <c s="37">
        <v>23</v>
      </c>
      <c s="36">
        <v>0</v>
      </c>
      <c s="36">
        <f>ROUND(G892*H892,6)</f>
      </c>
      <c r="L892" s="38">
        <v>0</v>
      </c>
      <c s="32">
        <f>ROUND(ROUND(L892,2)*ROUND(G892,3),2)</f>
      </c>
      <c s="36" t="s">
        <v>4940</v>
      </c>
      <c>
        <f>(M892*21)/100</f>
      </c>
      <c t="s">
        <v>27</v>
      </c>
    </row>
    <row r="893" spans="1:5" ht="12.75">
      <c r="A893" s="35" t="s">
        <v>55</v>
      </c>
      <c r="E893" s="39" t="s">
        <v>51</v>
      </c>
    </row>
    <row r="894" spans="1:5" ht="12.75">
      <c r="A894" s="35" t="s">
        <v>56</v>
      </c>
      <c r="E894" s="40" t="s">
        <v>5882</v>
      </c>
    </row>
    <row r="895" spans="1:5" ht="38.25">
      <c r="A895" t="s">
        <v>57</v>
      </c>
      <c r="E895" s="39" t="s">
        <v>5917</v>
      </c>
    </row>
    <row r="896" spans="1:16" ht="12.75">
      <c r="A896" t="s">
        <v>49</v>
      </c>
      <c s="34" t="s">
        <v>5918</v>
      </c>
      <c s="34" t="s">
        <v>5919</v>
      </c>
      <c s="35" t="s">
        <v>51</v>
      </c>
      <c s="6" t="s">
        <v>5920</v>
      </c>
      <c s="36" t="s">
        <v>150</v>
      </c>
      <c s="37">
        <v>31</v>
      </c>
      <c s="36">
        <v>0</v>
      </c>
      <c s="36">
        <f>ROUND(G896*H896,6)</f>
      </c>
      <c r="L896" s="38">
        <v>0</v>
      </c>
      <c s="32">
        <f>ROUND(ROUND(L896,2)*ROUND(G896,3),2)</f>
      </c>
      <c s="36" t="s">
        <v>4940</v>
      </c>
      <c>
        <f>(M896*21)/100</f>
      </c>
      <c t="s">
        <v>27</v>
      </c>
    </row>
    <row r="897" spans="1:5" ht="12.75">
      <c r="A897" s="35" t="s">
        <v>55</v>
      </c>
      <c r="E897" s="39" t="s">
        <v>51</v>
      </c>
    </row>
    <row r="898" spans="1:5" ht="12.75">
      <c r="A898" s="35" t="s">
        <v>56</v>
      </c>
      <c r="E898" s="40" t="s">
        <v>5887</v>
      </c>
    </row>
    <row r="899" spans="1:5" ht="38.25">
      <c r="A899" t="s">
        <v>57</v>
      </c>
      <c r="E899" s="39" t="s">
        <v>5921</v>
      </c>
    </row>
    <row r="900" spans="1:16" ht="12.75">
      <c r="A900" t="s">
        <v>49</v>
      </c>
      <c s="34" t="s">
        <v>5922</v>
      </c>
      <c s="34" t="s">
        <v>5923</v>
      </c>
      <c s="35" t="s">
        <v>51</v>
      </c>
      <c s="6" t="s">
        <v>5924</v>
      </c>
      <c s="36" t="s">
        <v>150</v>
      </c>
      <c s="37">
        <v>20</v>
      </c>
      <c s="36">
        <v>0</v>
      </c>
      <c s="36">
        <f>ROUND(G900*H900,6)</f>
      </c>
      <c r="L900" s="38">
        <v>0</v>
      </c>
      <c s="32">
        <f>ROUND(ROUND(L900,2)*ROUND(G900,3),2)</f>
      </c>
      <c s="36" t="s">
        <v>4940</v>
      </c>
      <c>
        <f>(M900*21)/100</f>
      </c>
      <c t="s">
        <v>27</v>
      </c>
    </row>
    <row r="901" spans="1:5" ht="12.75">
      <c r="A901" s="35" t="s">
        <v>55</v>
      </c>
      <c r="E901" s="39" t="s">
        <v>51</v>
      </c>
    </row>
    <row r="902" spans="1:5" ht="12.75">
      <c r="A902" s="35" t="s">
        <v>56</v>
      </c>
      <c r="E902" s="40" t="s">
        <v>5863</v>
      </c>
    </row>
    <row r="903" spans="1:5" ht="38.25">
      <c r="A903" t="s">
        <v>57</v>
      </c>
      <c r="E903" s="39" t="s">
        <v>5925</v>
      </c>
    </row>
    <row r="904" spans="1:16" ht="12.75">
      <c r="A904" t="s">
        <v>49</v>
      </c>
      <c s="34" t="s">
        <v>5926</v>
      </c>
      <c s="34" t="s">
        <v>5927</v>
      </c>
      <c s="35" t="s">
        <v>51</v>
      </c>
      <c s="6" t="s">
        <v>5928</v>
      </c>
      <c s="36" t="s">
        <v>2275</v>
      </c>
      <c s="37">
        <v>1</v>
      </c>
      <c s="36">
        <v>0</v>
      </c>
      <c s="36">
        <f>ROUND(G904*H904,6)</f>
      </c>
      <c r="L904" s="38">
        <v>0</v>
      </c>
      <c s="32">
        <f>ROUND(ROUND(L904,2)*ROUND(G904,3),2)</f>
      </c>
      <c s="36" t="s">
        <v>4940</v>
      </c>
      <c>
        <f>(M904*21)/100</f>
      </c>
      <c t="s">
        <v>27</v>
      </c>
    </row>
    <row r="905" spans="1:5" ht="12.75">
      <c r="A905" s="35" t="s">
        <v>55</v>
      </c>
      <c r="E905" s="39" t="s">
        <v>51</v>
      </c>
    </row>
    <row r="906" spans="1:5" ht="12.75">
      <c r="A906" s="35" t="s">
        <v>56</v>
      </c>
      <c r="E906" s="40" t="s">
        <v>5755</v>
      </c>
    </row>
    <row r="907" spans="1:5" ht="12.75">
      <c r="A907" t="s">
        <v>57</v>
      </c>
      <c r="E907" s="39" t="s">
        <v>4703</v>
      </c>
    </row>
    <row r="908" spans="1:16" ht="12.75">
      <c r="A908" t="s">
        <v>49</v>
      </c>
      <c s="34" t="s">
        <v>5929</v>
      </c>
      <c s="34" t="s">
        <v>5930</v>
      </c>
      <c s="35" t="s">
        <v>51</v>
      </c>
      <c s="6" t="s">
        <v>5931</v>
      </c>
      <c s="36" t="s">
        <v>2275</v>
      </c>
      <c s="37">
        <v>1</v>
      </c>
      <c s="36">
        <v>0</v>
      </c>
      <c s="36">
        <f>ROUND(G908*H908,6)</f>
      </c>
      <c r="L908" s="38">
        <v>0</v>
      </c>
      <c s="32">
        <f>ROUND(ROUND(L908,2)*ROUND(G908,3),2)</f>
      </c>
      <c s="36" t="s">
        <v>4940</v>
      </c>
      <c>
        <f>(M908*21)/100</f>
      </c>
      <c t="s">
        <v>27</v>
      </c>
    </row>
    <row r="909" spans="1:5" ht="12.75">
      <c r="A909" s="35" t="s">
        <v>55</v>
      </c>
      <c r="E909" s="39" t="s">
        <v>51</v>
      </c>
    </row>
    <row r="910" spans="1:5" ht="12.75">
      <c r="A910" s="35" t="s">
        <v>56</v>
      </c>
      <c r="E910" s="40" t="s">
        <v>5755</v>
      </c>
    </row>
    <row r="911" spans="1:5" ht="12.75">
      <c r="A911" t="s">
        <v>57</v>
      </c>
      <c r="E911" s="39" t="s">
        <v>4703</v>
      </c>
    </row>
    <row r="912" spans="1:16" ht="12.75">
      <c r="A912" t="s">
        <v>49</v>
      </c>
      <c s="34" t="s">
        <v>5932</v>
      </c>
      <c s="34" t="s">
        <v>5933</v>
      </c>
      <c s="35" t="s">
        <v>51</v>
      </c>
      <c s="6" t="s">
        <v>5934</v>
      </c>
      <c s="36" t="s">
        <v>2275</v>
      </c>
      <c s="37">
        <v>1</v>
      </c>
      <c s="36">
        <v>0</v>
      </c>
      <c s="36">
        <f>ROUND(G912*H912,6)</f>
      </c>
      <c r="L912" s="38">
        <v>0</v>
      </c>
      <c s="32">
        <f>ROUND(ROUND(L912,2)*ROUND(G912,3),2)</f>
      </c>
      <c s="36" t="s">
        <v>4940</v>
      </c>
      <c>
        <f>(M912*21)/100</f>
      </c>
      <c t="s">
        <v>27</v>
      </c>
    </row>
    <row r="913" spans="1:5" ht="12.75">
      <c r="A913" s="35" t="s">
        <v>55</v>
      </c>
      <c r="E913" s="39" t="s">
        <v>51</v>
      </c>
    </row>
    <row r="914" spans="1:5" ht="12.75">
      <c r="A914" s="35" t="s">
        <v>56</v>
      </c>
      <c r="E914" s="40" t="s">
        <v>5755</v>
      </c>
    </row>
    <row r="915" spans="1:5" ht="12.75">
      <c r="A915" t="s">
        <v>57</v>
      </c>
      <c r="E915" s="39" t="s">
        <v>4703</v>
      </c>
    </row>
    <row r="916" spans="1:16" ht="12.75">
      <c r="A916" t="s">
        <v>49</v>
      </c>
      <c s="34" t="s">
        <v>5935</v>
      </c>
      <c s="34" t="s">
        <v>5936</v>
      </c>
      <c s="35" t="s">
        <v>51</v>
      </c>
      <c s="6" t="s">
        <v>5937</v>
      </c>
      <c s="36" t="s">
        <v>2275</v>
      </c>
      <c s="37">
        <v>1</v>
      </c>
      <c s="36">
        <v>0</v>
      </c>
      <c s="36">
        <f>ROUND(G916*H916,6)</f>
      </c>
      <c r="L916" s="38">
        <v>0</v>
      </c>
      <c s="32">
        <f>ROUND(ROUND(L916,2)*ROUND(G916,3),2)</f>
      </c>
      <c s="36" t="s">
        <v>4940</v>
      </c>
      <c>
        <f>(M916*21)/100</f>
      </c>
      <c t="s">
        <v>27</v>
      </c>
    </row>
    <row r="917" spans="1:5" ht="12.75">
      <c r="A917" s="35" t="s">
        <v>55</v>
      </c>
      <c r="E917" s="39" t="s">
        <v>51</v>
      </c>
    </row>
    <row r="918" spans="1:5" ht="12.75">
      <c r="A918" s="35" t="s">
        <v>56</v>
      </c>
      <c r="E918" s="40" t="s">
        <v>5755</v>
      </c>
    </row>
    <row r="919" spans="1:5" ht="12.75">
      <c r="A919" t="s">
        <v>57</v>
      </c>
      <c r="E919" s="39" t="s">
        <v>4703</v>
      </c>
    </row>
    <row r="920" spans="1:16" ht="12.75">
      <c r="A920" t="s">
        <v>49</v>
      </c>
      <c s="34" t="s">
        <v>5938</v>
      </c>
      <c s="34" t="s">
        <v>5939</v>
      </c>
      <c s="35" t="s">
        <v>51</v>
      </c>
      <c s="6" t="s">
        <v>5940</v>
      </c>
      <c s="36" t="s">
        <v>2275</v>
      </c>
      <c s="37">
        <v>1</v>
      </c>
      <c s="36">
        <v>0</v>
      </c>
      <c s="36">
        <f>ROUND(G920*H920,6)</f>
      </c>
      <c r="L920" s="38">
        <v>0</v>
      </c>
      <c s="32">
        <f>ROUND(ROUND(L920,2)*ROUND(G920,3),2)</f>
      </c>
      <c s="36" t="s">
        <v>4940</v>
      </c>
      <c>
        <f>(M920*21)/100</f>
      </c>
      <c t="s">
        <v>27</v>
      </c>
    </row>
    <row r="921" spans="1:5" ht="12.75">
      <c r="A921" s="35" t="s">
        <v>55</v>
      </c>
      <c r="E921" s="39" t="s">
        <v>51</v>
      </c>
    </row>
    <row r="922" spans="1:5" ht="12.75">
      <c r="A922" s="35" t="s">
        <v>56</v>
      </c>
      <c r="E922" s="40" t="s">
        <v>5755</v>
      </c>
    </row>
    <row r="923" spans="1:5" ht="12.75">
      <c r="A923" t="s">
        <v>57</v>
      </c>
      <c r="E923" s="39" t="s">
        <v>4703</v>
      </c>
    </row>
    <row r="924" spans="1:16" ht="12.75">
      <c r="A924" t="s">
        <v>49</v>
      </c>
      <c s="34" t="s">
        <v>5941</v>
      </c>
      <c s="34" t="s">
        <v>5942</v>
      </c>
      <c s="35" t="s">
        <v>51</v>
      </c>
      <c s="6" t="s">
        <v>5943</v>
      </c>
      <c s="36" t="s">
        <v>2275</v>
      </c>
      <c s="37">
        <v>1</v>
      </c>
      <c s="36">
        <v>0</v>
      </c>
      <c s="36">
        <f>ROUND(G924*H924,6)</f>
      </c>
      <c r="L924" s="38">
        <v>0</v>
      </c>
      <c s="32">
        <f>ROUND(ROUND(L924,2)*ROUND(G924,3),2)</f>
      </c>
      <c s="36" t="s">
        <v>4940</v>
      </c>
      <c>
        <f>(M924*21)/100</f>
      </c>
      <c t="s">
        <v>27</v>
      </c>
    </row>
    <row r="925" spans="1:5" ht="12.75">
      <c r="A925" s="35" t="s">
        <v>55</v>
      </c>
      <c r="E925" s="39" t="s">
        <v>51</v>
      </c>
    </row>
    <row r="926" spans="1:5" ht="12.75">
      <c r="A926" s="35" t="s">
        <v>56</v>
      </c>
      <c r="E926" s="40" t="s">
        <v>5755</v>
      </c>
    </row>
    <row r="927" spans="1:5" ht="12.75">
      <c r="A927" t="s">
        <v>57</v>
      </c>
      <c r="E927" s="39" t="s">
        <v>4703</v>
      </c>
    </row>
    <row r="928" spans="1:16" ht="12.75">
      <c r="A928" t="s">
        <v>49</v>
      </c>
      <c s="34" t="s">
        <v>5944</v>
      </c>
      <c s="34" t="s">
        <v>5945</v>
      </c>
      <c s="35" t="s">
        <v>51</v>
      </c>
      <c s="6" t="s">
        <v>5946</v>
      </c>
      <c s="36" t="s">
        <v>2275</v>
      </c>
      <c s="37">
        <v>1</v>
      </c>
      <c s="36">
        <v>0</v>
      </c>
      <c s="36">
        <f>ROUND(G928*H928,6)</f>
      </c>
      <c r="L928" s="38">
        <v>0</v>
      </c>
      <c s="32">
        <f>ROUND(ROUND(L928,2)*ROUND(G928,3),2)</f>
      </c>
      <c s="36" t="s">
        <v>4940</v>
      </c>
      <c>
        <f>(M928*21)/100</f>
      </c>
      <c t="s">
        <v>27</v>
      </c>
    </row>
    <row r="929" spans="1:5" ht="12.75">
      <c r="A929" s="35" t="s">
        <v>55</v>
      </c>
      <c r="E929" s="39" t="s">
        <v>51</v>
      </c>
    </row>
    <row r="930" spans="1:5" ht="12.75">
      <c r="A930" s="35" t="s">
        <v>56</v>
      </c>
      <c r="E930" s="40" t="s">
        <v>5755</v>
      </c>
    </row>
    <row r="931" spans="1:5" ht="12.75">
      <c r="A931" t="s">
        <v>57</v>
      </c>
      <c r="E931" s="39" t="s">
        <v>5947</v>
      </c>
    </row>
    <row r="932" spans="1:16" ht="12.75">
      <c r="A932" t="s">
        <v>49</v>
      </c>
      <c s="34" t="s">
        <v>5948</v>
      </c>
      <c s="34" t="s">
        <v>5949</v>
      </c>
      <c s="35" t="s">
        <v>51</v>
      </c>
      <c s="6" t="s">
        <v>5950</v>
      </c>
      <c s="36" t="s">
        <v>2275</v>
      </c>
      <c s="37">
        <v>1</v>
      </c>
      <c s="36">
        <v>0</v>
      </c>
      <c s="36">
        <f>ROUND(G932*H932,6)</f>
      </c>
      <c r="L932" s="38">
        <v>0</v>
      </c>
      <c s="32">
        <f>ROUND(ROUND(L932,2)*ROUND(G932,3),2)</f>
      </c>
      <c s="36" t="s">
        <v>4940</v>
      </c>
      <c>
        <f>(M932*21)/100</f>
      </c>
      <c t="s">
        <v>27</v>
      </c>
    </row>
    <row r="933" spans="1:5" ht="12.75">
      <c r="A933" s="35" t="s">
        <v>55</v>
      </c>
      <c r="E933" s="39" t="s">
        <v>51</v>
      </c>
    </row>
    <row r="934" spans="1:5" ht="12.75">
      <c r="A934" s="35" t="s">
        <v>56</v>
      </c>
      <c r="E934" s="40" t="s">
        <v>5755</v>
      </c>
    </row>
    <row r="935" spans="1:5" ht="12.75">
      <c r="A935" t="s">
        <v>57</v>
      </c>
      <c r="E935" s="39" t="s">
        <v>4703</v>
      </c>
    </row>
    <row r="936" spans="1:16" ht="12.75">
      <c r="A936" t="s">
        <v>49</v>
      </c>
      <c s="34" t="s">
        <v>5951</v>
      </c>
      <c s="34" t="s">
        <v>5952</v>
      </c>
      <c s="35" t="s">
        <v>51</v>
      </c>
      <c s="6" t="s">
        <v>5953</v>
      </c>
      <c s="36" t="s">
        <v>2275</v>
      </c>
      <c s="37">
        <v>1</v>
      </c>
      <c s="36">
        <v>0</v>
      </c>
      <c s="36">
        <f>ROUND(G936*H936,6)</f>
      </c>
      <c r="L936" s="38">
        <v>0</v>
      </c>
      <c s="32">
        <f>ROUND(ROUND(L936,2)*ROUND(G936,3),2)</f>
      </c>
      <c s="36" t="s">
        <v>4940</v>
      </c>
      <c>
        <f>(M936*21)/100</f>
      </c>
      <c t="s">
        <v>27</v>
      </c>
    </row>
    <row r="937" spans="1:5" ht="12.75">
      <c r="A937" s="35" t="s">
        <v>55</v>
      </c>
      <c r="E937" s="39" t="s">
        <v>51</v>
      </c>
    </row>
    <row r="938" spans="1:5" ht="12.75">
      <c r="A938" s="35" t="s">
        <v>56</v>
      </c>
      <c r="E938" s="40" t="s">
        <v>5755</v>
      </c>
    </row>
    <row r="939" spans="1:5" ht="12.75">
      <c r="A939" t="s">
        <v>57</v>
      </c>
      <c r="E939" s="39" t="s">
        <v>4703</v>
      </c>
    </row>
    <row r="940" spans="1:16" ht="12.75">
      <c r="A940" t="s">
        <v>49</v>
      </c>
      <c s="34" t="s">
        <v>5954</v>
      </c>
      <c s="34" t="s">
        <v>5955</v>
      </c>
      <c s="35" t="s">
        <v>51</v>
      </c>
      <c s="6" t="s">
        <v>5956</v>
      </c>
      <c s="36" t="s">
        <v>2275</v>
      </c>
      <c s="37">
        <v>1</v>
      </c>
      <c s="36">
        <v>0</v>
      </c>
      <c s="36">
        <f>ROUND(G940*H940,6)</f>
      </c>
      <c r="L940" s="38">
        <v>0</v>
      </c>
      <c s="32">
        <f>ROUND(ROUND(L940,2)*ROUND(G940,3),2)</f>
      </c>
      <c s="36" t="s">
        <v>4940</v>
      </c>
      <c>
        <f>(M940*21)/100</f>
      </c>
      <c t="s">
        <v>27</v>
      </c>
    </row>
    <row r="941" spans="1:5" ht="12.75">
      <c r="A941" s="35" t="s">
        <v>55</v>
      </c>
      <c r="E941" s="39" t="s">
        <v>51</v>
      </c>
    </row>
    <row r="942" spans="1:5" ht="12.75">
      <c r="A942" s="35" t="s">
        <v>56</v>
      </c>
      <c r="E942" s="40" t="s">
        <v>5755</v>
      </c>
    </row>
    <row r="943" spans="1:5" ht="12.75">
      <c r="A943" t="s">
        <v>57</v>
      </c>
      <c r="E943" s="39" t="s">
        <v>4703</v>
      </c>
    </row>
    <row r="944" spans="1:16" ht="12.75">
      <c r="A944" t="s">
        <v>49</v>
      </c>
      <c s="34" t="s">
        <v>5957</v>
      </c>
      <c s="34" t="s">
        <v>5958</v>
      </c>
      <c s="35" t="s">
        <v>51</v>
      </c>
      <c s="6" t="s">
        <v>5959</v>
      </c>
      <c s="36" t="s">
        <v>2275</v>
      </c>
      <c s="37">
        <v>1</v>
      </c>
      <c s="36">
        <v>0</v>
      </c>
      <c s="36">
        <f>ROUND(G944*H944,6)</f>
      </c>
      <c r="L944" s="38">
        <v>0</v>
      </c>
      <c s="32">
        <f>ROUND(ROUND(L944,2)*ROUND(G944,3),2)</f>
      </c>
      <c s="36" t="s">
        <v>4940</v>
      </c>
      <c>
        <f>(M944*21)/100</f>
      </c>
      <c t="s">
        <v>27</v>
      </c>
    </row>
    <row r="945" spans="1:5" ht="12.75">
      <c r="A945" s="35" t="s">
        <v>55</v>
      </c>
      <c r="E945" s="39" t="s">
        <v>51</v>
      </c>
    </row>
    <row r="946" spans="1:5" ht="12.75">
      <c r="A946" s="35" t="s">
        <v>56</v>
      </c>
      <c r="E946" s="40" t="s">
        <v>5755</v>
      </c>
    </row>
    <row r="947" spans="1:5" ht="12.75">
      <c r="A947" t="s">
        <v>57</v>
      </c>
      <c r="E947" s="39" t="s">
        <v>4703</v>
      </c>
    </row>
    <row r="948" spans="1:16" ht="12.75">
      <c r="A948" t="s">
        <v>49</v>
      </c>
      <c s="34" t="s">
        <v>5960</v>
      </c>
      <c s="34" t="s">
        <v>5961</v>
      </c>
      <c s="35" t="s">
        <v>51</v>
      </c>
      <c s="6" t="s">
        <v>2050</v>
      </c>
      <c s="36" t="s">
        <v>2275</v>
      </c>
      <c s="37">
        <v>1</v>
      </c>
      <c s="36">
        <v>0</v>
      </c>
      <c s="36">
        <f>ROUND(G948*H948,6)</f>
      </c>
      <c r="L948" s="38">
        <v>0</v>
      </c>
      <c s="32">
        <f>ROUND(ROUND(L948,2)*ROUND(G948,3),2)</f>
      </c>
      <c s="36" t="s">
        <v>4940</v>
      </c>
      <c>
        <f>(M948*21)/100</f>
      </c>
      <c t="s">
        <v>27</v>
      </c>
    </row>
    <row r="949" spans="1:5" ht="12.75">
      <c r="A949" s="35" t="s">
        <v>55</v>
      </c>
      <c r="E949" s="39" t="s">
        <v>51</v>
      </c>
    </row>
    <row r="950" spans="1:5" ht="12.75">
      <c r="A950" s="35" t="s">
        <v>56</v>
      </c>
      <c r="E950" s="40" t="s">
        <v>5755</v>
      </c>
    </row>
    <row r="951" spans="1:5" ht="12.75">
      <c r="A951" t="s">
        <v>57</v>
      </c>
      <c r="E951" s="39" t="s">
        <v>4703</v>
      </c>
    </row>
    <row r="952" spans="1:16" ht="12.75">
      <c r="A952" t="s">
        <v>49</v>
      </c>
      <c s="34" t="s">
        <v>5962</v>
      </c>
      <c s="34" t="s">
        <v>5963</v>
      </c>
      <c s="35" t="s">
        <v>51</v>
      </c>
      <c s="6" t="s">
        <v>5964</v>
      </c>
      <c s="36" t="s">
        <v>2275</v>
      </c>
      <c s="37">
        <v>1</v>
      </c>
      <c s="36">
        <v>0</v>
      </c>
      <c s="36">
        <f>ROUND(G952*H952,6)</f>
      </c>
      <c r="L952" s="38">
        <v>0</v>
      </c>
      <c s="32">
        <f>ROUND(ROUND(L952,2)*ROUND(G952,3),2)</f>
      </c>
      <c s="36" t="s">
        <v>4940</v>
      </c>
      <c>
        <f>(M952*21)/100</f>
      </c>
      <c t="s">
        <v>27</v>
      </c>
    </row>
    <row r="953" spans="1:5" ht="12.75">
      <c r="A953" s="35" t="s">
        <v>55</v>
      </c>
      <c r="E953" s="39" t="s">
        <v>51</v>
      </c>
    </row>
    <row r="954" spans="1:5" ht="12.75">
      <c r="A954" s="35" t="s">
        <v>56</v>
      </c>
      <c r="E954" s="40" t="s">
        <v>5755</v>
      </c>
    </row>
    <row r="955" spans="1:5" ht="12.75">
      <c r="A955" t="s">
        <v>57</v>
      </c>
      <c r="E955" s="39" t="s">
        <v>4703</v>
      </c>
    </row>
    <row r="956" spans="1:16" ht="12.75">
      <c r="A956" t="s">
        <v>49</v>
      </c>
      <c s="34" t="s">
        <v>5965</v>
      </c>
      <c s="34" t="s">
        <v>5966</v>
      </c>
      <c s="35" t="s">
        <v>51</v>
      </c>
      <c s="6" t="s">
        <v>5967</v>
      </c>
      <c s="36" t="s">
        <v>2275</v>
      </c>
      <c s="37">
        <v>1</v>
      </c>
      <c s="36">
        <v>0</v>
      </c>
      <c s="36">
        <f>ROUND(G956*H956,6)</f>
      </c>
      <c r="L956" s="38">
        <v>0</v>
      </c>
      <c s="32">
        <f>ROUND(ROUND(L956,2)*ROUND(G956,3),2)</f>
      </c>
      <c s="36" t="s">
        <v>4940</v>
      </c>
      <c>
        <f>(M956*21)/100</f>
      </c>
      <c t="s">
        <v>27</v>
      </c>
    </row>
    <row r="957" spans="1:5" ht="12.75">
      <c r="A957" s="35" t="s">
        <v>55</v>
      </c>
      <c r="E957" s="39" t="s">
        <v>51</v>
      </c>
    </row>
    <row r="958" spans="1:5" ht="12.75">
      <c r="A958" s="35" t="s">
        <v>56</v>
      </c>
      <c r="E958" s="40" t="s">
        <v>5755</v>
      </c>
    </row>
    <row r="959" spans="1:5" ht="12.75">
      <c r="A959" t="s">
        <v>57</v>
      </c>
      <c r="E959" s="39" t="s">
        <v>4703</v>
      </c>
    </row>
    <row r="960" spans="1:16" ht="12.75">
      <c r="A960" t="s">
        <v>49</v>
      </c>
      <c s="34" t="s">
        <v>5968</v>
      </c>
      <c s="34" t="s">
        <v>5969</v>
      </c>
      <c s="35" t="s">
        <v>51</v>
      </c>
      <c s="6" t="s">
        <v>5970</v>
      </c>
      <c s="36" t="s">
        <v>107</v>
      </c>
      <c s="37">
        <v>1</v>
      </c>
      <c s="36">
        <v>0</v>
      </c>
      <c s="36">
        <f>ROUND(G960*H960,6)</f>
      </c>
      <c r="L960" s="38">
        <v>0</v>
      </c>
      <c s="32">
        <f>ROUND(ROUND(L960,2)*ROUND(G960,3),2)</f>
      </c>
      <c s="36" t="s">
        <v>1670</v>
      </c>
      <c>
        <f>(M960*21)/100</f>
      </c>
      <c t="s">
        <v>27</v>
      </c>
    </row>
    <row r="961" spans="1:5" ht="12.75">
      <c r="A961" s="35" t="s">
        <v>55</v>
      </c>
      <c r="E961" s="39" t="s">
        <v>51</v>
      </c>
    </row>
    <row r="962" spans="1:5" ht="12.75">
      <c r="A962" s="35" t="s">
        <v>56</v>
      </c>
      <c r="E962" s="40" t="s">
        <v>51</v>
      </c>
    </row>
    <row r="963" spans="1:5" ht="12.75">
      <c r="A963" t="s">
        <v>57</v>
      </c>
      <c r="E963" s="39" t="s">
        <v>5971</v>
      </c>
    </row>
    <row r="964" spans="1:13" ht="12.75">
      <c r="A964" t="s">
        <v>46</v>
      </c>
      <c r="C964" s="31" t="s">
        <v>5972</v>
      </c>
      <c r="E964" s="33" t="s">
        <v>5973</v>
      </c>
      <c r="J964" s="32">
        <f>0</f>
      </c>
      <c s="32">
        <f>0</f>
      </c>
      <c s="32">
        <f>0+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f>
      </c>
      <c s="32">
        <f>0+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f>
      </c>
    </row>
    <row r="965" spans="1:16" ht="25.5">
      <c r="A965" t="s">
        <v>49</v>
      </c>
      <c s="34" t="s">
        <v>5974</v>
      </c>
      <c s="34" t="s">
        <v>5975</v>
      </c>
      <c s="35" t="s">
        <v>51</v>
      </c>
      <c s="6" t="s">
        <v>5976</v>
      </c>
      <c s="36" t="s">
        <v>2275</v>
      </c>
      <c s="37">
        <v>1</v>
      </c>
      <c s="36">
        <v>0</v>
      </c>
      <c s="36">
        <f>ROUND(G965*H965,6)</f>
      </c>
      <c r="L965" s="38">
        <v>0</v>
      </c>
      <c s="32">
        <f>ROUND(ROUND(L965,2)*ROUND(G965,3),2)</f>
      </c>
      <c s="36" t="s">
        <v>4940</v>
      </c>
      <c>
        <f>(M965*21)/100</f>
      </c>
      <c t="s">
        <v>27</v>
      </c>
    </row>
    <row r="966" spans="1:5" ht="12.75">
      <c r="A966" s="35" t="s">
        <v>55</v>
      </c>
      <c r="E966" s="39" t="s">
        <v>51</v>
      </c>
    </row>
    <row r="967" spans="1:5" ht="12.75">
      <c r="A967" s="35" t="s">
        <v>56</v>
      </c>
      <c r="E967" s="40" t="s">
        <v>5755</v>
      </c>
    </row>
    <row r="968" spans="1:5" ht="127.5">
      <c r="A968" t="s">
        <v>57</v>
      </c>
      <c r="E968" s="39" t="s">
        <v>5977</v>
      </c>
    </row>
    <row r="969" spans="1:16" ht="12.75">
      <c r="A969" t="s">
        <v>49</v>
      </c>
      <c s="34" t="s">
        <v>5978</v>
      </c>
      <c s="34" t="s">
        <v>5979</v>
      </c>
      <c s="35" t="s">
        <v>51</v>
      </c>
      <c s="6" t="s">
        <v>5980</v>
      </c>
      <c s="36" t="s">
        <v>107</v>
      </c>
      <c s="37">
        <v>1</v>
      </c>
      <c s="36">
        <v>0</v>
      </c>
      <c s="36">
        <f>ROUND(G969*H969,6)</f>
      </c>
      <c r="L969" s="38">
        <v>0</v>
      </c>
      <c s="32">
        <f>ROUND(ROUND(L969,2)*ROUND(G969,3),2)</f>
      </c>
      <c s="36" t="s">
        <v>4940</v>
      </c>
      <c>
        <f>(M969*21)/100</f>
      </c>
      <c t="s">
        <v>27</v>
      </c>
    </row>
    <row r="970" spans="1:5" ht="12.75">
      <c r="A970" s="35" t="s">
        <v>55</v>
      </c>
      <c r="E970" s="39" t="s">
        <v>51</v>
      </c>
    </row>
    <row r="971" spans="1:5" ht="12.75">
      <c r="A971" s="35" t="s">
        <v>56</v>
      </c>
      <c r="E971" s="40" t="s">
        <v>5755</v>
      </c>
    </row>
    <row r="972" spans="1:5" ht="51">
      <c r="A972" t="s">
        <v>57</v>
      </c>
      <c r="E972" s="39" t="s">
        <v>5981</v>
      </c>
    </row>
    <row r="973" spans="1:16" ht="12.75">
      <c r="A973" t="s">
        <v>49</v>
      </c>
      <c s="34" t="s">
        <v>5982</v>
      </c>
      <c s="34" t="s">
        <v>5983</v>
      </c>
      <c s="35" t="s">
        <v>51</v>
      </c>
      <c s="6" t="s">
        <v>5984</v>
      </c>
      <c s="36" t="s">
        <v>107</v>
      </c>
      <c s="37">
        <v>1</v>
      </c>
      <c s="36">
        <v>0</v>
      </c>
      <c s="36">
        <f>ROUND(G973*H973,6)</f>
      </c>
      <c r="L973" s="38">
        <v>0</v>
      </c>
      <c s="32">
        <f>ROUND(ROUND(L973,2)*ROUND(G973,3),2)</f>
      </c>
      <c s="36" t="s">
        <v>4940</v>
      </c>
      <c>
        <f>(M973*21)/100</f>
      </c>
      <c t="s">
        <v>27</v>
      </c>
    </row>
    <row r="974" spans="1:5" ht="12.75">
      <c r="A974" s="35" t="s">
        <v>55</v>
      </c>
      <c r="E974" s="39" t="s">
        <v>51</v>
      </c>
    </row>
    <row r="975" spans="1:5" ht="12.75">
      <c r="A975" s="35" t="s">
        <v>56</v>
      </c>
      <c r="E975" s="40" t="s">
        <v>5755</v>
      </c>
    </row>
    <row r="976" spans="1:5" ht="51">
      <c r="A976" t="s">
        <v>57</v>
      </c>
      <c r="E976" s="39" t="s">
        <v>5985</v>
      </c>
    </row>
    <row r="977" spans="1:16" ht="12.75">
      <c r="A977" t="s">
        <v>49</v>
      </c>
      <c s="34" t="s">
        <v>5986</v>
      </c>
      <c s="34" t="s">
        <v>5987</v>
      </c>
      <c s="35" t="s">
        <v>51</v>
      </c>
      <c s="6" t="s">
        <v>5988</v>
      </c>
      <c s="36" t="s">
        <v>107</v>
      </c>
      <c s="37">
        <v>2</v>
      </c>
      <c s="36">
        <v>0</v>
      </c>
      <c s="36">
        <f>ROUND(G977*H977,6)</f>
      </c>
      <c r="L977" s="38">
        <v>0</v>
      </c>
      <c s="32">
        <f>ROUND(ROUND(L977,2)*ROUND(G977,3),2)</f>
      </c>
      <c s="36" t="s">
        <v>4940</v>
      </c>
      <c>
        <f>(M977*21)/100</f>
      </c>
      <c t="s">
        <v>27</v>
      </c>
    </row>
    <row r="978" spans="1:5" ht="12.75">
      <c r="A978" s="35" t="s">
        <v>55</v>
      </c>
      <c r="E978" s="39" t="s">
        <v>51</v>
      </c>
    </row>
    <row r="979" spans="1:5" ht="12.75">
      <c r="A979" s="35" t="s">
        <v>56</v>
      </c>
      <c r="E979" s="40" t="s">
        <v>5831</v>
      </c>
    </row>
    <row r="980" spans="1:5" ht="51">
      <c r="A980" t="s">
        <v>57</v>
      </c>
      <c r="E980" s="39" t="s">
        <v>5989</v>
      </c>
    </row>
    <row r="981" spans="1:16" ht="12.75">
      <c r="A981" t="s">
        <v>49</v>
      </c>
      <c s="34" t="s">
        <v>5990</v>
      </c>
      <c s="34" t="s">
        <v>5991</v>
      </c>
      <c s="35" t="s">
        <v>51</v>
      </c>
      <c s="6" t="s">
        <v>5992</v>
      </c>
      <c s="36" t="s">
        <v>107</v>
      </c>
      <c s="37">
        <v>3</v>
      </c>
      <c s="36">
        <v>0</v>
      </c>
      <c s="36">
        <f>ROUND(G981*H981,6)</f>
      </c>
      <c r="L981" s="38">
        <v>0</v>
      </c>
      <c s="32">
        <f>ROUND(ROUND(L981,2)*ROUND(G981,3),2)</f>
      </c>
      <c s="36" t="s">
        <v>4940</v>
      </c>
      <c>
        <f>(M981*21)/100</f>
      </c>
      <c t="s">
        <v>27</v>
      </c>
    </row>
    <row r="982" spans="1:5" ht="12.75">
      <c r="A982" s="35" t="s">
        <v>55</v>
      </c>
      <c r="E982" s="39" t="s">
        <v>51</v>
      </c>
    </row>
    <row r="983" spans="1:5" ht="12.75">
      <c r="A983" s="35" t="s">
        <v>56</v>
      </c>
      <c r="E983" s="40" t="s">
        <v>5993</v>
      </c>
    </row>
    <row r="984" spans="1:5" ht="38.25">
      <c r="A984" t="s">
        <v>57</v>
      </c>
      <c r="E984" s="39" t="s">
        <v>5994</v>
      </c>
    </row>
    <row r="985" spans="1:16" ht="12.75">
      <c r="A985" t="s">
        <v>49</v>
      </c>
      <c s="34" t="s">
        <v>5995</v>
      </c>
      <c s="34" t="s">
        <v>5996</v>
      </c>
      <c s="35" t="s">
        <v>51</v>
      </c>
      <c s="6" t="s">
        <v>5997</v>
      </c>
      <c s="36" t="s">
        <v>107</v>
      </c>
      <c s="37">
        <v>11</v>
      </c>
      <c s="36">
        <v>0</v>
      </c>
      <c s="36">
        <f>ROUND(G985*H985,6)</f>
      </c>
      <c r="L985" s="38">
        <v>0</v>
      </c>
      <c s="32">
        <f>ROUND(ROUND(L985,2)*ROUND(G985,3),2)</f>
      </c>
      <c s="36" t="s">
        <v>4940</v>
      </c>
      <c>
        <f>(M985*21)/100</f>
      </c>
      <c t="s">
        <v>27</v>
      </c>
    </row>
    <row r="986" spans="1:5" ht="12.75">
      <c r="A986" s="35" t="s">
        <v>55</v>
      </c>
      <c r="E986" s="39" t="s">
        <v>51</v>
      </c>
    </row>
    <row r="987" spans="1:5" ht="12.75">
      <c r="A987" s="35" t="s">
        <v>56</v>
      </c>
      <c r="E987" s="40" t="s">
        <v>5998</v>
      </c>
    </row>
    <row r="988" spans="1:5" ht="38.25">
      <c r="A988" t="s">
        <v>57</v>
      </c>
      <c r="E988" s="39" t="s">
        <v>5999</v>
      </c>
    </row>
    <row r="989" spans="1:16" ht="12.75">
      <c r="A989" t="s">
        <v>49</v>
      </c>
      <c s="34" t="s">
        <v>6000</v>
      </c>
      <c s="34" t="s">
        <v>6001</v>
      </c>
      <c s="35" t="s">
        <v>51</v>
      </c>
      <c s="6" t="s">
        <v>6002</v>
      </c>
      <c s="36" t="s">
        <v>107</v>
      </c>
      <c s="37">
        <v>2</v>
      </c>
      <c s="36">
        <v>0</v>
      </c>
      <c s="36">
        <f>ROUND(G989*H989,6)</f>
      </c>
      <c r="L989" s="38">
        <v>0</v>
      </c>
      <c s="32">
        <f>ROUND(ROUND(L989,2)*ROUND(G989,3),2)</f>
      </c>
      <c s="36" t="s">
        <v>4940</v>
      </c>
      <c>
        <f>(M989*21)/100</f>
      </c>
      <c t="s">
        <v>27</v>
      </c>
    </row>
    <row r="990" spans="1:5" ht="12.75">
      <c r="A990" s="35" t="s">
        <v>55</v>
      </c>
      <c r="E990" s="39" t="s">
        <v>51</v>
      </c>
    </row>
    <row r="991" spans="1:5" ht="12.75">
      <c r="A991" s="35" t="s">
        <v>56</v>
      </c>
      <c r="E991" s="40" t="s">
        <v>5831</v>
      </c>
    </row>
    <row r="992" spans="1:5" ht="38.25">
      <c r="A992" t="s">
        <v>57</v>
      </c>
      <c r="E992" s="39" t="s">
        <v>6003</v>
      </c>
    </row>
    <row r="993" spans="1:16" ht="12.75">
      <c r="A993" t="s">
        <v>49</v>
      </c>
      <c s="34" t="s">
        <v>6004</v>
      </c>
      <c s="34" t="s">
        <v>6005</v>
      </c>
      <c s="35" t="s">
        <v>51</v>
      </c>
      <c s="6" t="s">
        <v>6006</v>
      </c>
      <c s="36" t="s">
        <v>107</v>
      </c>
      <c s="37">
        <v>7</v>
      </c>
      <c s="36">
        <v>0</v>
      </c>
      <c s="36">
        <f>ROUND(G993*H993,6)</f>
      </c>
      <c r="L993" s="38">
        <v>0</v>
      </c>
      <c s="32">
        <f>ROUND(ROUND(L993,2)*ROUND(G993,3),2)</f>
      </c>
      <c s="36" t="s">
        <v>4940</v>
      </c>
      <c>
        <f>(M993*21)/100</f>
      </c>
      <c t="s">
        <v>27</v>
      </c>
    </row>
    <row r="994" spans="1:5" ht="12.75">
      <c r="A994" s="35" t="s">
        <v>55</v>
      </c>
      <c r="E994" s="39" t="s">
        <v>51</v>
      </c>
    </row>
    <row r="995" spans="1:5" ht="12.75">
      <c r="A995" s="35" t="s">
        <v>56</v>
      </c>
      <c r="E995" s="40" t="s">
        <v>6007</v>
      </c>
    </row>
    <row r="996" spans="1:5" ht="38.25">
      <c r="A996" t="s">
        <v>57</v>
      </c>
      <c r="E996" s="39" t="s">
        <v>6008</v>
      </c>
    </row>
    <row r="997" spans="1:16" ht="12.75">
      <c r="A997" t="s">
        <v>49</v>
      </c>
      <c s="34" t="s">
        <v>6009</v>
      </c>
      <c s="34" t="s">
        <v>6010</v>
      </c>
      <c s="35" t="s">
        <v>51</v>
      </c>
      <c s="6" t="s">
        <v>6011</v>
      </c>
      <c s="36" t="s">
        <v>107</v>
      </c>
      <c s="37">
        <v>3</v>
      </c>
      <c s="36">
        <v>0</v>
      </c>
      <c s="36">
        <f>ROUND(G997*H997,6)</f>
      </c>
      <c r="L997" s="38">
        <v>0</v>
      </c>
      <c s="32">
        <f>ROUND(ROUND(L997,2)*ROUND(G997,3),2)</f>
      </c>
      <c s="36" t="s">
        <v>4940</v>
      </c>
      <c>
        <f>(M997*21)/100</f>
      </c>
      <c t="s">
        <v>27</v>
      </c>
    </row>
    <row r="998" spans="1:5" ht="12.75">
      <c r="A998" s="35" t="s">
        <v>55</v>
      </c>
      <c r="E998" s="39" t="s">
        <v>51</v>
      </c>
    </row>
    <row r="999" spans="1:5" ht="12.75">
      <c r="A999" s="35" t="s">
        <v>56</v>
      </c>
      <c r="E999" s="40" t="s">
        <v>5993</v>
      </c>
    </row>
    <row r="1000" spans="1:5" ht="38.25">
      <c r="A1000" t="s">
        <v>57</v>
      </c>
      <c r="E1000" s="39" t="s">
        <v>6012</v>
      </c>
    </row>
    <row r="1001" spans="1:16" ht="12.75">
      <c r="A1001" t="s">
        <v>49</v>
      </c>
      <c s="34" t="s">
        <v>6013</v>
      </c>
      <c s="34" t="s">
        <v>6014</v>
      </c>
      <c s="35" t="s">
        <v>51</v>
      </c>
      <c s="6" t="s">
        <v>6015</v>
      </c>
      <c s="36" t="s">
        <v>107</v>
      </c>
      <c s="37">
        <v>1</v>
      </c>
      <c s="36">
        <v>0</v>
      </c>
      <c s="36">
        <f>ROUND(G1001*H1001,6)</f>
      </c>
      <c r="L1001" s="38">
        <v>0</v>
      </c>
      <c s="32">
        <f>ROUND(ROUND(L1001,2)*ROUND(G1001,3),2)</f>
      </c>
      <c s="36" t="s">
        <v>4940</v>
      </c>
      <c>
        <f>(M1001*21)/100</f>
      </c>
      <c t="s">
        <v>27</v>
      </c>
    </row>
    <row r="1002" spans="1:5" ht="12.75">
      <c r="A1002" s="35" t="s">
        <v>55</v>
      </c>
      <c r="E1002" s="39" t="s">
        <v>51</v>
      </c>
    </row>
    <row r="1003" spans="1:5" ht="12.75">
      <c r="A1003" s="35" t="s">
        <v>56</v>
      </c>
      <c r="E1003" s="40" t="s">
        <v>5755</v>
      </c>
    </row>
    <row r="1004" spans="1:5" ht="38.25">
      <c r="A1004" t="s">
        <v>57</v>
      </c>
      <c r="E1004" s="39" t="s">
        <v>6016</v>
      </c>
    </row>
    <row r="1005" spans="1:16" ht="12.75">
      <c r="A1005" t="s">
        <v>49</v>
      </c>
      <c s="34" t="s">
        <v>6017</v>
      </c>
      <c s="34" t="s">
        <v>6018</v>
      </c>
      <c s="35" t="s">
        <v>51</v>
      </c>
      <c s="6" t="s">
        <v>6019</v>
      </c>
      <c s="36" t="s">
        <v>107</v>
      </c>
      <c s="37">
        <v>1</v>
      </c>
      <c s="36">
        <v>0</v>
      </c>
      <c s="36">
        <f>ROUND(G1005*H1005,6)</f>
      </c>
      <c r="L1005" s="38">
        <v>0</v>
      </c>
      <c s="32">
        <f>ROUND(ROUND(L1005,2)*ROUND(G1005,3),2)</f>
      </c>
      <c s="36" t="s">
        <v>4940</v>
      </c>
      <c>
        <f>(M1005*21)/100</f>
      </c>
      <c t="s">
        <v>27</v>
      </c>
    </row>
    <row r="1006" spans="1:5" ht="12.75">
      <c r="A1006" s="35" t="s">
        <v>55</v>
      </c>
      <c r="E1006" s="39" t="s">
        <v>51</v>
      </c>
    </row>
    <row r="1007" spans="1:5" ht="12.75">
      <c r="A1007" s="35" t="s">
        <v>56</v>
      </c>
      <c r="E1007" s="40" t="s">
        <v>51</v>
      </c>
    </row>
    <row r="1008" spans="1:5" ht="51">
      <c r="A1008" t="s">
        <v>57</v>
      </c>
      <c r="E1008" s="39" t="s">
        <v>6020</v>
      </c>
    </row>
    <row r="1009" spans="1:16" ht="12.75">
      <c r="A1009" t="s">
        <v>49</v>
      </c>
      <c s="34" t="s">
        <v>6021</v>
      </c>
      <c s="34" t="s">
        <v>6022</v>
      </c>
      <c s="35" t="s">
        <v>51</v>
      </c>
      <c s="6" t="s">
        <v>6023</v>
      </c>
      <c s="36" t="s">
        <v>107</v>
      </c>
      <c s="37">
        <v>4</v>
      </c>
      <c s="36">
        <v>0</v>
      </c>
      <c s="36">
        <f>ROUND(G1009*H1009,6)</f>
      </c>
      <c r="L1009" s="38">
        <v>0</v>
      </c>
      <c s="32">
        <f>ROUND(ROUND(L1009,2)*ROUND(G1009,3),2)</f>
      </c>
      <c s="36" t="s">
        <v>4940</v>
      </c>
      <c>
        <f>(M1009*21)/100</f>
      </c>
      <c t="s">
        <v>27</v>
      </c>
    </row>
    <row r="1010" spans="1:5" ht="12.75">
      <c r="A1010" s="35" t="s">
        <v>55</v>
      </c>
      <c r="E1010" s="39" t="s">
        <v>51</v>
      </c>
    </row>
    <row r="1011" spans="1:5" ht="12.75">
      <c r="A1011" s="35" t="s">
        <v>56</v>
      </c>
      <c r="E1011" s="40" t="s">
        <v>5849</v>
      </c>
    </row>
    <row r="1012" spans="1:5" ht="38.25">
      <c r="A1012" t="s">
        <v>57</v>
      </c>
      <c r="E1012" s="39" t="s">
        <v>6024</v>
      </c>
    </row>
    <row r="1013" spans="1:16" ht="12.75">
      <c r="A1013" t="s">
        <v>49</v>
      </c>
      <c s="34" t="s">
        <v>6025</v>
      </c>
      <c s="34" t="s">
        <v>6026</v>
      </c>
      <c s="35" t="s">
        <v>51</v>
      </c>
      <c s="6" t="s">
        <v>6027</v>
      </c>
      <c s="36" t="s">
        <v>150</v>
      </c>
      <c s="37">
        <v>12</v>
      </c>
      <c s="36">
        <v>0</v>
      </c>
      <c s="36">
        <f>ROUND(G1013*H1013,6)</f>
      </c>
      <c r="L1013" s="38">
        <v>0</v>
      </c>
      <c s="32">
        <f>ROUND(ROUND(L1013,2)*ROUND(G1013,3),2)</f>
      </c>
      <c s="36" t="s">
        <v>4940</v>
      </c>
      <c>
        <f>(M1013*21)/100</f>
      </c>
      <c t="s">
        <v>27</v>
      </c>
    </row>
    <row r="1014" spans="1:5" ht="12.75">
      <c r="A1014" s="35" t="s">
        <v>55</v>
      </c>
      <c r="E1014" s="39" t="s">
        <v>51</v>
      </c>
    </row>
    <row r="1015" spans="1:5" ht="25.5">
      <c r="A1015" s="35" t="s">
        <v>56</v>
      </c>
      <c r="E1015" s="40" t="s">
        <v>6028</v>
      </c>
    </row>
    <row r="1016" spans="1:5" ht="12.75">
      <c r="A1016" t="s">
        <v>57</v>
      </c>
      <c r="E1016" s="39" t="s">
        <v>4703</v>
      </c>
    </row>
    <row r="1017" spans="1:16" ht="12.75">
      <c r="A1017" t="s">
        <v>49</v>
      </c>
      <c s="34" t="s">
        <v>6029</v>
      </c>
      <c s="34" t="s">
        <v>6030</v>
      </c>
      <c s="35" t="s">
        <v>51</v>
      </c>
      <c s="6" t="s">
        <v>6031</v>
      </c>
      <c s="36" t="s">
        <v>150</v>
      </c>
      <c s="37">
        <v>2</v>
      </c>
      <c s="36">
        <v>0</v>
      </c>
      <c s="36">
        <f>ROUND(G1017*H1017,6)</f>
      </c>
      <c r="L1017" s="38">
        <v>0</v>
      </c>
      <c s="32">
        <f>ROUND(ROUND(L1017,2)*ROUND(G1017,3),2)</f>
      </c>
      <c s="36" t="s">
        <v>4940</v>
      </c>
      <c>
        <f>(M1017*21)/100</f>
      </c>
      <c t="s">
        <v>27</v>
      </c>
    </row>
    <row r="1018" spans="1:5" ht="12.75">
      <c r="A1018" s="35" t="s">
        <v>55</v>
      </c>
      <c r="E1018" s="39" t="s">
        <v>51</v>
      </c>
    </row>
    <row r="1019" spans="1:5" ht="25.5">
      <c r="A1019" s="35" t="s">
        <v>56</v>
      </c>
      <c r="E1019" s="40" t="s">
        <v>6032</v>
      </c>
    </row>
    <row r="1020" spans="1:5" ht="12.75">
      <c r="A1020" t="s">
        <v>57</v>
      </c>
      <c r="E1020" s="39" t="s">
        <v>4703</v>
      </c>
    </row>
    <row r="1021" spans="1:16" ht="12.75">
      <c r="A1021" t="s">
        <v>49</v>
      </c>
      <c s="34" t="s">
        <v>6033</v>
      </c>
      <c s="34" t="s">
        <v>6034</v>
      </c>
      <c s="35" t="s">
        <v>51</v>
      </c>
      <c s="6" t="s">
        <v>6035</v>
      </c>
      <c s="36" t="s">
        <v>150</v>
      </c>
      <c s="37">
        <v>2</v>
      </c>
      <c s="36">
        <v>0</v>
      </c>
      <c s="36">
        <f>ROUND(G1021*H1021,6)</f>
      </c>
      <c r="L1021" s="38">
        <v>0</v>
      </c>
      <c s="32">
        <f>ROUND(ROUND(L1021,2)*ROUND(G1021,3),2)</f>
      </c>
      <c s="36" t="s">
        <v>4940</v>
      </c>
      <c>
        <f>(M1021*21)/100</f>
      </c>
      <c t="s">
        <v>27</v>
      </c>
    </row>
    <row r="1022" spans="1:5" ht="12.75">
      <c r="A1022" s="35" t="s">
        <v>55</v>
      </c>
      <c r="E1022" s="39" t="s">
        <v>51</v>
      </c>
    </row>
    <row r="1023" spans="1:5" ht="25.5">
      <c r="A1023" s="35" t="s">
        <v>56</v>
      </c>
      <c r="E1023" s="40" t="s">
        <v>6032</v>
      </c>
    </row>
    <row r="1024" spans="1:5" ht="12.75">
      <c r="A1024" t="s">
        <v>57</v>
      </c>
      <c r="E1024" s="39" t="s">
        <v>4703</v>
      </c>
    </row>
    <row r="1025" spans="1:16" ht="12.75">
      <c r="A1025" t="s">
        <v>49</v>
      </c>
      <c s="34" t="s">
        <v>6036</v>
      </c>
      <c s="34" t="s">
        <v>6037</v>
      </c>
      <c s="35" t="s">
        <v>51</v>
      </c>
      <c s="6" t="s">
        <v>6038</v>
      </c>
      <c s="36" t="s">
        <v>150</v>
      </c>
      <c s="37">
        <v>20</v>
      </c>
      <c s="36">
        <v>0</v>
      </c>
      <c s="36">
        <f>ROUND(G1025*H1025,6)</f>
      </c>
      <c r="L1025" s="38">
        <v>0</v>
      </c>
      <c s="32">
        <f>ROUND(ROUND(L1025,2)*ROUND(G1025,3),2)</f>
      </c>
      <c s="36" t="s">
        <v>4940</v>
      </c>
      <c>
        <f>(M1025*21)/100</f>
      </c>
      <c t="s">
        <v>27</v>
      </c>
    </row>
    <row r="1026" spans="1:5" ht="12.75">
      <c r="A1026" s="35" t="s">
        <v>55</v>
      </c>
      <c r="E1026" s="39" t="s">
        <v>51</v>
      </c>
    </row>
    <row r="1027" spans="1:5" ht="12.75">
      <c r="A1027" s="35" t="s">
        <v>56</v>
      </c>
      <c r="E1027" s="40" t="s">
        <v>5863</v>
      </c>
    </row>
    <row r="1028" spans="1:5" ht="51">
      <c r="A1028" t="s">
        <v>57</v>
      </c>
      <c r="E1028" s="39" t="s">
        <v>6039</v>
      </c>
    </row>
    <row r="1029" spans="1:16" ht="12.75">
      <c r="A1029" t="s">
        <v>49</v>
      </c>
      <c s="34" t="s">
        <v>6040</v>
      </c>
      <c s="34" t="s">
        <v>6041</v>
      </c>
      <c s="35" t="s">
        <v>51</v>
      </c>
      <c s="6" t="s">
        <v>6042</v>
      </c>
      <c s="36" t="s">
        <v>150</v>
      </c>
      <c s="37">
        <v>5</v>
      </c>
      <c s="36">
        <v>0</v>
      </c>
      <c s="36">
        <f>ROUND(G1029*H1029,6)</f>
      </c>
      <c r="L1029" s="38">
        <v>0</v>
      </c>
      <c s="32">
        <f>ROUND(ROUND(L1029,2)*ROUND(G1029,3),2)</f>
      </c>
      <c s="36" t="s">
        <v>4940</v>
      </c>
      <c>
        <f>(M1029*21)/100</f>
      </c>
      <c t="s">
        <v>27</v>
      </c>
    </row>
    <row r="1030" spans="1:5" ht="12.75">
      <c r="A1030" s="35" t="s">
        <v>55</v>
      </c>
      <c r="E1030" s="39" t="s">
        <v>51</v>
      </c>
    </row>
    <row r="1031" spans="1:5" ht="12.75">
      <c r="A1031" s="35" t="s">
        <v>56</v>
      </c>
      <c r="E1031" s="40" t="s">
        <v>5858</v>
      </c>
    </row>
    <row r="1032" spans="1:5" ht="51">
      <c r="A1032" t="s">
        <v>57</v>
      </c>
      <c r="E1032" s="39" t="s">
        <v>6043</v>
      </c>
    </row>
    <row r="1033" spans="1:16" ht="12.75">
      <c r="A1033" t="s">
        <v>49</v>
      </c>
      <c s="34" t="s">
        <v>6044</v>
      </c>
      <c s="34" t="s">
        <v>6045</v>
      </c>
      <c s="35" t="s">
        <v>51</v>
      </c>
      <c s="6" t="s">
        <v>6046</v>
      </c>
      <c s="36" t="s">
        <v>150</v>
      </c>
      <c s="37">
        <v>45</v>
      </c>
      <c s="36">
        <v>0</v>
      </c>
      <c s="36">
        <f>ROUND(G1033*H1033,6)</f>
      </c>
      <c r="L1033" s="38">
        <v>0</v>
      </c>
      <c s="32">
        <f>ROUND(ROUND(L1033,2)*ROUND(G1033,3),2)</f>
      </c>
      <c s="36" t="s">
        <v>4940</v>
      </c>
      <c>
        <f>(M1033*21)/100</f>
      </c>
      <c t="s">
        <v>27</v>
      </c>
    </row>
    <row r="1034" spans="1:5" ht="12.75">
      <c r="A1034" s="35" t="s">
        <v>55</v>
      </c>
      <c r="E1034" s="39" t="s">
        <v>51</v>
      </c>
    </row>
    <row r="1035" spans="1:5" ht="12.75">
      <c r="A1035" s="35" t="s">
        <v>56</v>
      </c>
      <c r="E1035" s="40" t="s">
        <v>6047</v>
      </c>
    </row>
    <row r="1036" spans="1:5" ht="51">
      <c r="A1036" t="s">
        <v>57</v>
      </c>
      <c r="E1036" s="39" t="s">
        <v>6048</v>
      </c>
    </row>
    <row r="1037" spans="1:16" ht="12.75">
      <c r="A1037" t="s">
        <v>49</v>
      </c>
      <c s="34" t="s">
        <v>6049</v>
      </c>
      <c s="34" t="s">
        <v>6050</v>
      </c>
      <c s="35" t="s">
        <v>51</v>
      </c>
      <c s="6" t="s">
        <v>6051</v>
      </c>
      <c s="36" t="s">
        <v>150</v>
      </c>
      <c s="37">
        <v>20</v>
      </c>
      <c s="36">
        <v>0</v>
      </c>
      <c s="36">
        <f>ROUND(G1037*H1037,6)</f>
      </c>
      <c r="L1037" s="38">
        <v>0</v>
      </c>
      <c s="32">
        <f>ROUND(ROUND(L1037,2)*ROUND(G1037,3),2)</f>
      </c>
      <c s="36" t="s">
        <v>4940</v>
      </c>
      <c>
        <f>(M1037*21)/100</f>
      </c>
      <c t="s">
        <v>27</v>
      </c>
    </row>
    <row r="1038" spans="1:5" ht="12.75">
      <c r="A1038" s="35" t="s">
        <v>55</v>
      </c>
      <c r="E1038" s="39" t="s">
        <v>51</v>
      </c>
    </row>
    <row r="1039" spans="1:5" ht="12.75">
      <c r="A1039" s="35" t="s">
        <v>56</v>
      </c>
      <c r="E1039" s="40" t="s">
        <v>5863</v>
      </c>
    </row>
    <row r="1040" spans="1:5" ht="51">
      <c r="A1040" t="s">
        <v>57</v>
      </c>
      <c r="E1040" s="39" t="s">
        <v>6052</v>
      </c>
    </row>
    <row r="1041" spans="1:16" ht="12.75">
      <c r="A1041" t="s">
        <v>49</v>
      </c>
      <c s="34" t="s">
        <v>6053</v>
      </c>
      <c s="34" t="s">
        <v>6054</v>
      </c>
      <c s="35" t="s">
        <v>51</v>
      </c>
      <c s="6" t="s">
        <v>6055</v>
      </c>
      <c s="36" t="s">
        <v>150</v>
      </c>
      <c s="37">
        <v>22</v>
      </c>
      <c s="36">
        <v>0</v>
      </c>
      <c s="36">
        <f>ROUND(G1041*H1041,6)</f>
      </c>
      <c r="L1041" s="38">
        <v>0</v>
      </c>
      <c s="32">
        <f>ROUND(ROUND(L1041,2)*ROUND(G1041,3),2)</f>
      </c>
      <c s="36" t="s">
        <v>4940</v>
      </c>
      <c>
        <f>(M1041*21)/100</f>
      </c>
      <c t="s">
        <v>27</v>
      </c>
    </row>
    <row r="1042" spans="1:5" ht="12.75">
      <c r="A1042" s="35" t="s">
        <v>55</v>
      </c>
      <c r="E1042" s="39" t="s">
        <v>51</v>
      </c>
    </row>
    <row r="1043" spans="1:5" ht="12.75">
      <c r="A1043" s="35" t="s">
        <v>56</v>
      </c>
      <c r="E1043" s="40" t="s">
        <v>6056</v>
      </c>
    </row>
    <row r="1044" spans="1:5" ht="51">
      <c r="A1044" t="s">
        <v>57</v>
      </c>
      <c r="E1044" s="39" t="s">
        <v>6057</v>
      </c>
    </row>
    <row r="1045" spans="1:16" ht="25.5">
      <c r="A1045" t="s">
        <v>49</v>
      </c>
      <c s="34" t="s">
        <v>6058</v>
      </c>
      <c s="34" t="s">
        <v>6059</v>
      </c>
      <c s="35" t="s">
        <v>51</v>
      </c>
      <c s="6" t="s">
        <v>6060</v>
      </c>
      <c s="36" t="s">
        <v>98</v>
      </c>
      <c s="37">
        <v>40</v>
      </c>
      <c s="36">
        <v>0</v>
      </c>
      <c s="36">
        <f>ROUND(G1045*H1045,6)</f>
      </c>
      <c r="L1045" s="38">
        <v>0</v>
      </c>
      <c s="32">
        <f>ROUND(ROUND(L1045,2)*ROUND(G1045,3),2)</f>
      </c>
      <c s="36" t="s">
        <v>4940</v>
      </c>
      <c>
        <f>(M1045*21)/100</f>
      </c>
      <c t="s">
        <v>27</v>
      </c>
    </row>
    <row r="1046" spans="1:5" ht="12.75">
      <c r="A1046" s="35" t="s">
        <v>55</v>
      </c>
      <c r="E1046" s="39" t="s">
        <v>51</v>
      </c>
    </row>
    <row r="1047" spans="1:5" ht="12.75">
      <c r="A1047" s="35" t="s">
        <v>56</v>
      </c>
      <c r="E1047" s="40" t="s">
        <v>6061</v>
      </c>
    </row>
    <row r="1048" spans="1:5" ht="38.25">
      <c r="A1048" t="s">
        <v>57</v>
      </c>
      <c r="E1048" s="39" t="s">
        <v>6062</v>
      </c>
    </row>
    <row r="1049" spans="1:16" ht="12.75">
      <c r="A1049" t="s">
        <v>49</v>
      </c>
      <c s="34" t="s">
        <v>6063</v>
      </c>
      <c s="34" t="s">
        <v>6064</v>
      </c>
      <c s="35" t="s">
        <v>51</v>
      </c>
      <c s="6" t="s">
        <v>6065</v>
      </c>
      <c s="36" t="s">
        <v>98</v>
      </c>
      <c s="37">
        <v>30</v>
      </c>
      <c s="36">
        <v>0</v>
      </c>
      <c s="36">
        <f>ROUND(G1049*H1049,6)</f>
      </c>
      <c r="L1049" s="38">
        <v>0</v>
      </c>
      <c s="32">
        <f>ROUND(ROUND(L1049,2)*ROUND(G1049,3),2)</f>
      </c>
      <c s="36" t="s">
        <v>4940</v>
      </c>
      <c>
        <f>(M1049*21)/100</f>
      </c>
      <c t="s">
        <v>27</v>
      </c>
    </row>
    <row r="1050" spans="1:5" ht="12.75">
      <c r="A1050" s="35" t="s">
        <v>55</v>
      </c>
      <c r="E1050" s="39" t="s">
        <v>51</v>
      </c>
    </row>
    <row r="1051" spans="1:5" ht="12.75">
      <c r="A1051" s="35" t="s">
        <v>56</v>
      </c>
      <c r="E1051" s="40" t="s">
        <v>6066</v>
      </c>
    </row>
    <row r="1052" spans="1:5" ht="38.25">
      <c r="A1052" t="s">
        <v>57</v>
      </c>
      <c r="E1052" s="39" t="s">
        <v>6067</v>
      </c>
    </row>
    <row r="1053" spans="1:16" ht="25.5">
      <c r="A1053" t="s">
        <v>49</v>
      </c>
      <c s="34" t="s">
        <v>6068</v>
      </c>
      <c s="34" t="s">
        <v>6069</v>
      </c>
      <c s="35" t="s">
        <v>51</v>
      </c>
      <c s="6" t="s">
        <v>6070</v>
      </c>
      <c s="36" t="s">
        <v>107</v>
      </c>
      <c s="37">
        <v>3</v>
      </c>
      <c s="36">
        <v>0</v>
      </c>
      <c s="36">
        <f>ROUND(G1053*H1053,6)</f>
      </c>
      <c r="L1053" s="38">
        <v>0</v>
      </c>
      <c s="32">
        <f>ROUND(ROUND(L1053,2)*ROUND(G1053,3),2)</f>
      </c>
      <c s="36" t="s">
        <v>4940</v>
      </c>
      <c>
        <f>(M1053*21)/100</f>
      </c>
      <c t="s">
        <v>27</v>
      </c>
    </row>
    <row r="1054" spans="1:5" ht="12.75">
      <c r="A1054" s="35" t="s">
        <v>55</v>
      </c>
      <c r="E1054" s="39" t="s">
        <v>51</v>
      </c>
    </row>
    <row r="1055" spans="1:5" ht="216.75">
      <c r="A1055" s="35" t="s">
        <v>56</v>
      </c>
      <c r="E1055" s="40" t="s">
        <v>6071</v>
      </c>
    </row>
    <row r="1056" spans="1:5" ht="12.75">
      <c r="A1056" t="s">
        <v>57</v>
      </c>
      <c r="E1056" s="39" t="s">
        <v>4703</v>
      </c>
    </row>
    <row r="1057" spans="1:16" ht="25.5">
      <c r="A1057" t="s">
        <v>49</v>
      </c>
      <c s="34" t="s">
        <v>6072</v>
      </c>
      <c s="34" t="s">
        <v>6073</v>
      </c>
      <c s="35" t="s">
        <v>51</v>
      </c>
      <c s="6" t="s">
        <v>6074</v>
      </c>
      <c s="36" t="s">
        <v>107</v>
      </c>
      <c s="37">
        <v>2</v>
      </c>
      <c s="36">
        <v>0</v>
      </c>
      <c s="36">
        <f>ROUND(G1057*H1057,6)</f>
      </c>
      <c r="L1057" s="38">
        <v>0</v>
      </c>
      <c s="32">
        <f>ROUND(ROUND(L1057,2)*ROUND(G1057,3),2)</f>
      </c>
      <c s="36" t="s">
        <v>4940</v>
      </c>
      <c>
        <f>(M1057*21)/100</f>
      </c>
      <c t="s">
        <v>27</v>
      </c>
    </row>
    <row r="1058" spans="1:5" ht="12.75">
      <c r="A1058" s="35" t="s">
        <v>55</v>
      </c>
      <c r="E1058" s="39" t="s">
        <v>51</v>
      </c>
    </row>
    <row r="1059" spans="1:5" ht="51">
      <c r="A1059" s="35" t="s">
        <v>56</v>
      </c>
      <c r="E1059" s="40" t="s">
        <v>6075</v>
      </c>
    </row>
    <row r="1060" spans="1:5" ht="12.75">
      <c r="A1060" t="s">
        <v>57</v>
      </c>
      <c r="E1060" s="39" t="s">
        <v>4703</v>
      </c>
    </row>
    <row r="1061" spans="1:16" ht="25.5">
      <c r="A1061" t="s">
        <v>49</v>
      </c>
      <c s="34" t="s">
        <v>6076</v>
      </c>
      <c s="34" t="s">
        <v>6077</v>
      </c>
      <c s="35" t="s">
        <v>51</v>
      </c>
      <c s="6" t="s">
        <v>6078</v>
      </c>
      <c s="36" t="s">
        <v>107</v>
      </c>
      <c s="37">
        <v>3</v>
      </c>
      <c s="36">
        <v>0</v>
      </c>
      <c s="36">
        <f>ROUND(G1061*H1061,6)</f>
      </c>
      <c r="L1061" s="38">
        <v>0</v>
      </c>
      <c s="32">
        <f>ROUND(ROUND(L1061,2)*ROUND(G1061,3),2)</f>
      </c>
      <c s="36" t="s">
        <v>4940</v>
      </c>
      <c>
        <f>(M1061*21)/100</f>
      </c>
      <c t="s">
        <v>27</v>
      </c>
    </row>
    <row r="1062" spans="1:5" ht="12.75">
      <c r="A1062" s="35" t="s">
        <v>55</v>
      </c>
      <c r="E1062" s="39" t="s">
        <v>51</v>
      </c>
    </row>
    <row r="1063" spans="1:5" ht="165.75">
      <c r="A1063" s="35" t="s">
        <v>56</v>
      </c>
      <c r="E1063" s="40" t="s">
        <v>6079</v>
      </c>
    </row>
    <row r="1064" spans="1:5" ht="12.75">
      <c r="A1064" t="s">
        <v>57</v>
      </c>
      <c r="E1064" s="39" t="s">
        <v>4703</v>
      </c>
    </row>
    <row r="1065" spans="1:16" ht="25.5">
      <c r="A1065" t="s">
        <v>49</v>
      </c>
      <c s="34" t="s">
        <v>6080</v>
      </c>
      <c s="34" t="s">
        <v>6081</v>
      </c>
      <c s="35" t="s">
        <v>51</v>
      </c>
      <c s="6" t="s">
        <v>6082</v>
      </c>
      <c s="36" t="s">
        <v>107</v>
      </c>
      <c s="37">
        <v>3</v>
      </c>
      <c s="36">
        <v>0</v>
      </c>
      <c s="36">
        <f>ROUND(G1065*H1065,6)</f>
      </c>
      <c r="L1065" s="38">
        <v>0</v>
      </c>
      <c s="32">
        <f>ROUND(ROUND(L1065,2)*ROUND(G1065,3),2)</f>
      </c>
      <c s="36" t="s">
        <v>4940</v>
      </c>
      <c>
        <f>(M1065*21)/100</f>
      </c>
      <c t="s">
        <v>27</v>
      </c>
    </row>
    <row r="1066" spans="1:5" ht="12.75">
      <c r="A1066" s="35" t="s">
        <v>55</v>
      </c>
      <c r="E1066" s="39" t="s">
        <v>51</v>
      </c>
    </row>
    <row r="1067" spans="1:5" ht="165.75">
      <c r="A1067" s="35" t="s">
        <v>56</v>
      </c>
      <c r="E1067" s="40" t="s">
        <v>6083</v>
      </c>
    </row>
    <row r="1068" spans="1:5" ht="12.75">
      <c r="A1068" t="s">
        <v>57</v>
      </c>
      <c r="E1068" s="39" t="s">
        <v>4703</v>
      </c>
    </row>
    <row r="1069" spans="1:16" ht="25.5">
      <c r="A1069" t="s">
        <v>49</v>
      </c>
      <c s="34" t="s">
        <v>6084</v>
      </c>
      <c s="34" t="s">
        <v>6085</v>
      </c>
      <c s="35" t="s">
        <v>51</v>
      </c>
      <c s="6" t="s">
        <v>6086</v>
      </c>
      <c s="36" t="s">
        <v>107</v>
      </c>
      <c s="37">
        <v>1</v>
      </c>
      <c s="36">
        <v>0</v>
      </c>
      <c s="36">
        <f>ROUND(G1069*H1069,6)</f>
      </c>
      <c r="L1069" s="38">
        <v>0</v>
      </c>
      <c s="32">
        <f>ROUND(ROUND(L1069,2)*ROUND(G1069,3),2)</f>
      </c>
      <c s="36" t="s">
        <v>4940</v>
      </c>
      <c>
        <f>(M1069*21)/100</f>
      </c>
      <c t="s">
        <v>27</v>
      </c>
    </row>
    <row r="1070" spans="1:5" ht="12.75">
      <c r="A1070" s="35" t="s">
        <v>55</v>
      </c>
      <c r="E1070" s="39" t="s">
        <v>51</v>
      </c>
    </row>
    <row r="1071" spans="1:5" ht="51">
      <c r="A1071" s="35" t="s">
        <v>56</v>
      </c>
      <c r="E1071" s="40" t="s">
        <v>6087</v>
      </c>
    </row>
    <row r="1072" spans="1:5" ht="12.75">
      <c r="A1072" t="s">
        <v>57</v>
      </c>
      <c r="E1072" s="39" t="s">
        <v>4703</v>
      </c>
    </row>
    <row r="1073" spans="1:16" ht="12.75">
      <c r="A1073" t="s">
        <v>49</v>
      </c>
      <c s="34" t="s">
        <v>6088</v>
      </c>
      <c s="34" t="s">
        <v>6089</v>
      </c>
      <c s="35" t="s">
        <v>51</v>
      </c>
      <c s="6" t="s">
        <v>6090</v>
      </c>
      <c s="36" t="s">
        <v>107</v>
      </c>
      <c s="37">
        <v>1</v>
      </c>
      <c s="36">
        <v>0</v>
      </c>
      <c s="36">
        <f>ROUND(G1073*H1073,6)</f>
      </c>
      <c r="L1073" s="38">
        <v>0</v>
      </c>
      <c s="32">
        <f>ROUND(ROUND(L1073,2)*ROUND(G1073,3),2)</f>
      </c>
      <c s="36" t="s">
        <v>4940</v>
      </c>
      <c>
        <f>(M1073*21)/100</f>
      </c>
      <c t="s">
        <v>27</v>
      </c>
    </row>
    <row r="1074" spans="1:5" ht="12.75">
      <c r="A1074" s="35" t="s">
        <v>55</v>
      </c>
      <c r="E1074" s="39" t="s">
        <v>51</v>
      </c>
    </row>
    <row r="1075" spans="1:5" ht="63.75">
      <c r="A1075" s="35" t="s">
        <v>56</v>
      </c>
      <c r="E1075" s="40" t="s">
        <v>6091</v>
      </c>
    </row>
    <row r="1076" spans="1:5" ht="12.75">
      <c r="A1076" t="s">
        <v>57</v>
      </c>
      <c r="E1076" s="39" t="s">
        <v>4703</v>
      </c>
    </row>
    <row r="1077" spans="1:16" ht="12.75">
      <c r="A1077" t="s">
        <v>49</v>
      </c>
      <c s="34" t="s">
        <v>6092</v>
      </c>
      <c s="34" t="s">
        <v>6093</v>
      </c>
      <c s="35" t="s">
        <v>51</v>
      </c>
      <c s="6" t="s">
        <v>6094</v>
      </c>
      <c s="36" t="s">
        <v>107</v>
      </c>
      <c s="37">
        <v>1</v>
      </c>
      <c s="36">
        <v>0</v>
      </c>
      <c s="36">
        <f>ROUND(G1077*H1077,6)</f>
      </c>
      <c r="L1077" s="38">
        <v>0</v>
      </c>
      <c s="32">
        <f>ROUND(ROUND(L1077,2)*ROUND(G1077,3),2)</f>
      </c>
      <c s="36" t="s">
        <v>4940</v>
      </c>
      <c>
        <f>(M1077*21)/100</f>
      </c>
      <c t="s">
        <v>27</v>
      </c>
    </row>
    <row r="1078" spans="1:5" ht="12.75">
      <c r="A1078" s="35" t="s">
        <v>55</v>
      </c>
      <c r="E1078" s="39" t="s">
        <v>51</v>
      </c>
    </row>
    <row r="1079" spans="1:5" ht="51">
      <c r="A1079" s="35" t="s">
        <v>56</v>
      </c>
      <c r="E1079" s="40" t="s">
        <v>6095</v>
      </c>
    </row>
    <row r="1080" spans="1:5" ht="12.75">
      <c r="A1080" t="s">
        <v>57</v>
      </c>
      <c r="E1080" s="39" t="s">
        <v>4703</v>
      </c>
    </row>
    <row r="1081" spans="1:16" ht="12.75">
      <c r="A1081" t="s">
        <v>49</v>
      </c>
      <c s="34" t="s">
        <v>6096</v>
      </c>
      <c s="34" t="s">
        <v>6097</v>
      </c>
      <c s="35" t="s">
        <v>51</v>
      </c>
      <c s="6" t="s">
        <v>6038</v>
      </c>
      <c s="36" t="s">
        <v>150</v>
      </c>
      <c s="37">
        <v>5</v>
      </c>
      <c s="36">
        <v>0</v>
      </c>
      <c s="36">
        <f>ROUND(G1081*H1081,6)</f>
      </c>
      <c r="L1081" s="38">
        <v>0</v>
      </c>
      <c s="32">
        <f>ROUND(ROUND(L1081,2)*ROUND(G1081,3),2)</f>
      </c>
      <c s="36" t="s">
        <v>4940</v>
      </c>
      <c>
        <f>(M1081*21)/100</f>
      </c>
      <c t="s">
        <v>27</v>
      </c>
    </row>
    <row r="1082" spans="1:5" ht="12.75">
      <c r="A1082" s="35" t="s">
        <v>55</v>
      </c>
      <c r="E1082" s="39" t="s">
        <v>51</v>
      </c>
    </row>
    <row r="1083" spans="1:5" ht="63.75">
      <c r="A1083" s="35" t="s">
        <v>56</v>
      </c>
      <c r="E1083" s="40" t="s">
        <v>6098</v>
      </c>
    </row>
    <row r="1084" spans="1:5" ht="12.75">
      <c r="A1084" t="s">
        <v>57</v>
      </c>
      <c r="E1084" s="39" t="s">
        <v>4703</v>
      </c>
    </row>
    <row r="1085" spans="1:16" ht="25.5">
      <c r="A1085" t="s">
        <v>49</v>
      </c>
      <c s="34" t="s">
        <v>6099</v>
      </c>
      <c s="34" t="s">
        <v>6100</v>
      </c>
      <c s="35" t="s">
        <v>51</v>
      </c>
      <c s="6" t="s">
        <v>6060</v>
      </c>
      <c s="36" t="s">
        <v>98</v>
      </c>
      <c s="37">
        <v>2</v>
      </c>
      <c s="36">
        <v>0</v>
      </c>
      <c s="36">
        <f>ROUND(G1085*H1085,6)</f>
      </c>
      <c r="L1085" s="38">
        <v>0</v>
      </c>
      <c s="32">
        <f>ROUND(ROUND(L1085,2)*ROUND(G1085,3),2)</f>
      </c>
      <c s="36" t="s">
        <v>4940</v>
      </c>
      <c>
        <f>(M1085*21)/100</f>
      </c>
      <c t="s">
        <v>27</v>
      </c>
    </row>
    <row r="1086" spans="1:5" ht="12.75">
      <c r="A1086" s="35" t="s">
        <v>55</v>
      </c>
      <c r="E1086" s="39" t="s">
        <v>51</v>
      </c>
    </row>
    <row r="1087" spans="1:5" ht="51">
      <c r="A1087" s="35" t="s">
        <v>56</v>
      </c>
      <c r="E1087" s="40" t="s">
        <v>6101</v>
      </c>
    </row>
    <row r="1088" spans="1:5" ht="12.75">
      <c r="A1088" t="s">
        <v>57</v>
      </c>
      <c r="E1088" s="39" t="s">
        <v>4703</v>
      </c>
    </row>
    <row r="1089" spans="1:16" ht="12.75">
      <c r="A1089" t="s">
        <v>49</v>
      </c>
      <c s="34" t="s">
        <v>6102</v>
      </c>
      <c s="34" t="s">
        <v>6103</v>
      </c>
      <c s="35" t="s">
        <v>51</v>
      </c>
      <c s="6" t="s">
        <v>6065</v>
      </c>
      <c s="36" t="s">
        <v>98</v>
      </c>
      <c s="37">
        <v>10</v>
      </c>
      <c s="36">
        <v>0</v>
      </c>
      <c s="36">
        <f>ROUND(G1089*H1089,6)</f>
      </c>
      <c r="L1089" s="38">
        <v>0</v>
      </c>
      <c s="32">
        <f>ROUND(ROUND(L1089,2)*ROUND(G1089,3),2)</f>
      </c>
      <c s="36" t="s">
        <v>4940</v>
      </c>
      <c>
        <f>(M1089*21)/100</f>
      </c>
      <c t="s">
        <v>27</v>
      </c>
    </row>
    <row r="1090" spans="1:5" ht="12.75">
      <c r="A1090" s="35" t="s">
        <v>55</v>
      </c>
      <c r="E1090" s="39" t="s">
        <v>51</v>
      </c>
    </row>
    <row r="1091" spans="1:5" ht="51">
      <c r="A1091" s="35" t="s">
        <v>56</v>
      </c>
      <c r="E1091" s="40" t="s">
        <v>6104</v>
      </c>
    </row>
    <row r="1092" spans="1:5" ht="12.75">
      <c r="A1092" t="s">
        <v>57</v>
      </c>
      <c r="E1092" s="39" t="s">
        <v>4703</v>
      </c>
    </row>
    <row r="1093" spans="1:16" ht="25.5">
      <c r="A1093" t="s">
        <v>49</v>
      </c>
      <c s="34" t="s">
        <v>6105</v>
      </c>
      <c s="34" t="s">
        <v>6106</v>
      </c>
      <c s="35" t="s">
        <v>51</v>
      </c>
      <c s="6" t="s">
        <v>6070</v>
      </c>
      <c s="36" t="s">
        <v>107</v>
      </c>
      <c s="37">
        <v>1</v>
      </c>
      <c s="36">
        <v>0</v>
      </c>
      <c s="36">
        <f>ROUND(G1093*H1093,6)</f>
      </c>
      <c r="L1093" s="38">
        <v>0</v>
      </c>
      <c s="32">
        <f>ROUND(ROUND(L1093,2)*ROUND(G1093,3),2)</f>
      </c>
      <c s="36" t="s">
        <v>4940</v>
      </c>
      <c>
        <f>(M1093*21)/100</f>
      </c>
      <c t="s">
        <v>27</v>
      </c>
    </row>
    <row r="1094" spans="1:5" ht="12.75">
      <c r="A1094" s="35" t="s">
        <v>55</v>
      </c>
      <c r="E1094" s="39" t="s">
        <v>51</v>
      </c>
    </row>
    <row r="1095" spans="1:5" ht="63.75">
      <c r="A1095" s="35" t="s">
        <v>56</v>
      </c>
      <c r="E1095" s="40" t="s">
        <v>6107</v>
      </c>
    </row>
    <row r="1096" spans="1:5" ht="12.75">
      <c r="A1096" t="s">
        <v>57</v>
      </c>
      <c r="E1096" s="39" t="s">
        <v>4703</v>
      </c>
    </row>
    <row r="1097" spans="1:16" ht="25.5">
      <c r="A1097" t="s">
        <v>49</v>
      </c>
      <c s="34" t="s">
        <v>6108</v>
      </c>
      <c s="34" t="s">
        <v>6109</v>
      </c>
      <c s="35" t="s">
        <v>51</v>
      </c>
      <c s="6" t="s">
        <v>6074</v>
      </c>
      <c s="36" t="s">
        <v>107</v>
      </c>
      <c s="37">
        <v>2</v>
      </c>
      <c s="36">
        <v>0</v>
      </c>
      <c s="36">
        <f>ROUND(G1097*H1097,6)</f>
      </c>
      <c r="L1097" s="38">
        <v>0</v>
      </c>
      <c s="32">
        <f>ROUND(ROUND(L1097,2)*ROUND(G1097,3),2)</f>
      </c>
      <c s="36" t="s">
        <v>4940</v>
      </c>
      <c>
        <f>(M1097*21)/100</f>
      </c>
      <c t="s">
        <v>27</v>
      </c>
    </row>
    <row r="1098" spans="1:5" ht="12.75">
      <c r="A1098" s="35" t="s">
        <v>55</v>
      </c>
      <c r="E1098" s="39" t="s">
        <v>51</v>
      </c>
    </row>
    <row r="1099" spans="1:5" ht="51">
      <c r="A1099" s="35" t="s">
        <v>56</v>
      </c>
      <c r="E1099" s="40" t="s">
        <v>6110</v>
      </c>
    </row>
    <row r="1100" spans="1:5" ht="12.75">
      <c r="A1100" t="s">
        <v>57</v>
      </c>
      <c r="E1100" s="39" t="s">
        <v>4703</v>
      </c>
    </row>
    <row r="1101" spans="1:16" ht="12.75">
      <c r="A1101" t="s">
        <v>49</v>
      </c>
      <c s="34" t="s">
        <v>6111</v>
      </c>
      <c s="34" t="s">
        <v>6112</v>
      </c>
      <c s="35" t="s">
        <v>51</v>
      </c>
      <c s="6" t="s">
        <v>6113</v>
      </c>
      <c s="36" t="s">
        <v>107</v>
      </c>
      <c s="37">
        <v>2</v>
      </c>
      <c s="36">
        <v>0</v>
      </c>
      <c s="36">
        <f>ROUND(G1101*H1101,6)</f>
      </c>
      <c r="L1101" s="38">
        <v>0</v>
      </c>
      <c s="32">
        <f>ROUND(ROUND(L1101,2)*ROUND(G1101,3),2)</f>
      </c>
      <c s="36" t="s">
        <v>4940</v>
      </c>
      <c>
        <f>(M1101*21)/100</f>
      </c>
      <c t="s">
        <v>27</v>
      </c>
    </row>
    <row r="1102" spans="1:5" ht="12.75">
      <c r="A1102" s="35" t="s">
        <v>55</v>
      </c>
      <c r="E1102" s="39" t="s">
        <v>51</v>
      </c>
    </row>
    <row r="1103" spans="1:5" ht="38.25">
      <c r="A1103" s="35" t="s">
        <v>56</v>
      </c>
      <c r="E1103" s="40" t="s">
        <v>6114</v>
      </c>
    </row>
    <row r="1104" spans="1:5" ht="12.75">
      <c r="A1104" t="s">
        <v>57</v>
      </c>
      <c r="E1104" s="39" t="s">
        <v>4703</v>
      </c>
    </row>
    <row r="1105" spans="1:16" ht="12.75">
      <c r="A1105" t="s">
        <v>49</v>
      </c>
      <c s="34" t="s">
        <v>6115</v>
      </c>
      <c s="34" t="s">
        <v>6116</v>
      </c>
      <c s="35" t="s">
        <v>51</v>
      </c>
      <c s="6" t="s">
        <v>6117</v>
      </c>
      <c s="36" t="s">
        <v>107</v>
      </c>
      <c s="37">
        <v>1</v>
      </c>
      <c s="36">
        <v>0</v>
      </c>
      <c s="36">
        <f>ROUND(G1105*H1105,6)</f>
      </c>
      <c r="L1105" s="38">
        <v>0</v>
      </c>
      <c s="32">
        <f>ROUND(ROUND(L1105,2)*ROUND(G1105,3),2)</f>
      </c>
      <c s="36" t="s">
        <v>4940</v>
      </c>
      <c>
        <f>(M1105*21)/100</f>
      </c>
      <c t="s">
        <v>27</v>
      </c>
    </row>
    <row r="1106" spans="1:5" ht="12.75">
      <c r="A1106" s="35" t="s">
        <v>55</v>
      </c>
      <c r="E1106" s="39" t="s">
        <v>51</v>
      </c>
    </row>
    <row r="1107" spans="1:5" ht="38.25">
      <c r="A1107" s="35" t="s">
        <v>56</v>
      </c>
      <c r="E1107" s="40" t="s">
        <v>6118</v>
      </c>
    </row>
    <row r="1108" spans="1:5" ht="12.75">
      <c r="A1108" t="s">
        <v>57</v>
      </c>
      <c r="E1108" s="39" t="s">
        <v>4703</v>
      </c>
    </row>
    <row r="1109" spans="1:16" ht="12.75">
      <c r="A1109" t="s">
        <v>49</v>
      </c>
      <c s="34" t="s">
        <v>6119</v>
      </c>
      <c s="34" t="s">
        <v>6120</v>
      </c>
      <c s="35" t="s">
        <v>51</v>
      </c>
      <c s="6" t="s">
        <v>6121</v>
      </c>
      <c s="36" t="s">
        <v>107</v>
      </c>
      <c s="37">
        <v>1</v>
      </c>
      <c s="36">
        <v>0</v>
      </c>
      <c s="36">
        <f>ROUND(G1109*H1109,6)</f>
      </c>
      <c r="L1109" s="38">
        <v>0</v>
      </c>
      <c s="32">
        <f>ROUND(ROUND(L1109,2)*ROUND(G1109,3),2)</f>
      </c>
      <c s="36" t="s">
        <v>4940</v>
      </c>
      <c>
        <f>(M1109*21)/100</f>
      </c>
      <c t="s">
        <v>27</v>
      </c>
    </row>
    <row r="1110" spans="1:5" ht="12.75">
      <c r="A1110" s="35" t="s">
        <v>55</v>
      </c>
      <c r="E1110" s="39" t="s">
        <v>51</v>
      </c>
    </row>
    <row r="1111" spans="1:5" ht="51">
      <c r="A1111" s="35" t="s">
        <v>56</v>
      </c>
      <c r="E1111" s="40" t="s">
        <v>6122</v>
      </c>
    </row>
    <row r="1112" spans="1:5" ht="12.75">
      <c r="A1112" t="s">
        <v>57</v>
      </c>
      <c r="E1112" s="39" t="s">
        <v>4703</v>
      </c>
    </row>
    <row r="1113" spans="1:16" ht="12.75">
      <c r="A1113" t="s">
        <v>49</v>
      </c>
      <c s="34" t="s">
        <v>6123</v>
      </c>
      <c s="34" t="s">
        <v>6124</v>
      </c>
      <c s="35" t="s">
        <v>51</v>
      </c>
      <c s="6" t="s">
        <v>6090</v>
      </c>
      <c s="36" t="s">
        <v>107</v>
      </c>
      <c s="37">
        <v>1</v>
      </c>
      <c s="36">
        <v>0</v>
      </c>
      <c s="36">
        <f>ROUND(G1113*H1113,6)</f>
      </c>
      <c r="L1113" s="38">
        <v>0</v>
      </c>
      <c s="32">
        <f>ROUND(ROUND(L1113,2)*ROUND(G1113,3),2)</f>
      </c>
      <c s="36" t="s">
        <v>4940</v>
      </c>
      <c>
        <f>(M1113*21)/100</f>
      </c>
      <c t="s">
        <v>27</v>
      </c>
    </row>
    <row r="1114" spans="1:5" ht="12.75">
      <c r="A1114" s="35" t="s">
        <v>55</v>
      </c>
      <c r="E1114" s="39" t="s">
        <v>51</v>
      </c>
    </row>
    <row r="1115" spans="1:5" ht="63.75">
      <c r="A1115" s="35" t="s">
        <v>56</v>
      </c>
      <c r="E1115" s="40" t="s">
        <v>6125</v>
      </c>
    </row>
    <row r="1116" spans="1:5" ht="12.75">
      <c r="A1116" t="s">
        <v>57</v>
      </c>
      <c r="E1116" s="39" t="s">
        <v>4703</v>
      </c>
    </row>
    <row r="1117" spans="1:16" ht="12.75">
      <c r="A1117" t="s">
        <v>49</v>
      </c>
      <c s="34" t="s">
        <v>6126</v>
      </c>
      <c s="34" t="s">
        <v>6127</v>
      </c>
      <c s="35" t="s">
        <v>51</v>
      </c>
      <c s="6" t="s">
        <v>6094</v>
      </c>
      <c s="36" t="s">
        <v>107</v>
      </c>
      <c s="37">
        <v>1</v>
      </c>
      <c s="36">
        <v>0</v>
      </c>
      <c s="36">
        <f>ROUND(G1117*H1117,6)</f>
      </c>
      <c r="L1117" s="38">
        <v>0</v>
      </c>
      <c s="32">
        <f>ROUND(ROUND(L1117,2)*ROUND(G1117,3),2)</f>
      </c>
      <c s="36" t="s">
        <v>4940</v>
      </c>
      <c>
        <f>(M1117*21)/100</f>
      </c>
      <c t="s">
        <v>27</v>
      </c>
    </row>
    <row r="1118" spans="1:5" ht="12.75">
      <c r="A1118" s="35" t="s">
        <v>55</v>
      </c>
      <c r="E1118" s="39" t="s">
        <v>51</v>
      </c>
    </row>
    <row r="1119" spans="1:5" ht="51">
      <c r="A1119" s="35" t="s">
        <v>56</v>
      </c>
      <c r="E1119" s="40" t="s">
        <v>6128</v>
      </c>
    </row>
    <row r="1120" spans="1:5" ht="12.75">
      <c r="A1120" t="s">
        <v>57</v>
      </c>
      <c r="E1120" s="39" t="s">
        <v>4703</v>
      </c>
    </row>
    <row r="1121" spans="1:16" ht="12.75">
      <c r="A1121" t="s">
        <v>49</v>
      </c>
      <c s="34" t="s">
        <v>6129</v>
      </c>
      <c s="34" t="s">
        <v>6130</v>
      </c>
      <c s="35" t="s">
        <v>51</v>
      </c>
      <c s="6" t="s">
        <v>6051</v>
      </c>
      <c s="36" t="s">
        <v>150</v>
      </c>
      <c s="37">
        <v>5</v>
      </c>
      <c s="36">
        <v>0</v>
      </c>
      <c s="36">
        <f>ROUND(G1121*H1121,6)</f>
      </c>
      <c r="L1121" s="38">
        <v>0</v>
      </c>
      <c s="32">
        <f>ROUND(ROUND(L1121,2)*ROUND(G1121,3),2)</f>
      </c>
      <c s="36" t="s">
        <v>4940</v>
      </c>
      <c>
        <f>(M1121*21)/100</f>
      </c>
      <c t="s">
        <v>27</v>
      </c>
    </row>
    <row r="1122" spans="1:5" ht="12.75">
      <c r="A1122" s="35" t="s">
        <v>55</v>
      </c>
      <c r="E1122" s="39" t="s">
        <v>51</v>
      </c>
    </row>
    <row r="1123" spans="1:5" ht="63.75">
      <c r="A1123" s="35" t="s">
        <v>56</v>
      </c>
      <c r="E1123" s="40" t="s">
        <v>6131</v>
      </c>
    </row>
    <row r="1124" spans="1:5" ht="12.75">
      <c r="A1124" t="s">
        <v>57</v>
      </c>
      <c r="E1124" s="39" t="s">
        <v>4703</v>
      </c>
    </row>
    <row r="1125" spans="1:16" ht="25.5">
      <c r="A1125" t="s">
        <v>49</v>
      </c>
      <c s="34" t="s">
        <v>6132</v>
      </c>
      <c s="34" t="s">
        <v>6133</v>
      </c>
      <c s="35" t="s">
        <v>51</v>
      </c>
      <c s="6" t="s">
        <v>6060</v>
      </c>
      <c s="36" t="s">
        <v>98</v>
      </c>
      <c s="37">
        <v>2</v>
      </c>
      <c s="36">
        <v>0</v>
      </c>
      <c s="36">
        <f>ROUND(G1125*H1125,6)</f>
      </c>
      <c r="L1125" s="38">
        <v>0</v>
      </c>
      <c s="32">
        <f>ROUND(ROUND(L1125,2)*ROUND(G1125,3),2)</f>
      </c>
      <c s="36" t="s">
        <v>4940</v>
      </c>
      <c>
        <f>(M1125*21)/100</f>
      </c>
      <c t="s">
        <v>27</v>
      </c>
    </row>
    <row r="1126" spans="1:5" ht="12.75">
      <c r="A1126" s="35" t="s">
        <v>55</v>
      </c>
      <c r="E1126" s="39" t="s">
        <v>51</v>
      </c>
    </row>
    <row r="1127" spans="1:5" ht="51">
      <c r="A1127" s="35" t="s">
        <v>56</v>
      </c>
      <c r="E1127" s="40" t="s">
        <v>6134</v>
      </c>
    </row>
    <row r="1128" spans="1:5" ht="12.75">
      <c r="A1128" t="s">
        <v>57</v>
      </c>
      <c r="E1128" s="39" t="s">
        <v>4703</v>
      </c>
    </row>
    <row r="1129" spans="1:16" ht="12.75">
      <c r="A1129" t="s">
        <v>49</v>
      </c>
      <c s="34" t="s">
        <v>6135</v>
      </c>
      <c s="34" t="s">
        <v>6136</v>
      </c>
      <c s="35" t="s">
        <v>51</v>
      </c>
      <c s="6" t="s">
        <v>6065</v>
      </c>
      <c s="36" t="s">
        <v>98</v>
      </c>
      <c s="37">
        <v>2</v>
      </c>
      <c s="36">
        <v>0</v>
      </c>
      <c s="36">
        <f>ROUND(G1129*H1129,6)</f>
      </c>
      <c r="L1129" s="38">
        <v>0</v>
      </c>
      <c s="32">
        <f>ROUND(ROUND(L1129,2)*ROUND(G1129,3),2)</f>
      </c>
      <c s="36" t="s">
        <v>4940</v>
      </c>
      <c>
        <f>(M1129*21)/100</f>
      </c>
      <c t="s">
        <v>27</v>
      </c>
    </row>
    <row r="1130" spans="1:5" ht="12.75">
      <c r="A1130" s="35" t="s">
        <v>55</v>
      </c>
      <c r="E1130" s="39" t="s">
        <v>51</v>
      </c>
    </row>
    <row r="1131" spans="1:5" ht="51">
      <c r="A1131" s="35" t="s">
        <v>56</v>
      </c>
      <c r="E1131" s="40" t="s">
        <v>6137</v>
      </c>
    </row>
    <row r="1132" spans="1:5" ht="12.75">
      <c r="A1132" t="s">
        <v>57</v>
      </c>
      <c r="E1132" s="39" t="s">
        <v>4703</v>
      </c>
    </row>
    <row r="1133" spans="1:16" ht="25.5">
      <c r="A1133" t="s">
        <v>49</v>
      </c>
      <c s="34" t="s">
        <v>6138</v>
      </c>
      <c s="34" t="s">
        <v>6139</v>
      </c>
      <c s="35" t="s">
        <v>51</v>
      </c>
      <c s="6" t="s">
        <v>6070</v>
      </c>
      <c s="36" t="s">
        <v>107</v>
      </c>
      <c s="37">
        <v>1</v>
      </c>
      <c s="36">
        <v>0</v>
      </c>
      <c s="36">
        <f>ROUND(G1133*H1133,6)</f>
      </c>
      <c r="L1133" s="38">
        <v>0</v>
      </c>
      <c s="32">
        <f>ROUND(ROUND(L1133,2)*ROUND(G1133,3),2)</f>
      </c>
      <c s="36" t="s">
        <v>4940</v>
      </c>
      <c>
        <f>(M1133*21)/100</f>
      </c>
      <c t="s">
        <v>27</v>
      </c>
    </row>
    <row r="1134" spans="1:5" ht="12.75">
      <c r="A1134" s="35" t="s">
        <v>55</v>
      </c>
      <c r="E1134" s="39" t="s">
        <v>51</v>
      </c>
    </row>
    <row r="1135" spans="1:5" ht="63.75">
      <c r="A1135" s="35" t="s">
        <v>56</v>
      </c>
      <c r="E1135" s="40" t="s">
        <v>6140</v>
      </c>
    </row>
    <row r="1136" spans="1:5" ht="12.75">
      <c r="A1136" t="s">
        <v>57</v>
      </c>
      <c r="E1136" s="39" t="s">
        <v>4703</v>
      </c>
    </row>
    <row r="1137" spans="1:16" ht="25.5">
      <c r="A1137" t="s">
        <v>49</v>
      </c>
      <c s="34" t="s">
        <v>6141</v>
      </c>
      <c s="34" t="s">
        <v>6142</v>
      </c>
      <c s="35" t="s">
        <v>51</v>
      </c>
      <c s="6" t="s">
        <v>6074</v>
      </c>
      <c s="36" t="s">
        <v>107</v>
      </c>
      <c s="37">
        <v>2</v>
      </c>
      <c s="36">
        <v>0</v>
      </c>
      <c s="36">
        <f>ROUND(G1137*H1137,6)</f>
      </c>
      <c r="L1137" s="38">
        <v>0</v>
      </c>
      <c s="32">
        <f>ROUND(ROUND(L1137,2)*ROUND(G1137,3),2)</f>
      </c>
      <c s="36" t="s">
        <v>4940</v>
      </c>
      <c>
        <f>(M1137*21)/100</f>
      </c>
      <c t="s">
        <v>27</v>
      </c>
    </row>
    <row r="1138" spans="1:5" ht="12.75">
      <c r="A1138" s="35" t="s">
        <v>55</v>
      </c>
      <c r="E1138" s="39" t="s">
        <v>51</v>
      </c>
    </row>
    <row r="1139" spans="1:5" ht="51">
      <c r="A1139" s="35" t="s">
        <v>56</v>
      </c>
      <c r="E1139" s="40" t="s">
        <v>6143</v>
      </c>
    </row>
    <row r="1140" spans="1:5" ht="12.75">
      <c r="A1140" t="s">
        <v>57</v>
      </c>
      <c r="E1140" s="39" t="s">
        <v>4703</v>
      </c>
    </row>
    <row r="1141" spans="1:16" ht="12.75">
      <c r="A1141" t="s">
        <v>49</v>
      </c>
      <c s="34" t="s">
        <v>6144</v>
      </c>
      <c s="34" t="s">
        <v>6145</v>
      </c>
      <c s="35" t="s">
        <v>51</v>
      </c>
      <c s="6" t="s">
        <v>6121</v>
      </c>
      <c s="36" t="s">
        <v>107</v>
      </c>
      <c s="37">
        <v>1</v>
      </c>
      <c s="36">
        <v>0</v>
      </c>
      <c s="36">
        <f>ROUND(G1141*H1141,6)</f>
      </c>
      <c r="L1141" s="38">
        <v>0</v>
      </c>
      <c s="32">
        <f>ROUND(ROUND(L1141,2)*ROUND(G1141,3),2)</f>
      </c>
      <c s="36" t="s">
        <v>4940</v>
      </c>
      <c>
        <f>(M1141*21)/100</f>
      </c>
      <c t="s">
        <v>27</v>
      </c>
    </row>
    <row r="1142" spans="1:5" ht="12.75">
      <c r="A1142" s="35" t="s">
        <v>55</v>
      </c>
      <c r="E1142" s="39" t="s">
        <v>51</v>
      </c>
    </row>
    <row r="1143" spans="1:5" ht="51">
      <c r="A1143" s="35" t="s">
        <v>56</v>
      </c>
      <c r="E1143" s="40" t="s">
        <v>6146</v>
      </c>
    </row>
    <row r="1144" spans="1:5" ht="12.75">
      <c r="A1144" t="s">
        <v>57</v>
      </c>
      <c r="E1144" s="39" t="s">
        <v>4703</v>
      </c>
    </row>
    <row r="1145" spans="1:16" ht="12.75">
      <c r="A1145" t="s">
        <v>49</v>
      </c>
      <c s="34" t="s">
        <v>6147</v>
      </c>
      <c s="34" t="s">
        <v>6148</v>
      </c>
      <c s="35" t="s">
        <v>51</v>
      </c>
      <c s="6" t="s">
        <v>6090</v>
      </c>
      <c s="36" t="s">
        <v>107</v>
      </c>
      <c s="37">
        <v>1</v>
      </c>
      <c s="36">
        <v>0</v>
      </c>
      <c s="36">
        <f>ROUND(G1145*H1145,6)</f>
      </c>
      <c r="L1145" s="38">
        <v>0</v>
      </c>
      <c s="32">
        <f>ROUND(ROUND(L1145,2)*ROUND(G1145,3),2)</f>
      </c>
      <c s="36" t="s">
        <v>4940</v>
      </c>
      <c>
        <f>(M1145*21)/100</f>
      </c>
      <c t="s">
        <v>27</v>
      </c>
    </row>
    <row r="1146" spans="1:5" ht="12.75">
      <c r="A1146" s="35" t="s">
        <v>55</v>
      </c>
      <c r="E1146" s="39" t="s">
        <v>51</v>
      </c>
    </row>
    <row r="1147" spans="1:5" ht="63.75">
      <c r="A1147" s="35" t="s">
        <v>56</v>
      </c>
      <c r="E1147" s="40" t="s">
        <v>6149</v>
      </c>
    </row>
    <row r="1148" spans="1:5" ht="12.75">
      <c r="A1148" t="s">
        <v>57</v>
      </c>
      <c r="E1148" s="39" t="s">
        <v>4703</v>
      </c>
    </row>
    <row r="1149" spans="1:16" ht="12.75">
      <c r="A1149" t="s">
        <v>49</v>
      </c>
      <c s="34" t="s">
        <v>6150</v>
      </c>
      <c s="34" t="s">
        <v>6151</v>
      </c>
      <c s="35" t="s">
        <v>51</v>
      </c>
      <c s="6" t="s">
        <v>6094</v>
      </c>
      <c s="36" t="s">
        <v>107</v>
      </c>
      <c s="37">
        <v>1</v>
      </c>
      <c s="36">
        <v>0</v>
      </c>
      <c s="36">
        <f>ROUND(G1149*H1149,6)</f>
      </c>
      <c r="L1149" s="38">
        <v>0</v>
      </c>
      <c s="32">
        <f>ROUND(ROUND(L1149,2)*ROUND(G1149,3),2)</f>
      </c>
      <c s="36" t="s">
        <v>4940</v>
      </c>
      <c>
        <f>(M1149*21)/100</f>
      </c>
      <c t="s">
        <v>27</v>
      </c>
    </row>
    <row r="1150" spans="1:5" ht="12.75">
      <c r="A1150" s="35" t="s">
        <v>55</v>
      </c>
      <c r="E1150" s="39" t="s">
        <v>51</v>
      </c>
    </row>
    <row r="1151" spans="1:5" ht="51">
      <c r="A1151" s="35" t="s">
        <v>56</v>
      </c>
      <c r="E1151" s="40" t="s">
        <v>6152</v>
      </c>
    </row>
    <row r="1152" spans="1:5" ht="12.75">
      <c r="A1152" t="s">
        <v>57</v>
      </c>
      <c r="E1152" s="39" t="s">
        <v>4703</v>
      </c>
    </row>
    <row r="1153" spans="1:16" ht="12.75">
      <c r="A1153" t="s">
        <v>49</v>
      </c>
      <c s="34" t="s">
        <v>6153</v>
      </c>
      <c s="34" t="s">
        <v>6154</v>
      </c>
      <c s="35" t="s">
        <v>51</v>
      </c>
      <c s="6" t="s">
        <v>6051</v>
      </c>
      <c s="36" t="s">
        <v>150</v>
      </c>
      <c s="37">
        <v>18</v>
      </c>
      <c s="36">
        <v>0</v>
      </c>
      <c s="36">
        <f>ROUND(G1153*H1153,6)</f>
      </c>
      <c r="L1153" s="38">
        <v>0</v>
      </c>
      <c s="32">
        <f>ROUND(ROUND(L1153,2)*ROUND(G1153,3),2)</f>
      </c>
      <c s="36" t="s">
        <v>4940</v>
      </c>
      <c>
        <f>(M1153*21)/100</f>
      </c>
      <c t="s">
        <v>27</v>
      </c>
    </row>
    <row r="1154" spans="1:5" ht="12.75">
      <c r="A1154" s="35" t="s">
        <v>55</v>
      </c>
      <c r="E1154" s="39" t="s">
        <v>51</v>
      </c>
    </row>
    <row r="1155" spans="1:5" ht="63.75">
      <c r="A1155" s="35" t="s">
        <v>56</v>
      </c>
      <c r="E1155" s="40" t="s">
        <v>6155</v>
      </c>
    </row>
    <row r="1156" spans="1:5" ht="12.75">
      <c r="A1156" t="s">
        <v>57</v>
      </c>
      <c r="E1156" s="39" t="s">
        <v>4703</v>
      </c>
    </row>
    <row r="1157" spans="1:16" ht="25.5">
      <c r="A1157" t="s">
        <v>49</v>
      </c>
      <c s="34" t="s">
        <v>6156</v>
      </c>
      <c s="34" t="s">
        <v>6157</v>
      </c>
      <c s="35" t="s">
        <v>51</v>
      </c>
      <c s="6" t="s">
        <v>6158</v>
      </c>
      <c s="36" t="s">
        <v>98</v>
      </c>
      <c s="37">
        <v>20</v>
      </c>
      <c s="36">
        <v>0</v>
      </c>
      <c s="36">
        <f>ROUND(G1157*H1157,6)</f>
      </c>
      <c r="L1157" s="38">
        <v>0</v>
      </c>
      <c s="32">
        <f>ROUND(ROUND(L1157,2)*ROUND(G1157,3),2)</f>
      </c>
      <c s="36" t="s">
        <v>4940</v>
      </c>
      <c>
        <f>(M1157*21)/100</f>
      </c>
      <c t="s">
        <v>27</v>
      </c>
    </row>
    <row r="1158" spans="1:5" ht="12.75">
      <c r="A1158" s="35" t="s">
        <v>55</v>
      </c>
      <c r="E1158" s="39" t="s">
        <v>51</v>
      </c>
    </row>
    <row r="1159" spans="1:5" ht="318.75">
      <c r="A1159" s="35" t="s">
        <v>56</v>
      </c>
      <c r="E1159" s="40" t="s">
        <v>6159</v>
      </c>
    </row>
    <row r="1160" spans="1:5" ht="12.75">
      <c r="A1160" t="s">
        <v>57</v>
      </c>
      <c r="E1160" s="39" t="s">
        <v>4703</v>
      </c>
    </row>
    <row r="1161" spans="1:16" ht="25.5">
      <c r="A1161" t="s">
        <v>49</v>
      </c>
      <c s="34" t="s">
        <v>6160</v>
      </c>
      <c s="34" t="s">
        <v>6161</v>
      </c>
      <c s="35" t="s">
        <v>51</v>
      </c>
      <c s="6" t="s">
        <v>6060</v>
      </c>
      <c s="36" t="s">
        <v>98</v>
      </c>
      <c s="37">
        <v>2</v>
      </c>
      <c s="36">
        <v>0</v>
      </c>
      <c s="36">
        <f>ROUND(G1161*H1161,6)</f>
      </c>
      <c r="L1161" s="38">
        <v>0</v>
      </c>
      <c s="32">
        <f>ROUND(ROUND(L1161,2)*ROUND(G1161,3),2)</f>
      </c>
      <c s="36" t="s">
        <v>4940</v>
      </c>
      <c>
        <f>(M1161*21)/100</f>
      </c>
      <c t="s">
        <v>27</v>
      </c>
    </row>
    <row r="1162" spans="1:5" ht="12.75">
      <c r="A1162" s="35" t="s">
        <v>55</v>
      </c>
      <c r="E1162" s="39" t="s">
        <v>51</v>
      </c>
    </row>
    <row r="1163" spans="1:5" ht="51">
      <c r="A1163" s="35" t="s">
        <v>56</v>
      </c>
      <c r="E1163" s="40" t="s">
        <v>6162</v>
      </c>
    </row>
    <row r="1164" spans="1:5" ht="12.75">
      <c r="A1164" t="s">
        <v>57</v>
      </c>
      <c r="E1164" s="39" t="s">
        <v>4703</v>
      </c>
    </row>
    <row r="1165" spans="1:16" ht="12.75">
      <c r="A1165" t="s">
        <v>49</v>
      </c>
      <c s="34" t="s">
        <v>6163</v>
      </c>
      <c s="34" t="s">
        <v>6164</v>
      </c>
      <c s="35" t="s">
        <v>51</v>
      </c>
      <c s="6" t="s">
        <v>6065</v>
      </c>
      <c s="36" t="s">
        <v>98</v>
      </c>
      <c s="37">
        <v>20</v>
      </c>
      <c s="36">
        <v>0</v>
      </c>
      <c s="36">
        <f>ROUND(G1165*H1165,6)</f>
      </c>
      <c r="L1165" s="38">
        <v>0</v>
      </c>
      <c s="32">
        <f>ROUND(ROUND(L1165,2)*ROUND(G1165,3),2)</f>
      </c>
      <c s="36" t="s">
        <v>4940</v>
      </c>
      <c>
        <f>(M1165*21)/100</f>
      </c>
      <c t="s">
        <v>27</v>
      </c>
    </row>
    <row r="1166" spans="1:5" ht="12.75">
      <c r="A1166" s="35" t="s">
        <v>55</v>
      </c>
      <c r="E1166" s="39" t="s">
        <v>51</v>
      </c>
    </row>
    <row r="1167" spans="1:5" ht="114.75">
      <c r="A1167" s="35" t="s">
        <v>56</v>
      </c>
      <c r="E1167" s="40" t="s">
        <v>6165</v>
      </c>
    </row>
    <row r="1168" spans="1:5" ht="12.75">
      <c r="A1168" t="s">
        <v>57</v>
      </c>
      <c r="E1168" s="39" t="s">
        <v>4703</v>
      </c>
    </row>
    <row r="1169" spans="1:16" ht="25.5">
      <c r="A1169" t="s">
        <v>49</v>
      </c>
      <c s="34" t="s">
        <v>6166</v>
      </c>
      <c s="34" t="s">
        <v>6167</v>
      </c>
      <c s="35" t="s">
        <v>51</v>
      </c>
      <c s="6" t="s">
        <v>6168</v>
      </c>
      <c s="36" t="s">
        <v>107</v>
      </c>
      <c s="37">
        <v>3</v>
      </c>
      <c s="36">
        <v>0</v>
      </c>
      <c s="36">
        <f>ROUND(G1169*H1169,6)</f>
      </c>
      <c r="L1169" s="38">
        <v>0</v>
      </c>
      <c s="32">
        <f>ROUND(ROUND(L1169,2)*ROUND(G1169,3),2)</f>
      </c>
      <c s="36" t="s">
        <v>4940</v>
      </c>
      <c>
        <f>(M1169*21)/100</f>
      </c>
      <c t="s">
        <v>27</v>
      </c>
    </row>
    <row r="1170" spans="1:5" ht="12.75">
      <c r="A1170" s="35" t="s">
        <v>55</v>
      </c>
      <c r="E1170" s="39" t="s">
        <v>51</v>
      </c>
    </row>
    <row r="1171" spans="1:5" ht="76.5">
      <c r="A1171" s="35" t="s">
        <v>56</v>
      </c>
      <c r="E1171" s="40" t="s">
        <v>6169</v>
      </c>
    </row>
    <row r="1172" spans="1:5" ht="12.75">
      <c r="A1172" t="s">
        <v>57</v>
      </c>
      <c r="E1172" s="39" t="s">
        <v>4703</v>
      </c>
    </row>
    <row r="1173" spans="1:16" ht="25.5">
      <c r="A1173" t="s">
        <v>49</v>
      </c>
      <c s="34" t="s">
        <v>6170</v>
      </c>
      <c s="34" t="s">
        <v>6171</v>
      </c>
      <c s="35" t="s">
        <v>51</v>
      </c>
      <c s="6" t="s">
        <v>6172</v>
      </c>
      <c s="36" t="s">
        <v>107</v>
      </c>
      <c s="37">
        <v>3</v>
      </c>
      <c s="36">
        <v>0</v>
      </c>
      <c s="36">
        <f>ROUND(G1173*H1173,6)</f>
      </c>
      <c r="L1173" s="38">
        <v>0</v>
      </c>
      <c s="32">
        <f>ROUND(ROUND(L1173,2)*ROUND(G1173,3),2)</f>
      </c>
      <c s="36" t="s">
        <v>4940</v>
      </c>
      <c>
        <f>(M1173*21)/100</f>
      </c>
      <c t="s">
        <v>27</v>
      </c>
    </row>
    <row r="1174" spans="1:5" ht="12.75">
      <c r="A1174" s="35" t="s">
        <v>55</v>
      </c>
      <c r="E1174" s="39" t="s">
        <v>51</v>
      </c>
    </row>
    <row r="1175" spans="1:5" ht="63.75">
      <c r="A1175" s="35" t="s">
        <v>56</v>
      </c>
      <c r="E1175" s="40" t="s">
        <v>6173</v>
      </c>
    </row>
    <row r="1176" spans="1:5" ht="12.75">
      <c r="A1176" t="s">
        <v>57</v>
      </c>
      <c r="E1176" s="39" t="s">
        <v>4703</v>
      </c>
    </row>
    <row r="1177" spans="1:16" ht="25.5">
      <c r="A1177" t="s">
        <v>49</v>
      </c>
      <c s="34" t="s">
        <v>6174</v>
      </c>
      <c s="34" t="s">
        <v>6175</v>
      </c>
      <c s="35" t="s">
        <v>51</v>
      </c>
      <c s="6" t="s">
        <v>6176</v>
      </c>
      <c s="36" t="s">
        <v>107</v>
      </c>
      <c s="37">
        <v>8</v>
      </c>
      <c s="36">
        <v>0</v>
      </c>
      <c s="36">
        <f>ROUND(G1177*H1177,6)</f>
      </c>
      <c r="L1177" s="38">
        <v>0</v>
      </c>
      <c s="32">
        <f>ROUND(ROUND(L1177,2)*ROUND(G1177,3),2)</f>
      </c>
      <c s="36" t="s">
        <v>4940</v>
      </c>
      <c>
        <f>(M1177*21)/100</f>
      </c>
      <c t="s">
        <v>27</v>
      </c>
    </row>
    <row r="1178" spans="1:5" ht="12.75">
      <c r="A1178" s="35" t="s">
        <v>55</v>
      </c>
      <c r="E1178" s="39" t="s">
        <v>51</v>
      </c>
    </row>
    <row r="1179" spans="1:5" ht="140.25">
      <c r="A1179" s="35" t="s">
        <v>56</v>
      </c>
      <c r="E1179" s="40" t="s">
        <v>6177</v>
      </c>
    </row>
    <row r="1180" spans="1:5" ht="12.75">
      <c r="A1180" t="s">
        <v>57</v>
      </c>
      <c r="E1180" s="39" t="s">
        <v>4703</v>
      </c>
    </row>
    <row r="1181" spans="1:16" ht="25.5">
      <c r="A1181" t="s">
        <v>49</v>
      </c>
      <c s="34" t="s">
        <v>6178</v>
      </c>
      <c s="34" t="s">
        <v>6179</v>
      </c>
      <c s="35" t="s">
        <v>51</v>
      </c>
      <c s="6" t="s">
        <v>6180</v>
      </c>
      <c s="36" t="s">
        <v>107</v>
      </c>
      <c s="37">
        <v>8</v>
      </c>
      <c s="36">
        <v>0</v>
      </c>
      <c s="36">
        <f>ROUND(G1181*H1181,6)</f>
      </c>
      <c r="L1181" s="38">
        <v>0</v>
      </c>
      <c s="32">
        <f>ROUND(ROUND(L1181,2)*ROUND(G1181,3),2)</f>
      </c>
      <c s="36" t="s">
        <v>4940</v>
      </c>
      <c>
        <f>(M1181*21)/100</f>
      </c>
      <c t="s">
        <v>27</v>
      </c>
    </row>
    <row r="1182" spans="1:5" ht="12.75">
      <c r="A1182" s="35" t="s">
        <v>55</v>
      </c>
      <c r="E1182" s="39" t="s">
        <v>51</v>
      </c>
    </row>
    <row r="1183" spans="1:5" ht="114.75">
      <c r="A1183" s="35" t="s">
        <v>56</v>
      </c>
      <c r="E1183" s="40" t="s">
        <v>6181</v>
      </c>
    </row>
    <row r="1184" spans="1:5" ht="12.75">
      <c r="A1184" t="s">
        <v>57</v>
      </c>
      <c r="E1184" s="39" t="s">
        <v>4703</v>
      </c>
    </row>
    <row r="1185" spans="1:16" ht="12.75">
      <c r="A1185" t="s">
        <v>49</v>
      </c>
      <c s="34" t="s">
        <v>6182</v>
      </c>
      <c s="34" t="s">
        <v>6183</v>
      </c>
      <c s="35" t="s">
        <v>51</v>
      </c>
      <c s="6" t="s">
        <v>6065</v>
      </c>
      <c s="36" t="s">
        <v>98</v>
      </c>
      <c s="37">
        <v>10</v>
      </c>
      <c s="36">
        <v>0</v>
      </c>
      <c s="36">
        <f>ROUND(G1185*H1185,6)</f>
      </c>
      <c r="L1185" s="38">
        <v>0</v>
      </c>
      <c s="32">
        <f>ROUND(ROUND(L1185,2)*ROUND(G1185,3),2)</f>
      </c>
      <c s="36" t="s">
        <v>4940</v>
      </c>
      <c>
        <f>(M1185*21)/100</f>
      </c>
      <c t="s">
        <v>27</v>
      </c>
    </row>
    <row r="1186" spans="1:5" ht="12.75">
      <c r="A1186" s="35" t="s">
        <v>55</v>
      </c>
      <c r="E1186" s="39" t="s">
        <v>51</v>
      </c>
    </row>
    <row r="1187" spans="1:5" ht="51">
      <c r="A1187" s="35" t="s">
        <v>56</v>
      </c>
      <c r="E1187" s="40" t="s">
        <v>6184</v>
      </c>
    </row>
    <row r="1188" spans="1:5" ht="12.75">
      <c r="A1188" t="s">
        <v>57</v>
      </c>
      <c r="E1188" s="39" t="s">
        <v>4703</v>
      </c>
    </row>
    <row r="1189" spans="1:16" ht="12.75">
      <c r="A1189" t="s">
        <v>49</v>
      </c>
      <c s="34" t="s">
        <v>6185</v>
      </c>
      <c s="34" t="s">
        <v>6186</v>
      </c>
      <c s="35" t="s">
        <v>51</v>
      </c>
      <c s="6" t="s">
        <v>6187</v>
      </c>
      <c s="36" t="s">
        <v>2275</v>
      </c>
      <c s="37">
        <v>1</v>
      </c>
      <c s="36">
        <v>0</v>
      </c>
      <c s="36">
        <f>ROUND(G1189*H1189,6)</f>
      </c>
      <c r="L1189" s="38">
        <v>0</v>
      </c>
      <c s="32">
        <f>ROUND(ROUND(L1189,2)*ROUND(G1189,3),2)</f>
      </c>
      <c s="36" t="s">
        <v>4940</v>
      </c>
      <c>
        <f>(M1189*21)/100</f>
      </c>
      <c t="s">
        <v>27</v>
      </c>
    </row>
    <row r="1190" spans="1:5" ht="12.75">
      <c r="A1190" s="35" t="s">
        <v>55</v>
      </c>
      <c r="E1190" s="39" t="s">
        <v>51</v>
      </c>
    </row>
    <row r="1191" spans="1:5" ht="76.5">
      <c r="A1191" s="35" t="s">
        <v>56</v>
      </c>
      <c r="E1191" s="40" t="s">
        <v>6188</v>
      </c>
    </row>
    <row r="1192" spans="1:5" ht="12.75">
      <c r="A1192" t="s">
        <v>57</v>
      </c>
      <c r="E1192" s="39" t="s">
        <v>4703</v>
      </c>
    </row>
    <row r="1193" spans="1:16" ht="12.75">
      <c r="A1193" t="s">
        <v>49</v>
      </c>
      <c s="34" t="s">
        <v>6189</v>
      </c>
      <c s="34" t="s">
        <v>6190</v>
      </c>
      <c s="35" t="s">
        <v>51</v>
      </c>
      <c s="6" t="s">
        <v>6191</v>
      </c>
      <c s="36" t="s">
        <v>2275</v>
      </c>
      <c s="37">
        <v>1</v>
      </c>
      <c s="36">
        <v>0</v>
      </c>
      <c s="36">
        <f>ROUND(G1193*H1193,6)</f>
      </c>
      <c r="L1193" s="38">
        <v>0</v>
      </c>
      <c s="32">
        <f>ROUND(ROUND(L1193,2)*ROUND(G1193,3),2)</f>
      </c>
      <c s="36" t="s">
        <v>4940</v>
      </c>
      <c>
        <f>(M1193*21)/100</f>
      </c>
      <c t="s">
        <v>27</v>
      </c>
    </row>
    <row r="1194" spans="1:5" ht="12.75">
      <c r="A1194" s="35" t="s">
        <v>55</v>
      </c>
      <c r="E1194" s="39" t="s">
        <v>51</v>
      </c>
    </row>
    <row r="1195" spans="1:5" ht="63.75">
      <c r="A1195" s="35" t="s">
        <v>56</v>
      </c>
      <c r="E1195" s="40" t="s">
        <v>6192</v>
      </c>
    </row>
    <row r="1196" spans="1:5" ht="12.75">
      <c r="A1196" t="s">
        <v>57</v>
      </c>
      <c r="E1196" s="39" t="s">
        <v>4703</v>
      </c>
    </row>
    <row r="1197" spans="1:16" ht="12.75">
      <c r="A1197" t="s">
        <v>49</v>
      </c>
      <c s="34" t="s">
        <v>6193</v>
      </c>
      <c s="34" t="s">
        <v>6194</v>
      </c>
      <c s="35" t="s">
        <v>51</v>
      </c>
      <c s="6" t="s">
        <v>6195</v>
      </c>
      <c s="36" t="s">
        <v>150</v>
      </c>
      <c s="37">
        <v>65</v>
      </c>
      <c s="36">
        <v>0</v>
      </c>
      <c s="36">
        <f>ROUND(G1197*H1197,6)</f>
      </c>
      <c r="L1197" s="38">
        <v>0</v>
      </c>
      <c s="32">
        <f>ROUND(ROUND(L1197,2)*ROUND(G1197,3),2)</f>
      </c>
      <c s="36" t="s">
        <v>4940</v>
      </c>
      <c>
        <f>(M1197*21)/100</f>
      </c>
      <c t="s">
        <v>27</v>
      </c>
    </row>
    <row r="1198" spans="1:5" ht="12.75">
      <c r="A1198" s="35" t="s">
        <v>55</v>
      </c>
      <c r="E1198" s="39" t="s">
        <v>51</v>
      </c>
    </row>
    <row r="1199" spans="1:5" ht="165.75">
      <c r="A1199" s="35" t="s">
        <v>56</v>
      </c>
      <c r="E1199" s="40" t="s">
        <v>6196</v>
      </c>
    </row>
    <row r="1200" spans="1:5" ht="12.75">
      <c r="A1200" t="s">
        <v>57</v>
      </c>
      <c r="E1200" s="39" t="s">
        <v>4703</v>
      </c>
    </row>
    <row r="1201" spans="1:16" ht="25.5">
      <c r="A1201" t="s">
        <v>49</v>
      </c>
      <c s="34" t="s">
        <v>6197</v>
      </c>
      <c s="34" t="s">
        <v>6198</v>
      </c>
      <c s="35" t="s">
        <v>51</v>
      </c>
      <c s="6" t="s">
        <v>6199</v>
      </c>
      <c s="36" t="s">
        <v>2275</v>
      </c>
      <c s="37">
        <v>1</v>
      </c>
      <c s="36">
        <v>0</v>
      </c>
      <c s="36">
        <f>ROUND(G1201*H1201,6)</f>
      </c>
      <c r="L1201" s="38">
        <v>0</v>
      </c>
      <c s="32">
        <f>ROUND(ROUND(L1201,2)*ROUND(G1201,3),2)</f>
      </c>
      <c s="36" t="s">
        <v>4940</v>
      </c>
      <c>
        <f>(M1201*21)/100</f>
      </c>
      <c t="s">
        <v>27</v>
      </c>
    </row>
    <row r="1202" spans="1:5" ht="12.75">
      <c r="A1202" s="35" t="s">
        <v>55</v>
      </c>
      <c r="E1202" s="39" t="s">
        <v>51</v>
      </c>
    </row>
    <row r="1203" spans="1:5" ht="127.5">
      <c r="A1203" s="35" t="s">
        <v>56</v>
      </c>
      <c r="E1203" s="40" t="s">
        <v>6200</v>
      </c>
    </row>
    <row r="1204" spans="1:5" ht="12.75">
      <c r="A1204" t="s">
        <v>57</v>
      </c>
      <c r="E1204" s="39" t="s">
        <v>4703</v>
      </c>
    </row>
    <row r="1205" spans="1:16" ht="12.75">
      <c r="A1205" t="s">
        <v>49</v>
      </c>
      <c s="34" t="s">
        <v>6201</v>
      </c>
      <c s="34" t="s">
        <v>6202</v>
      </c>
      <c s="35" t="s">
        <v>51</v>
      </c>
      <c s="6" t="s">
        <v>5536</v>
      </c>
      <c s="36" t="s">
        <v>2275</v>
      </c>
      <c s="37">
        <v>1</v>
      </c>
      <c s="36">
        <v>0</v>
      </c>
      <c s="36">
        <f>ROUND(G1205*H1205,6)</f>
      </c>
      <c r="L1205" s="38">
        <v>0</v>
      </c>
      <c s="32">
        <f>ROUND(ROUND(L1205,2)*ROUND(G1205,3),2)</f>
      </c>
      <c s="36" t="s">
        <v>4940</v>
      </c>
      <c>
        <f>(M1205*21)/100</f>
      </c>
      <c t="s">
        <v>27</v>
      </c>
    </row>
    <row r="1206" spans="1:5" ht="12.75">
      <c r="A1206" s="35" t="s">
        <v>55</v>
      </c>
      <c r="E1206" s="39" t="s">
        <v>51</v>
      </c>
    </row>
    <row r="1207" spans="1:5" ht="25.5">
      <c r="A1207" s="35" t="s">
        <v>56</v>
      </c>
      <c r="E1207" s="40" t="s">
        <v>5537</v>
      </c>
    </row>
    <row r="1208" spans="1:5" ht="12.75">
      <c r="A1208" t="s">
        <v>57</v>
      </c>
      <c r="E1208" s="39" t="s">
        <v>4703</v>
      </c>
    </row>
    <row r="1209" spans="1:16" ht="12.75">
      <c r="A1209" t="s">
        <v>49</v>
      </c>
      <c s="34" t="s">
        <v>6203</v>
      </c>
      <c s="34" t="s">
        <v>6204</v>
      </c>
      <c s="35" t="s">
        <v>51</v>
      </c>
      <c s="6" t="s">
        <v>5934</v>
      </c>
      <c s="36" t="s">
        <v>2275</v>
      </c>
      <c s="37">
        <v>1</v>
      </c>
      <c s="36">
        <v>0</v>
      </c>
      <c s="36">
        <f>ROUND(G1209*H1209,6)</f>
      </c>
      <c r="L1209" s="38">
        <v>0</v>
      </c>
      <c s="32">
        <f>ROUND(ROUND(L1209,2)*ROUND(G1209,3),2)</f>
      </c>
      <c s="36" t="s">
        <v>4940</v>
      </c>
      <c>
        <f>(M1209*21)/100</f>
      </c>
      <c t="s">
        <v>27</v>
      </c>
    </row>
    <row r="1210" spans="1:5" ht="12.75">
      <c r="A1210" s="35" t="s">
        <v>55</v>
      </c>
      <c r="E1210" s="39" t="s">
        <v>51</v>
      </c>
    </row>
    <row r="1211" spans="1:5" ht="25.5">
      <c r="A1211" s="35" t="s">
        <v>56</v>
      </c>
      <c r="E1211" s="40" t="s">
        <v>6205</v>
      </c>
    </row>
    <row r="1212" spans="1:5" ht="12.75">
      <c r="A1212" t="s">
        <v>57</v>
      </c>
      <c r="E1212" s="39" t="s">
        <v>4703</v>
      </c>
    </row>
    <row r="1213" spans="1:16" ht="12.75">
      <c r="A1213" t="s">
        <v>49</v>
      </c>
      <c s="34" t="s">
        <v>6206</v>
      </c>
      <c s="34" t="s">
        <v>6207</v>
      </c>
      <c s="35" t="s">
        <v>51</v>
      </c>
      <c s="6" t="s">
        <v>6208</v>
      </c>
      <c s="36" t="s">
        <v>2275</v>
      </c>
      <c s="37">
        <v>1</v>
      </c>
      <c s="36">
        <v>0</v>
      </c>
      <c s="36">
        <f>ROUND(G1213*H1213,6)</f>
      </c>
      <c r="L1213" s="38">
        <v>0</v>
      </c>
      <c s="32">
        <f>ROUND(ROUND(L1213,2)*ROUND(G1213,3),2)</f>
      </c>
      <c s="36" t="s">
        <v>4940</v>
      </c>
      <c>
        <f>(M1213*21)/100</f>
      </c>
      <c t="s">
        <v>27</v>
      </c>
    </row>
    <row r="1214" spans="1:5" ht="12.75">
      <c r="A1214" s="35" t="s">
        <v>55</v>
      </c>
      <c r="E1214" s="39" t="s">
        <v>51</v>
      </c>
    </row>
    <row r="1215" spans="1:5" ht="25.5">
      <c r="A1215" s="35" t="s">
        <v>56</v>
      </c>
      <c r="E1215" s="40" t="s">
        <v>6209</v>
      </c>
    </row>
    <row r="1216" spans="1:5" ht="12.75">
      <c r="A1216" t="s">
        <v>57</v>
      </c>
      <c r="E1216" s="39" t="s">
        <v>4703</v>
      </c>
    </row>
    <row r="1217" spans="1:16" ht="12.75">
      <c r="A1217" t="s">
        <v>49</v>
      </c>
      <c s="34" t="s">
        <v>6210</v>
      </c>
      <c s="34" t="s">
        <v>6211</v>
      </c>
      <c s="35" t="s">
        <v>51</v>
      </c>
      <c s="6" t="s">
        <v>6212</v>
      </c>
      <c s="36" t="s">
        <v>2275</v>
      </c>
      <c s="37">
        <v>1</v>
      </c>
      <c s="36">
        <v>0</v>
      </c>
      <c s="36">
        <f>ROUND(G1217*H1217,6)</f>
      </c>
      <c r="L1217" s="38">
        <v>0</v>
      </c>
      <c s="32">
        <f>ROUND(ROUND(L1217,2)*ROUND(G1217,3),2)</f>
      </c>
      <c s="36" t="s">
        <v>4940</v>
      </c>
      <c>
        <f>(M1217*21)/100</f>
      </c>
      <c t="s">
        <v>27</v>
      </c>
    </row>
    <row r="1218" spans="1:5" ht="12.75">
      <c r="A1218" s="35" t="s">
        <v>55</v>
      </c>
      <c r="E1218" s="39" t="s">
        <v>51</v>
      </c>
    </row>
    <row r="1219" spans="1:5" ht="25.5">
      <c r="A1219" s="35" t="s">
        <v>56</v>
      </c>
      <c r="E1219" s="40" t="s">
        <v>6213</v>
      </c>
    </row>
    <row r="1220" spans="1:5" ht="12.75">
      <c r="A1220" t="s">
        <v>57</v>
      </c>
      <c r="E1220" s="39" t="s">
        <v>4703</v>
      </c>
    </row>
    <row r="1221" spans="1:16" ht="12.75">
      <c r="A1221" t="s">
        <v>49</v>
      </c>
      <c s="34" t="s">
        <v>6214</v>
      </c>
      <c s="34" t="s">
        <v>6215</v>
      </c>
      <c s="35" t="s">
        <v>51</v>
      </c>
      <c s="6" t="s">
        <v>5950</v>
      </c>
      <c s="36" t="s">
        <v>2275</v>
      </c>
      <c s="37">
        <v>1</v>
      </c>
      <c s="36">
        <v>0</v>
      </c>
      <c s="36">
        <f>ROUND(G1221*H1221,6)</f>
      </c>
      <c r="L1221" s="38">
        <v>0</v>
      </c>
      <c s="32">
        <f>ROUND(ROUND(L1221,2)*ROUND(G1221,3),2)</f>
      </c>
      <c s="36" t="s">
        <v>4940</v>
      </c>
      <c>
        <f>(M1221*21)/100</f>
      </c>
      <c t="s">
        <v>27</v>
      </c>
    </row>
    <row r="1222" spans="1:5" ht="12.75">
      <c r="A1222" s="35" t="s">
        <v>55</v>
      </c>
      <c r="E1222" s="39" t="s">
        <v>51</v>
      </c>
    </row>
    <row r="1223" spans="1:5" ht="25.5">
      <c r="A1223" s="35" t="s">
        <v>56</v>
      </c>
      <c r="E1223" s="40" t="s">
        <v>6216</v>
      </c>
    </row>
    <row r="1224" spans="1:5" ht="12.75">
      <c r="A1224" t="s">
        <v>57</v>
      </c>
      <c r="E1224" s="39" t="s">
        <v>4703</v>
      </c>
    </row>
    <row r="1225" spans="1:16" ht="12.75">
      <c r="A1225" t="s">
        <v>49</v>
      </c>
      <c s="34" t="s">
        <v>6217</v>
      </c>
      <c s="34" t="s">
        <v>6218</v>
      </c>
      <c s="35" t="s">
        <v>51</v>
      </c>
      <c s="6" t="s">
        <v>2050</v>
      </c>
      <c s="36" t="s">
        <v>2275</v>
      </c>
      <c s="37">
        <v>1</v>
      </c>
      <c s="36">
        <v>0</v>
      </c>
      <c s="36">
        <f>ROUND(G1225*H1225,6)</f>
      </c>
      <c r="L1225" s="38">
        <v>0</v>
      </c>
      <c s="32">
        <f>ROUND(ROUND(L1225,2)*ROUND(G1225,3),2)</f>
      </c>
      <c s="36" t="s">
        <v>4940</v>
      </c>
      <c>
        <f>(M1225*21)/100</f>
      </c>
      <c t="s">
        <v>27</v>
      </c>
    </row>
    <row r="1226" spans="1:5" ht="12.75">
      <c r="A1226" s="35" t="s">
        <v>55</v>
      </c>
      <c r="E1226" s="39" t="s">
        <v>51</v>
      </c>
    </row>
    <row r="1227" spans="1:5" ht="25.5">
      <c r="A1227" s="35" t="s">
        <v>56</v>
      </c>
      <c r="E1227" s="40" t="s">
        <v>6219</v>
      </c>
    </row>
    <row r="1228" spans="1:5" ht="12.75">
      <c r="A1228" t="s">
        <v>57</v>
      </c>
      <c r="E1228" s="39" t="s">
        <v>4703</v>
      </c>
    </row>
    <row r="1229" spans="1:16" ht="12.75">
      <c r="A1229" t="s">
        <v>49</v>
      </c>
      <c s="34" t="s">
        <v>6220</v>
      </c>
      <c s="34" t="s">
        <v>6221</v>
      </c>
      <c s="35" t="s">
        <v>51</v>
      </c>
      <c s="6" t="s">
        <v>6222</v>
      </c>
      <c s="36" t="s">
        <v>2275</v>
      </c>
      <c s="37">
        <v>1</v>
      </c>
      <c s="36">
        <v>0</v>
      </c>
      <c s="36">
        <f>ROUND(G1229*H1229,6)</f>
      </c>
      <c r="L1229" s="38">
        <v>0</v>
      </c>
      <c s="32">
        <f>ROUND(ROUND(L1229,2)*ROUND(G1229,3),2)</f>
      </c>
      <c s="36" t="s">
        <v>4940</v>
      </c>
      <c>
        <f>(M1229*21)/100</f>
      </c>
      <c t="s">
        <v>27</v>
      </c>
    </row>
    <row r="1230" spans="1:5" ht="12.75">
      <c r="A1230" s="35" t="s">
        <v>55</v>
      </c>
      <c r="E1230" s="39" t="s">
        <v>51</v>
      </c>
    </row>
    <row r="1231" spans="1:5" ht="25.5">
      <c r="A1231" s="35" t="s">
        <v>56</v>
      </c>
      <c r="E1231" s="40" t="s">
        <v>6223</v>
      </c>
    </row>
    <row r="1232" spans="1:5" ht="12.75">
      <c r="A1232" t="s">
        <v>57</v>
      </c>
      <c r="E1232" s="39" t="s">
        <v>4703</v>
      </c>
    </row>
    <row r="1233" spans="1:16" ht="12.75">
      <c r="A1233" t="s">
        <v>49</v>
      </c>
      <c s="34" t="s">
        <v>6224</v>
      </c>
      <c s="34" t="s">
        <v>6225</v>
      </c>
      <c s="35" t="s">
        <v>51</v>
      </c>
      <c s="6" t="s">
        <v>6226</v>
      </c>
      <c s="36" t="s">
        <v>2275</v>
      </c>
      <c s="37">
        <v>1</v>
      </c>
      <c s="36">
        <v>0</v>
      </c>
      <c s="36">
        <f>ROUND(G1233*H1233,6)</f>
      </c>
      <c r="L1233" s="38">
        <v>0</v>
      </c>
      <c s="32">
        <f>ROUND(ROUND(L1233,2)*ROUND(G1233,3),2)</f>
      </c>
      <c s="36" t="s">
        <v>4940</v>
      </c>
      <c>
        <f>(M1233*21)/100</f>
      </c>
      <c t="s">
        <v>27</v>
      </c>
    </row>
    <row r="1234" spans="1:5" ht="12.75">
      <c r="A1234" s="35" t="s">
        <v>55</v>
      </c>
      <c r="E1234" s="39" t="s">
        <v>51</v>
      </c>
    </row>
    <row r="1235" spans="1:5" ht="25.5">
      <c r="A1235" s="35" t="s">
        <v>56</v>
      </c>
      <c r="E1235" s="40" t="s">
        <v>6227</v>
      </c>
    </row>
    <row r="1236" spans="1:5" ht="12.75">
      <c r="A1236" t="s">
        <v>57</v>
      </c>
      <c r="E1236" s="39" t="s">
        <v>4703</v>
      </c>
    </row>
    <row r="1237" spans="1:16" ht="12.75">
      <c r="A1237" t="s">
        <v>49</v>
      </c>
      <c s="34" t="s">
        <v>6228</v>
      </c>
      <c s="34" t="s">
        <v>6229</v>
      </c>
      <c s="35" t="s">
        <v>51</v>
      </c>
      <c s="6" t="s">
        <v>6230</v>
      </c>
      <c s="36" t="s">
        <v>2275</v>
      </c>
      <c s="37">
        <v>1</v>
      </c>
      <c s="36">
        <v>0</v>
      </c>
      <c s="36">
        <f>ROUND(G1237*H1237,6)</f>
      </c>
      <c r="L1237" s="38">
        <v>0</v>
      </c>
      <c s="32">
        <f>ROUND(ROUND(L1237,2)*ROUND(G1237,3),2)</f>
      </c>
      <c s="36" t="s">
        <v>4940</v>
      </c>
      <c>
        <f>(M1237*21)/100</f>
      </c>
      <c t="s">
        <v>27</v>
      </c>
    </row>
    <row r="1238" spans="1:5" ht="12.75">
      <c r="A1238" s="35" t="s">
        <v>55</v>
      </c>
      <c r="E1238" s="39" t="s">
        <v>51</v>
      </c>
    </row>
    <row r="1239" spans="1:5" ht="25.5">
      <c r="A1239" s="35" t="s">
        <v>56</v>
      </c>
      <c r="E1239" s="40" t="s">
        <v>6231</v>
      </c>
    </row>
    <row r="1240" spans="1:5" ht="12.75">
      <c r="A1240" t="s">
        <v>57</v>
      </c>
      <c r="E1240" s="39" t="s">
        <v>4703</v>
      </c>
    </row>
    <row r="1241" spans="1:16" ht="12.75">
      <c r="A1241" t="s">
        <v>49</v>
      </c>
      <c s="34" t="s">
        <v>6232</v>
      </c>
      <c s="34" t="s">
        <v>6233</v>
      </c>
      <c s="35" t="s">
        <v>51</v>
      </c>
      <c s="6" t="s">
        <v>6234</v>
      </c>
      <c s="36" t="s">
        <v>2275</v>
      </c>
      <c s="37">
        <v>1</v>
      </c>
      <c s="36">
        <v>0</v>
      </c>
      <c s="36">
        <f>ROUND(G1241*H1241,6)</f>
      </c>
      <c r="L1241" s="38">
        <v>0</v>
      </c>
      <c s="32">
        <f>ROUND(ROUND(L1241,2)*ROUND(G1241,3),2)</f>
      </c>
      <c s="36" t="s">
        <v>4940</v>
      </c>
      <c>
        <f>(M1241*21)/100</f>
      </c>
      <c t="s">
        <v>27</v>
      </c>
    </row>
    <row r="1242" spans="1:5" ht="12.75">
      <c r="A1242" s="35" t="s">
        <v>55</v>
      </c>
      <c r="E1242" s="39" t="s">
        <v>51</v>
      </c>
    </row>
    <row r="1243" spans="1:5" ht="25.5">
      <c r="A1243" s="35" t="s">
        <v>56</v>
      </c>
      <c r="E1243" s="40" t="s">
        <v>6235</v>
      </c>
    </row>
    <row r="1244" spans="1:5" ht="12.75">
      <c r="A1244" t="s">
        <v>57</v>
      </c>
      <c r="E1244" s="39" t="s">
        <v>4703</v>
      </c>
    </row>
    <row r="1245" spans="1:16" ht="12.75">
      <c r="A1245" t="s">
        <v>49</v>
      </c>
      <c s="34" t="s">
        <v>6236</v>
      </c>
      <c s="34" t="s">
        <v>6237</v>
      </c>
      <c s="35" t="s">
        <v>51</v>
      </c>
      <c s="6" t="s">
        <v>6238</v>
      </c>
      <c s="36" t="s">
        <v>2275</v>
      </c>
      <c s="37">
        <v>1</v>
      </c>
      <c s="36">
        <v>0</v>
      </c>
      <c s="36">
        <f>ROUND(G1245*H1245,6)</f>
      </c>
      <c r="L1245" s="38">
        <v>0</v>
      </c>
      <c s="32">
        <f>ROUND(ROUND(L1245,2)*ROUND(G1245,3),2)</f>
      </c>
      <c s="36" t="s">
        <v>4940</v>
      </c>
      <c>
        <f>(M1245*21)/100</f>
      </c>
      <c t="s">
        <v>27</v>
      </c>
    </row>
    <row r="1246" spans="1:5" ht="12.75">
      <c r="A1246" s="35" t="s">
        <v>55</v>
      </c>
      <c r="E1246" s="39" t="s">
        <v>51</v>
      </c>
    </row>
    <row r="1247" spans="1:5" ht="25.5">
      <c r="A1247" s="35" t="s">
        <v>56</v>
      </c>
      <c r="E1247" s="40" t="s">
        <v>6239</v>
      </c>
    </row>
    <row r="1248" spans="1:5" ht="12.75">
      <c r="A1248" t="s">
        <v>57</v>
      </c>
      <c r="E1248" s="39" t="s">
        <v>4703</v>
      </c>
    </row>
    <row r="1249" spans="1:16" ht="12.75">
      <c r="A1249" t="s">
        <v>49</v>
      </c>
      <c s="34" t="s">
        <v>6240</v>
      </c>
      <c s="34" t="s">
        <v>6241</v>
      </c>
      <c s="35" t="s">
        <v>51</v>
      </c>
      <c s="6" t="s">
        <v>6242</v>
      </c>
      <c s="36" t="s">
        <v>2275</v>
      </c>
      <c s="37">
        <v>1</v>
      </c>
      <c s="36">
        <v>0</v>
      </c>
      <c s="36">
        <f>ROUND(G1249*H1249,6)</f>
      </c>
      <c r="L1249" s="38">
        <v>0</v>
      </c>
      <c s="32">
        <f>ROUND(ROUND(L1249,2)*ROUND(G1249,3),2)</f>
      </c>
      <c s="36" t="s">
        <v>4940</v>
      </c>
      <c>
        <f>(M1249*21)/100</f>
      </c>
      <c t="s">
        <v>27</v>
      </c>
    </row>
    <row r="1250" spans="1:5" ht="12.75">
      <c r="A1250" s="35" t="s">
        <v>55</v>
      </c>
      <c r="E1250" s="39" t="s">
        <v>51</v>
      </c>
    </row>
    <row r="1251" spans="1:5" ht="25.5">
      <c r="A1251" s="35" t="s">
        <v>56</v>
      </c>
      <c r="E1251" s="40" t="s">
        <v>6243</v>
      </c>
    </row>
    <row r="1252" spans="1:5" ht="12.75">
      <c r="A1252" t="s">
        <v>57</v>
      </c>
      <c r="E1252" s="39" t="s">
        <v>4703</v>
      </c>
    </row>
    <row r="1253" spans="1:13" ht="12.75">
      <c r="A1253" t="s">
        <v>46</v>
      </c>
      <c r="C1253" s="31" t="s">
        <v>6244</v>
      </c>
      <c r="E1253" s="33" t="s">
        <v>6245</v>
      </c>
      <c r="J1253" s="32">
        <f>0</f>
      </c>
      <c s="32">
        <f>0</f>
      </c>
      <c s="32">
        <f>0+L1254</f>
      </c>
      <c s="32">
        <f>0+M1254</f>
      </c>
    </row>
    <row r="1254" spans="1:16" ht="12.75">
      <c r="A1254" t="s">
        <v>49</v>
      </c>
      <c s="34" t="s">
        <v>6246</v>
      </c>
      <c s="34" t="s">
        <v>6247</v>
      </c>
      <c s="35" t="s">
        <v>51</v>
      </c>
      <c s="6" t="s">
        <v>6248</v>
      </c>
      <c s="36" t="s">
        <v>115</v>
      </c>
      <c s="37">
        <v>0.331</v>
      </c>
      <c s="36">
        <v>0</v>
      </c>
      <c s="36">
        <f>ROUND(G1254*H1254,6)</f>
      </c>
      <c r="L1254" s="38">
        <v>0</v>
      </c>
      <c s="32">
        <f>ROUND(ROUND(L1254,2)*ROUND(G1254,3),2)</f>
      </c>
      <c s="36" t="s">
        <v>2573</v>
      </c>
      <c>
        <f>(M1254*21)/100</f>
      </c>
      <c t="s">
        <v>27</v>
      </c>
    </row>
    <row r="1255" spans="1:5" ht="12.75">
      <c r="A1255" s="35" t="s">
        <v>55</v>
      </c>
      <c r="E1255" s="39" t="s">
        <v>51</v>
      </c>
    </row>
    <row r="1256" spans="1:5" ht="102">
      <c r="A1256" s="35" t="s">
        <v>56</v>
      </c>
      <c r="E1256" s="40" t="s">
        <v>6249</v>
      </c>
    </row>
    <row r="1257" spans="1:5" ht="51">
      <c r="A1257" t="s">
        <v>57</v>
      </c>
      <c r="E1257" s="39" t="s">
        <v>6250</v>
      </c>
    </row>
    <row r="1258" spans="1:13" ht="12.75">
      <c r="A1258" t="s">
        <v>46</v>
      </c>
      <c r="C1258" s="31" t="s">
        <v>6251</v>
      </c>
      <c r="E1258" s="33" t="s">
        <v>6252</v>
      </c>
      <c r="J1258" s="32">
        <f>0</f>
      </c>
      <c s="32">
        <f>0</f>
      </c>
      <c s="32">
        <f>0+L1259+L1263+L1267</f>
      </c>
      <c s="32">
        <f>0+M1259+M1263+M1267</f>
      </c>
    </row>
    <row r="1259" spans="1:16" ht="12.75">
      <c r="A1259" t="s">
        <v>49</v>
      </c>
      <c s="34" t="s">
        <v>6253</v>
      </c>
      <c s="34" t="s">
        <v>6254</v>
      </c>
      <c s="35" t="s">
        <v>51</v>
      </c>
      <c s="6" t="s">
        <v>6255</v>
      </c>
      <c s="36" t="s">
        <v>98</v>
      </c>
      <c s="37">
        <v>91.091</v>
      </c>
      <c s="36">
        <v>0</v>
      </c>
      <c s="36">
        <f>ROUND(G1259*H1259,6)</f>
      </c>
      <c r="L1259" s="38">
        <v>0</v>
      </c>
      <c s="32">
        <f>ROUND(ROUND(L1259,2)*ROUND(G1259,3),2)</f>
      </c>
      <c s="36" t="s">
        <v>2573</v>
      </c>
      <c>
        <f>(M1259*21)/100</f>
      </c>
      <c t="s">
        <v>27</v>
      </c>
    </row>
    <row r="1260" spans="1:5" ht="12.75">
      <c r="A1260" s="35" t="s">
        <v>55</v>
      </c>
      <c r="E1260" s="39" t="s">
        <v>51</v>
      </c>
    </row>
    <row r="1261" spans="1:5" ht="382.5">
      <c r="A1261" s="35" t="s">
        <v>56</v>
      </c>
      <c r="E1261" s="40" t="s">
        <v>6256</v>
      </c>
    </row>
    <row r="1262" spans="1:5" ht="102">
      <c r="A1262" t="s">
        <v>57</v>
      </c>
      <c r="E1262" s="39" t="s">
        <v>6257</v>
      </c>
    </row>
    <row r="1263" spans="1:16" ht="12.75">
      <c r="A1263" t="s">
        <v>49</v>
      </c>
      <c s="34" t="s">
        <v>6258</v>
      </c>
      <c s="34" t="s">
        <v>6259</v>
      </c>
      <c s="35" t="s">
        <v>51</v>
      </c>
      <c s="6" t="s">
        <v>6260</v>
      </c>
      <c s="36" t="s">
        <v>150</v>
      </c>
      <c s="37">
        <v>13.805</v>
      </c>
      <c s="36">
        <v>0</v>
      </c>
      <c s="36">
        <f>ROUND(G1263*H1263,6)</f>
      </c>
      <c r="L1263" s="38">
        <v>0</v>
      </c>
      <c s="32">
        <f>ROUND(ROUND(L1263,2)*ROUND(G1263,3),2)</f>
      </c>
      <c s="36" t="s">
        <v>2573</v>
      </c>
      <c>
        <f>(M1263*21)/100</f>
      </c>
      <c t="s">
        <v>27</v>
      </c>
    </row>
    <row r="1264" spans="1:5" ht="12.75">
      <c r="A1264" s="35" t="s">
        <v>55</v>
      </c>
      <c r="E1264" s="39" t="s">
        <v>51</v>
      </c>
    </row>
    <row r="1265" spans="1:5" ht="38.25">
      <c r="A1265" s="35" t="s">
        <v>56</v>
      </c>
      <c r="E1265" s="40" t="s">
        <v>6261</v>
      </c>
    </row>
    <row r="1266" spans="1:5" ht="127.5">
      <c r="A1266" t="s">
        <v>57</v>
      </c>
      <c r="E1266" s="39" t="s">
        <v>5019</v>
      </c>
    </row>
    <row r="1267" spans="1:16" ht="12.75">
      <c r="A1267" t="s">
        <v>49</v>
      </c>
      <c s="34" t="s">
        <v>6262</v>
      </c>
      <c s="34" t="s">
        <v>6263</v>
      </c>
      <c s="35" t="s">
        <v>51</v>
      </c>
      <c s="6" t="s">
        <v>6264</v>
      </c>
      <c s="36" t="s">
        <v>150</v>
      </c>
      <c s="37">
        <v>14.85</v>
      </c>
      <c s="36">
        <v>0</v>
      </c>
      <c s="36">
        <f>ROUND(G1267*H1267,6)</f>
      </c>
      <c r="L1267" s="38">
        <v>0</v>
      </c>
      <c s="32">
        <f>ROUND(ROUND(L1267,2)*ROUND(G1267,3),2)</f>
      </c>
      <c s="36" t="s">
        <v>2573</v>
      </c>
      <c>
        <f>(M1267*21)/100</f>
      </c>
      <c t="s">
        <v>27</v>
      </c>
    </row>
    <row r="1268" spans="1:5" ht="12.75">
      <c r="A1268" s="35" t="s">
        <v>55</v>
      </c>
      <c r="E1268" s="39" t="s">
        <v>51</v>
      </c>
    </row>
    <row r="1269" spans="1:5" ht="63.75">
      <c r="A1269" s="35" t="s">
        <v>56</v>
      </c>
      <c r="E1269" s="40" t="s">
        <v>6265</v>
      </c>
    </row>
    <row r="1270" spans="1:5" ht="127.5">
      <c r="A1270" t="s">
        <v>57</v>
      </c>
      <c r="E1270" s="39" t="s">
        <v>5019</v>
      </c>
    </row>
    <row r="1271" spans="1:13" ht="12.75">
      <c r="A1271" t="s">
        <v>46</v>
      </c>
      <c r="C1271" s="31" t="s">
        <v>6266</v>
      </c>
      <c r="E1271" s="33" t="s">
        <v>6267</v>
      </c>
      <c r="J1271" s="32">
        <f>0</f>
      </c>
      <c s="32">
        <f>0</f>
      </c>
      <c s="32">
        <f>0+L1272</f>
      </c>
      <c s="32">
        <f>0+M1272</f>
      </c>
    </row>
    <row r="1272" spans="1:16" ht="12.75">
      <c r="A1272" t="s">
        <v>49</v>
      </c>
      <c s="34" t="s">
        <v>6268</v>
      </c>
      <c s="34" t="s">
        <v>6269</v>
      </c>
      <c s="35" t="s">
        <v>51</v>
      </c>
      <c s="6" t="s">
        <v>6270</v>
      </c>
      <c s="36" t="s">
        <v>98</v>
      </c>
      <c s="37">
        <v>232.628</v>
      </c>
      <c s="36">
        <v>0</v>
      </c>
      <c s="36">
        <f>ROUND(G1272*H1272,6)</f>
      </c>
      <c r="L1272" s="38">
        <v>0</v>
      </c>
      <c s="32">
        <f>ROUND(ROUND(L1272,2)*ROUND(G1272,3),2)</f>
      </c>
      <c s="36" t="s">
        <v>2573</v>
      </c>
      <c>
        <f>(M1272*21)/100</f>
      </c>
      <c t="s">
        <v>27</v>
      </c>
    </row>
    <row r="1273" spans="1:5" ht="12.75">
      <c r="A1273" s="35" t="s">
        <v>55</v>
      </c>
      <c r="E1273" s="39" t="s">
        <v>51</v>
      </c>
    </row>
    <row r="1274" spans="1:5" ht="409.5">
      <c r="A1274" s="35" t="s">
        <v>56</v>
      </c>
      <c r="E1274" s="40" t="s">
        <v>6271</v>
      </c>
    </row>
    <row r="1275" spans="1:5" ht="38.25">
      <c r="A1275" t="s">
        <v>57</v>
      </c>
      <c r="E1275" s="39" t="s">
        <v>6272</v>
      </c>
    </row>
    <row r="1276" spans="1:13" ht="12.75">
      <c r="A1276" t="s">
        <v>46</v>
      </c>
      <c r="C1276" s="31" t="s">
        <v>6273</v>
      </c>
      <c r="E1276" s="33" t="s">
        <v>6274</v>
      </c>
      <c r="J1276" s="32">
        <f>0</f>
      </c>
      <c s="32">
        <f>0</f>
      </c>
      <c s="32">
        <f>0+L1277+L1281</f>
      </c>
      <c s="32">
        <f>0+M1277+M1281</f>
      </c>
    </row>
    <row r="1277" spans="1:16" ht="12.75">
      <c r="A1277" t="s">
        <v>49</v>
      </c>
      <c s="34" t="s">
        <v>6275</v>
      </c>
      <c s="34" t="s">
        <v>6276</v>
      </c>
      <c s="35" t="s">
        <v>51</v>
      </c>
      <c s="6" t="s">
        <v>6277</v>
      </c>
      <c s="36" t="s">
        <v>98</v>
      </c>
      <c s="37">
        <v>45.991</v>
      </c>
      <c s="36">
        <v>0</v>
      </c>
      <c s="36">
        <f>ROUND(G1277*H1277,6)</f>
      </c>
      <c r="L1277" s="38">
        <v>0</v>
      </c>
      <c s="32">
        <f>ROUND(ROUND(L1277,2)*ROUND(G1277,3),2)</f>
      </c>
      <c s="36" t="s">
        <v>2573</v>
      </c>
      <c>
        <f>(M1277*21)/100</f>
      </c>
      <c t="s">
        <v>27</v>
      </c>
    </row>
    <row r="1278" spans="1:5" ht="12.75">
      <c r="A1278" s="35" t="s">
        <v>55</v>
      </c>
      <c r="E1278" s="39" t="s">
        <v>51</v>
      </c>
    </row>
    <row r="1279" spans="1:5" ht="191.25">
      <c r="A1279" s="35" t="s">
        <v>56</v>
      </c>
      <c r="E1279" s="40" t="s">
        <v>6278</v>
      </c>
    </row>
    <row r="1280" spans="1:5" ht="38.25">
      <c r="A1280" t="s">
        <v>57</v>
      </c>
      <c r="E1280" s="39" t="s">
        <v>6272</v>
      </c>
    </row>
    <row r="1281" spans="1:16" ht="12.75">
      <c r="A1281" t="s">
        <v>49</v>
      </c>
      <c s="34" t="s">
        <v>6279</v>
      </c>
      <c s="34" t="s">
        <v>6280</v>
      </c>
      <c s="35" t="s">
        <v>51</v>
      </c>
      <c s="6" t="s">
        <v>6281</v>
      </c>
      <c s="36" t="s">
        <v>2275</v>
      </c>
      <c s="37">
        <v>1</v>
      </c>
      <c s="36">
        <v>0</v>
      </c>
      <c s="36">
        <f>ROUND(G1281*H1281,6)</f>
      </c>
      <c r="L1281" s="38">
        <v>0</v>
      </c>
      <c s="32">
        <f>ROUND(ROUND(L1281,2)*ROUND(G1281,3),2)</f>
      </c>
      <c s="36" t="s">
        <v>2573</v>
      </c>
      <c>
        <f>(M1281*21)/100</f>
      </c>
      <c t="s">
        <v>27</v>
      </c>
    </row>
    <row r="1282" spans="1:5" ht="12.75">
      <c r="A1282" s="35" t="s">
        <v>55</v>
      </c>
      <c r="E1282" s="39" t="s">
        <v>51</v>
      </c>
    </row>
    <row r="1283" spans="1:5" ht="63.75">
      <c r="A1283" s="35" t="s">
        <v>56</v>
      </c>
      <c r="E1283" s="40" t="s">
        <v>6282</v>
      </c>
    </row>
    <row r="1284" spans="1:5" ht="38.25">
      <c r="A1284" t="s">
        <v>57</v>
      </c>
      <c r="E1284" s="39" t="s">
        <v>6272</v>
      </c>
    </row>
    <row r="1285" spans="1:13" ht="12.75">
      <c r="A1285" t="s">
        <v>46</v>
      </c>
      <c r="C1285" s="31" t="s">
        <v>6283</v>
      </c>
      <c r="E1285" s="33" t="s">
        <v>6284</v>
      </c>
      <c r="J1285" s="32">
        <f>0</f>
      </c>
      <c s="32">
        <f>0</f>
      </c>
      <c s="32">
        <f>0+L1286</f>
      </c>
      <c s="32">
        <f>0+M1286</f>
      </c>
    </row>
    <row r="1286" spans="1:16" ht="12.75">
      <c r="A1286" t="s">
        <v>49</v>
      </c>
      <c s="34" t="s">
        <v>6285</v>
      </c>
      <c s="34" t="s">
        <v>6286</v>
      </c>
      <c s="35" t="s">
        <v>51</v>
      </c>
      <c s="6" t="s">
        <v>6287</v>
      </c>
      <c s="36" t="s">
        <v>98</v>
      </c>
      <c s="37">
        <v>164.718</v>
      </c>
      <c s="36">
        <v>0</v>
      </c>
      <c s="36">
        <f>ROUND(G1286*H1286,6)</f>
      </c>
      <c r="L1286" s="38">
        <v>0</v>
      </c>
      <c s="32">
        <f>ROUND(ROUND(L1286,2)*ROUND(G1286,3),2)</f>
      </c>
      <c s="36" t="s">
        <v>2573</v>
      </c>
      <c>
        <f>(M1286*21)/100</f>
      </c>
      <c t="s">
        <v>27</v>
      </c>
    </row>
    <row r="1287" spans="1:5" ht="12.75">
      <c r="A1287" s="35" t="s">
        <v>55</v>
      </c>
      <c r="E1287" s="39" t="s">
        <v>51</v>
      </c>
    </row>
    <row r="1288" spans="1:5" ht="408">
      <c r="A1288" s="35" t="s">
        <v>56</v>
      </c>
      <c r="E1288" s="40" t="s">
        <v>6288</v>
      </c>
    </row>
    <row r="1289" spans="1:5" ht="38.25">
      <c r="A1289" t="s">
        <v>57</v>
      </c>
      <c r="E1289" s="39" t="s">
        <v>6272</v>
      </c>
    </row>
    <row r="1290" spans="1:13" ht="12.75">
      <c r="A1290" t="s">
        <v>46</v>
      </c>
      <c r="C1290" s="31" t="s">
        <v>6289</v>
      </c>
      <c r="E1290" s="33" t="s">
        <v>6290</v>
      </c>
      <c r="J1290" s="32">
        <f>0</f>
      </c>
      <c s="32">
        <f>0</f>
      </c>
      <c s="32">
        <f>0+L1291+L1295+L1299+L1303</f>
      </c>
      <c s="32">
        <f>0+M1291+M1295+M1299+M1303</f>
      </c>
    </row>
    <row r="1291" spans="1:16" ht="12.75">
      <c r="A1291" t="s">
        <v>49</v>
      </c>
      <c s="34" t="s">
        <v>6291</v>
      </c>
      <c s="34" t="s">
        <v>6292</v>
      </c>
      <c s="35" t="s">
        <v>51</v>
      </c>
      <c s="6" t="s">
        <v>6293</v>
      </c>
      <c s="36" t="s">
        <v>98</v>
      </c>
      <c s="37">
        <v>736.564</v>
      </c>
      <c s="36">
        <v>0</v>
      </c>
      <c s="36">
        <f>ROUND(G1291*H1291,6)</f>
      </c>
      <c r="L1291" s="38">
        <v>0</v>
      </c>
      <c s="32">
        <f>ROUND(ROUND(L1291,2)*ROUND(G1291,3),2)</f>
      </c>
      <c s="36" t="s">
        <v>2573</v>
      </c>
      <c>
        <f>(M1291*21)/100</f>
      </c>
      <c t="s">
        <v>27</v>
      </c>
    </row>
    <row r="1292" spans="1:5" ht="12.75">
      <c r="A1292" s="35" t="s">
        <v>55</v>
      </c>
      <c r="E1292" s="39" t="s">
        <v>51</v>
      </c>
    </row>
    <row r="1293" spans="1:5" ht="409.5">
      <c r="A1293" s="35" t="s">
        <v>56</v>
      </c>
      <c r="E1293" s="40" t="s">
        <v>6294</v>
      </c>
    </row>
    <row r="1294" spans="1:5" ht="38.25">
      <c r="A1294" t="s">
        <v>57</v>
      </c>
      <c r="E1294" s="39" t="s">
        <v>5432</v>
      </c>
    </row>
    <row r="1295" spans="1:16" ht="12.75">
      <c r="A1295" t="s">
        <v>49</v>
      </c>
      <c s="34" t="s">
        <v>6295</v>
      </c>
      <c s="34" t="s">
        <v>6296</v>
      </c>
      <c s="35" t="s">
        <v>51</v>
      </c>
      <c s="6" t="s">
        <v>6297</v>
      </c>
      <c s="36" t="s">
        <v>98</v>
      </c>
      <c s="37">
        <v>166.958</v>
      </c>
      <c s="36">
        <v>0</v>
      </c>
      <c s="36">
        <f>ROUND(G1295*H1295,6)</f>
      </c>
      <c r="L1295" s="38">
        <v>0</v>
      </c>
      <c s="32">
        <f>ROUND(ROUND(L1295,2)*ROUND(G1295,3),2)</f>
      </c>
      <c s="36" t="s">
        <v>2573</v>
      </c>
      <c>
        <f>(M1295*21)/100</f>
      </c>
      <c t="s">
        <v>27</v>
      </c>
    </row>
    <row r="1296" spans="1:5" ht="12.75">
      <c r="A1296" s="35" t="s">
        <v>55</v>
      </c>
      <c r="E1296" s="39" t="s">
        <v>51</v>
      </c>
    </row>
    <row r="1297" spans="1:5" ht="102">
      <c r="A1297" s="35" t="s">
        <v>56</v>
      </c>
      <c r="E1297" s="40" t="s">
        <v>6298</v>
      </c>
    </row>
    <row r="1298" spans="1:5" ht="38.25">
      <c r="A1298" t="s">
        <v>57</v>
      </c>
      <c r="E1298" s="39" t="s">
        <v>5432</v>
      </c>
    </row>
    <row r="1299" spans="1:16" ht="12.75">
      <c r="A1299" t="s">
        <v>49</v>
      </c>
      <c s="34" t="s">
        <v>6299</v>
      </c>
      <c s="34" t="s">
        <v>6300</v>
      </c>
      <c s="35" t="s">
        <v>51</v>
      </c>
      <c s="6" t="s">
        <v>6301</v>
      </c>
      <c s="36" t="s">
        <v>98</v>
      </c>
      <c s="37">
        <v>20.9</v>
      </c>
      <c s="36">
        <v>0</v>
      </c>
      <c s="36">
        <f>ROUND(G1299*H1299,6)</f>
      </c>
      <c r="L1299" s="38">
        <v>0</v>
      </c>
      <c s="32">
        <f>ROUND(ROUND(L1299,2)*ROUND(G1299,3),2)</f>
      </c>
      <c s="36" t="s">
        <v>2573</v>
      </c>
      <c>
        <f>(M1299*21)/100</f>
      </c>
      <c t="s">
        <v>27</v>
      </c>
    </row>
    <row r="1300" spans="1:5" ht="12.75">
      <c r="A1300" s="35" t="s">
        <v>55</v>
      </c>
      <c r="E1300" s="39" t="s">
        <v>51</v>
      </c>
    </row>
    <row r="1301" spans="1:5" ht="38.25">
      <c r="A1301" s="35" t="s">
        <v>56</v>
      </c>
      <c r="E1301" s="40" t="s">
        <v>6302</v>
      </c>
    </row>
    <row r="1302" spans="1:5" ht="38.25">
      <c r="A1302" t="s">
        <v>57</v>
      </c>
      <c r="E1302" s="39" t="s">
        <v>5432</v>
      </c>
    </row>
    <row r="1303" spans="1:16" ht="12.75">
      <c r="A1303" t="s">
        <v>49</v>
      </c>
      <c s="34" t="s">
        <v>6303</v>
      </c>
      <c s="34" t="s">
        <v>6304</v>
      </c>
      <c s="35" t="s">
        <v>51</v>
      </c>
      <c s="6" t="s">
        <v>6305</v>
      </c>
      <c s="36" t="s">
        <v>98</v>
      </c>
      <c s="37">
        <v>54.131</v>
      </c>
      <c s="36">
        <v>0</v>
      </c>
      <c s="36">
        <f>ROUND(G1303*H1303,6)</f>
      </c>
      <c r="L1303" s="38">
        <v>0</v>
      </c>
      <c s="32">
        <f>ROUND(ROUND(L1303,2)*ROUND(G1303,3),2)</f>
      </c>
      <c s="36" t="s">
        <v>2573</v>
      </c>
      <c>
        <f>(M1303*21)/100</f>
      </c>
      <c t="s">
        <v>27</v>
      </c>
    </row>
    <row r="1304" spans="1:5" ht="12.75">
      <c r="A1304" s="35" t="s">
        <v>55</v>
      </c>
      <c r="E1304" s="39" t="s">
        <v>51</v>
      </c>
    </row>
    <row r="1305" spans="1:5" ht="127.5">
      <c r="A1305" s="35" t="s">
        <v>56</v>
      </c>
      <c r="E1305" s="40" t="s">
        <v>6306</v>
      </c>
    </row>
    <row r="1306" spans="1:5" ht="38.25">
      <c r="A1306" t="s">
        <v>57</v>
      </c>
      <c r="E1306"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COUNTIFS(L8:L1359,"=0",A8:A1359,"P")+COUNTIFS(L8:L1359,"",A8:A1359,"P")+SUM(Q8:Q1359)</f>
      </c>
    </row>
    <row r="8" spans="1:13" ht="12.75">
      <c r="A8" t="s">
        <v>44</v>
      </c>
      <c r="C8" s="28" t="s">
        <v>6309</v>
      </c>
      <c r="E8" s="30" t="s">
        <v>6308</v>
      </c>
      <c r="J8" s="29">
        <f>0+J9+J30+J115+J292+J365+J386+J551+J624+J669+J678+J719+J732+J781+J1002+J1075+J1112+J1161+J1186+J1203+J1212+J1289+J1314+J1319+J1324+J1345+J1350</f>
      </c>
      <c s="29">
        <f>0+K9+K30+K115+K292+K365+K386+K551+K624+K669+K678+K719+K732+K781+K1002+K1075+K1112+K1161+K1186+K1203+K1212+K1289+K1314+K1319+K1324+K1345+K1350</f>
      </c>
      <c s="29">
        <f>0+L9+L30+L115+L292+L365+L386+L551+L624+L669+L678+L719+L732+L781+L1002+L1075+L1112+L1161+L1186+L1203+L1212+L1289+L1314+L1319+L1324+L1345+L1350</f>
      </c>
      <c s="29">
        <f>0+M9+M30+M115+M292+M365+M386+M551+M624+M669+M678+M719+M732+M781+M1002+M1075+M1112+M1161+M1186+M1203+M1212+M1289+M1314+M1319+M1324+M1345+M1350</f>
      </c>
    </row>
    <row r="9" spans="1:13" ht="12.75">
      <c r="A9" t="s">
        <v>46</v>
      </c>
      <c r="C9" s="31" t="s">
        <v>47</v>
      </c>
      <c r="E9" s="33" t="s">
        <v>1009</v>
      </c>
      <c r="J9" s="32">
        <f>0</f>
      </c>
      <c s="32">
        <f>0</f>
      </c>
      <c s="32">
        <f>0+L10+L14+L18+L22+L26</f>
      </c>
      <c s="32">
        <f>0+M10+M14+M18+M22+M26</f>
      </c>
    </row>
    <row r="10" spans="1:16" ht="25.5">
      <c r="A10" t="s">
        <v>49</v>
      </c>
      <c s="34" t="s">
        <v>47</v>
      </c>
      <c s="34" t="s">
        <v>6310</v>
      </c>
      <c s="35" t="s">
        <v>51</v>
      </c>
      <c s="6" t="s">
        <v>6311</v>
      </c>
      <c s="36" t="s">
        <v>115</v>
      </c>
      <c s="37">
        <v>127.48</v>
      </c>
      <c s="36">
        <v>0</v>
      </c>
      <c s="36">
        <f>ROUND(G10*H10,6)</f>
      </c>
      <c r="L10" s="38">
        <v>0</v>
      </c>
      <c s="32">
        <f>ROUND(ROUND(L10,2)*ROUND(G10,3),2)</f>
      </c>
      <c s="36" t="s">
        <v>6312</v>
      </c>
      <c>
        <f>(M10*21)/100</f>
      </c>
      <c t="s">
        <v>27</v>
      </c>
    </row>
    <row r="11" spans="1:5" ht="12.75">
      <c r="A11" s="35" t="s">
        <v>55</v>
      </c>
      <c r="E11" s="39" t="s">
        <v>51</v>
      </c>
    </row>
    <row r="12" spans="1:5" ht="51">
      <c r="A12" s="35" t="s">
        <v>56</v>
      </c>
      <c r="E12" s="40" t="s">
        <v>6313</v>
      </c>
    </row>
    <row r="13" spans="1:5" ht="38.25">
      <c r="A13" t="s">
        <v>57</v>
      </c>
      <c r="E13" s="39" t="s">
        <v>6314</v>
      </c>
    </row>
    <row r="14" spans="1:16" ht="25.5">
      <c r="A14" t="s">
        <v>49</v>
      </c>
      <c s="34" t="s">
        <v>27</v>
      </c>
      <c s="34" t="s">
        <v>6315</v>
      </c>
      <c s="35" t="s">
        <v>51</v>
      </c>
      <c s="6" t="s">
        <v>6316</v>
      </c>
      <c s="36" t="s">
        <v>115</v>
      </c>
      <c s="37">
        <v>127.48</v>
      </c>
      <c s="36">
        <v>0</v>
      </c>
      <c s="36">
        <f>ROUND(G14*H14,6)</f>
      </c>
      <c r="L14" s="38">
        <v>0</v>
      </c>
      <c s="32">
        <f>ROUND(ROUND(L14,2)*ROUND(G14,3),2)</f>
      </c>
      <c s="36" t="s">
        <v>6312</v>
      </c>
      <c>
        <f>(M14*21)/100</f>
      </c>
      <c t="s">
        <v>27</v>
      </c>
    </row>
    <row r="15" spans="1:5" ht="12.75">
      <c r="A15" s="35" t="s">
        <v>55</v>
      </c>
      <c r="E15" s="39" t="s">
        <v>51</v>
      </c>
    </row>
    <row r="16" spans="1:5" ht="51">
      <c r="A16" s="35" t="s">
        <v>56</v>
      </c>
      <c r="E16" s="40" t="s">
        <v>6313</v>
      </c>
    </row>
    <row r="17" spans="1:5" ht="63.75">
      <c r="A17" t="s">
        <v>57</v>
      </c>
      <c r="E17" s="39" t="s">
        <v>6317</v>
      </c>
    </row>
    <row r="18" spans="1:16" ht="25.5">
      <c r="A18" t="s">
        <v>49</v>
      </c>
      <c s="34" t="s">
        <v>26</v>
      </c>
      <c s="34" t="s">
        <v>6318</v>
      </c>
      <c s="35" t="s">
        <v>51</v>
      </c>
      <c s="6" t="s">
        <v>6319</v>
      </c>
      <c s="36" t="s">
        <v>53</v>
      </c>
      <c s="37">
        <v>229.464</v>
      </c>
      <c s="36">
        <v>0</v>
      </c>
      <c s="36">
        <f>ROUND(G18*H18,6)</f>
      </c>
      <c r="L18" s="38">
        <v>0</v>
      </c>
      <c s="32">
        <f>ROUND(ROUND(L18,2)*ROUND(G18,3),2)</f>
      </c>
      <c s="36" t="s">
        <v>6312</v>
      </c>
      <c>
        <f>(M18*21)/100</f>
      </c>
      <c t="s">
        <v>27</v>
      </c>
    </row>
    <row r="19" spans="1:5" ht="12.75">
      <c r="A19" s="35" t="s">
        <v>55</v>
      </c>
      <c r="E19" s="39" t="s">
        <v>51</v>
      </c>
    </row>
    <row r="20" spans="1:5" ht="63.75">
      <c r="A20" s="35" t="s">
        <v>56</v>
      </c>
      <c r="E20" s="40" t="s">
        <v>6320</v>
      </c>
    </row>
    <row r="21" spans="1:5" ht="38.25">
      <c r="A21" t="s">
        <v>57</v>
      </c>
      <c r="E21" s="39" t="s">
        <v>6321</v>
      </c>
    </row>
    <row r="22" spans="1:16" ht="25.5">
      <c r="A22" t="s">
        <v>49</v>
      </c>
      <c s="34" t="s">
        <v>63</v>
      </c>
      <c s="34" t="s">
        <v>6322</v>
      </c>
      <c s="35" t="s">
        <v>51</v>
      </c>
      <c s="6" t="s">
        <v>6323</v>
      </c>
      <c s="36" t="s">
        <v>115</v>
      </c>
      <c s="37">
        <v>83.54</v>
      </c>
      <c s="36">
        <v>0</v>
      </c>
      <c s="36">
        <f>ROUND(G22*H22,6)</f>
      </c>
      <c r="L22" s="38">
        <v>0</v>
      </c>
      <c s="32">
        <f>ROUND(ROUND(L22,2)*ROUND(G22,3),2)</f>
      </c>
      <c s="36" t="s">
        <v>6312</v>
      </c>
      <c>
        <f>(M22*21)/100</f>
      </c>
      <c t="s">
        <v>27</v>
      </c>
    </row>
    <row r="23" spans="1:5" ht="12.75">
      <c r="A23" s="35" t="s">
        <v>55</v>
      </c>
      <c r="E23" s="39" t="s">
        <v>51</v>
      </c>
    </row>
    <row r="24" spans="1:5" ht="38.25">
      <c r="A24" s="35" t="s">
        <v>56</v>
      </c>
      <c r="E24" s="40" t="s">
        <v>6324</v>
      </c>
    </row>
    <row r="25" spans="1:5" ht="89.25">
      <c r="A25" t="s">
        <v>57</v>
      </c>
      <c r="E25" s="39" t="s">
        <v>6325</v>
      </c>
    </row>
    <row r="26" spans="1:16" ht="12.75">
      <c r="A26" t="s">
        <v>49</v>
      </c>
      <c s="34" t="s">
        <v>66</v>
      </c>
      <c s="34" t="s">
        <v>6326</v>
      </c>
      <c s="35" t="s">
        <v>51</v>
      </c>
      <c s="6" t="s">
        <v>6327</v>
      </c>
      <c s="36" t="s">
        <v>53</v>
      </c>
      <c s="37">
        <v>167.08</v>
      </c>
      <c s="36">
        <v>1</v>
      </c>
      <c s="36">
        <f>ROUND(G26*H26,6)</f>
      </c>
      <c r="L26" s="38">
        <v>0</v>
      </c>
      <c s="32">
        <f>ROUND(ROUND(L26,2)*ROUND(G26,3),2)</f>
      </c>
      <c s="36" t="s">
        <v>6312</v>
      </c>
      <c>
        <f>(M26*21)/100</f>
      </c>
      <c t="s">
        <v>27</v>
      </c>
    </row>
    <row r="27" spans="1:5" ht="12.75">
      <c r="A27" s="35" t="s">
        <v>55</v>
      </c>
      <c r="E27" s="39" t="s">
        <v>51</v>
      </c>
    </row>
    <row r="28" spans="1:5" ht="12.75">
      <c r="A28" s="35" t="s">
        <v>56</v>
      </c>
      <c r="E28" s="40" t="s">
        <v>6328</v>
      </c>
    </row>
    <row r="29" spans="1:5" ht="12.75">
      <c r="A29" t="s">
        <v>57</v>
      </c>
      <c r="E29" s="39" t="s">
        <v>4703</v>
      </c>
    </row>
    <row r="30" spans="1:13" ht="12.75">
      <c r="A30" t="s">
        <v>46</v>
      </c>
      <c r="C30" s="31" t="s">
        <v>27</v>
      </c>
      <c r="E30" s="33" t="s">
        <v>6329</v>
      </c>
      <c r="J30" s="32">
        <f>0</f>
      </c>
      <c s="32">
        <f>0</f>
      </c>
      <c s="32">
        <f>0+L31+L35+L39+L43+L47+L51+L55+L59+L63+L67+L71+L75+L79+L83+L87+L91+L95+L99+L103+L107+L111</f>
      </c>
      <c s="32">
        <f>0+M31+M35+M39+M43+M47+M51+M55+M59+M63+M67+M71+M75+M79+M83+M87+M91+M95+M99+M103+M107+M111</f>
      </c>
    </row>
    <row r="31" spans="1:16" ht="12.75">
      <c r="A31" t="s">
        <v>49</v>
      </c>
      <c s="34" t="s">
        <v>69</v>
      </c>
      <c s="34" t="s">
        <v>6330</v>
      </c>
      <c s="35" t="s">
        <v>51</v>
      </c>
      <c s="6" t="s">
        <v>6331</v>
      </c>
      <c s="36" t="s">
        <v>6332</v>
      </c>
      <c s="37">
        <v>5</v>
      </c>
      <c s="36">
        <v>0</v>
      </c>
      <c s="36">
        <f>ROUND(G31*H31,6)</f>
      </c>
      <c r="L31" s="38">
        <v>0</v>
      </c>
      <c s="32">
        <f>ROUND(ROUND(L31,2)*ROUND(G31,3),2)</f>
      </c>
      <c s="36" t="s">
        <v>1670</v>
      </c>
      <c>
        <f>(M31*21)/100</f>
      </c>
      <c t="s">
        <v>27</v>
      </c>
    </row>
    <row r="32" spans="1:5" ht="12.75">
      <c r="A32" s="35" t="s">
        <v>55</v>
      </c>
      <c r="E32" s="39" t="s">
        <v>51</v>
      </c>
    </row>
    <row r="33" spans="1:5" ht="25.5">
      <c r="A33" s="35" t="s">
        <v>56</v>
      </c>
      <c r="E33" s="40" t="s">
        <v>6333</v>
      </c>
    </row>
    <row r="34" spans="1:5" ht="12.75">
      <c r="A34" t="s">
        <v>57</v>
      </c>
      <c r="E34" s="39" t="s">
        <v>4703</v>
      </c>
    </row>
    <row r="35" spans="1:16" ht="25.5">
      <c r="A35" t="s">
        <v>49</v>
      </c>
      <c s="34" t="s">
        <v>72</v>
      </c>
      <c s="34" t="s">
        <v>6334</v>
      </c>
      <c s="35" t="s">
        <v>51</v>
      </c>
      <c s="6" t="s">
        <v>6335</v>
      </c>
      <c s="36" t="s">
        <v>115</v>
      </c>
      <c s="37">
        <v>24.9</v>
      </c>
      <c s="36">
        <v>1.665</v>
      </c>
      <c s="36">
        <f>ROUND(G35*H35,6)</f>
      </c>
      <c r="L35" s="38">
        <v>0</v>
      </c>
      <c s="32">
        <f>ROUND(ROUND(L35,2)*ROUND(G35,3),2)</f>
      </c>
      <c s="36" t="s">
        <v>6312</v>
      </c>
      <c>
        <f>(M35*21)/100</f>
      </c>
      <c t="s">
        <v>27</v>
      </c>
    </row>
    <row r="36" spans="1:5" ht="12.75">
      <c r="A36" s="35" t="s">
        <v>55</v>
      </c>
      <c r="E36" s="39" t="s">
        <v>51</v>
      </c>
    </row>
    <row r="37" spans="1:5" ht="51">
      <c r="A37" s="35" t="s">
        <v>56</v>
      </c>
      <c r="E37" s="40" t="s">
        <v>6336</v>
      </c>
    </row>
    <row r="38" spans="1:5" ht="102">
      <c r="A38" t="s">
        <v>57</v>
      </c>
      <c r="E38" s="39" t="s">
        <v>6337</v>
      </c>
    </row>
    <row r="39" spans="1:16" ht="25.5">
      <c r="A39" t="s">
        <v>49</v>
      </c>
      <c s="34" t="s">
        <v>75</v>
      </c>
      <c s="34" t="s">
        <v>6338</v>
      </c>
      <c s="35" t="s">
        <v>51</v>
      </c>
      <c s="6" t="s">
        <v>6339</v>
      </c>
      <c s="36" t="s">
        <v>98</v>
      </c>
      <c s="37">
        <v>30.88</v>
      </c>
      <c s="36">
        <v>0.00017</v>
      </c>
      <c s="36">
        <f>ROUND(G39*H39,6)</f>
      </c>
      <c r="L39" s="38">
        <v>0</v>
      </c>
      <c s="32">
        <f>ROUND(ROUND(L39,2)*ROUND(G39,3),2)</f>
      </c>
      <c s="36" t="s">
        <v>6312</v>
      </c>
      <c>
        <f>(M39*21)/100</f>
      </c>
      <c t="s">
        <v>27</v>
      </c>
    </row>
    <row r="40" spans="1:5" ht="12.75">
      <c r="A40" s="35" t="s">
        <v>55</v>
      </c>
      <c r="E40" s="39" t="s">
        <v>51</v>
      </c>
    </row>
    <row r="41" spans="1:5" ht="25.5">
      <c r="A41" s="35" t="s">
        <v>56</v>
      </c>
      <c r="E41" s="40" t="s">
        <v>6340</v>
      </c>
    </row>
    <row r="42" spans="1:5" ht="293.25">
      <c r="A42" t="s">
        <v>57</v>
      </c>
      <c r="E42" s="39" t="s">
        <v>6341</v>
      </c>
    </row>
    <row r="43" spans="1:16" ht="12.75">
      <c r="A43" t="s">
        <v>49</v>
      </c>
      <c s="34" t="s">
        <v>78</v>
      </c>
      <c s="34" t="s">
        <v>6342</v>
      </c>
      <c s="35" t="s">
        <v>51</v>
      </c>
      <c s="6" t="s">
        <v>6343</v>
      </c>
      <c s="36" t="s">
        <v>115</v>
      </c>
      <c s="37">
        <v>8.106</v>
      </c>
      <c s="36">
        <v>2.25634</v>
      </c>
      <c s="36">
        <f>ROUND(G43*H43,6)</f>
      </c>
      <c r="L43" s="38">
        <v>0</v>
      </c>
      <c s="32">
        <f>ROUND(ROUND(L43,2)*ROUND(G43,3),2)</f>
      </c>
      <c s="36" t="s">
        <v>6312</v>
      </c>
      <c>
        <f>(M43*21)/100</f>
      </c>
      <c t="s">
        <v>27</v>
      </c>
    </row>
    <row r="44" spans="1:5" ht="12.75">
      <c r="A44" s="35" t="s">
        <v>55</v>
      </c>
      <c r="E44" s="39" t="s">
        <v>51</v>
      </c>
    </row>
    <row r="45" spans="1:5" ht="25.5">
      <c r="A45" s="35" t="s">
        <v>56</v>
      </c>
      <c r="E45" s="40" t="s">
        <v>6344</v>
      </c>
    </row>
    <row r="46" spans="1:5" ht="38.25">
      <c r="A46" t="s">
        <v>57</v>
      </c>
      <c r="E46" s="39" t="s">
        <v>6345</v>
      </c>
    </row>
    <row r="47" spans="1:16" ht="12.75">
      <c r="A47" t="s">
        <v>49</v>
      </c>
      <c s="34" t="s">
        <v>81</v>
      </c>
      <c s="34" t="s">
        <v>6346</v>
      </c>
      <c s="35" t="s">
        <v>51</v>
      </c>
      <c s="6" t="s">
        <v>6347</v>
      </c>
      <c s="36" t="s">
        <v>150</v>
      </c>
      <c s="37">
        <v>77.2</v>
      </c>
      <c s="36">
        <v>0.00049</v>
      </c>
      <c s="36">
        <f>ROUND(G47*H47,6)</f>
      </c>
      <c r="L47" s="38">
        <v>0</v>
      </c>
      <c s="32">
        <f>ROUND(ROUND(L47,2)*ROUND(G47,3),2)</f>
      </c>
      <c s="36" t="s">
        <v>6312</v>
      </c>
      <c>
        <f>(M47*21)/100</f>
      </c>
      <c t="s">
        <v>27</v>
      </c>
    </row>
    <row r="48" spans="1:5" ht="12.75">
      <c r="A48" s="35" t="s">
        <v>55</v>
      </c>
      <c r="E48" s="39" t="s">
        <v>51</v>
      </c>
    </row>
    <row r="49" spans="1:5" ht="25.5">
      <c r="A49" s="35" t="s">
        <v>56</v>
      </c>
      <c r="E49" s="40" t="s">
        <v>6348</v>
      </c>
    </row>
    <row r="50" spans="1:5" ht="51">
      <c r="A50" t="s">
        <v>57</v>
      </c>
      <c r="E50" s="39" t="s">
        <v>6349</v>
      </c>
    </row>
    <row r="51" spans="1:16" ht="25.5">
      <c r="A51" t="s">
        <v>49</v>
      </c>
      <c s="34" t="s">
        <v>84</v>
      </c>
      <c s="34" t="s">
        <v>6350</v>
      </c>
      <c s="35" t="s">
        <v>51</v>
      </c>
      <c s="6" t="s">
        <v>6351</v>
      </c>
      <c s="36" t="s">
        <v>98</v>
      </c>
      <c s="37">
        <v>337.5</v>
      </c>
      <c s="36">
        <v>0</v>
      </c>
      <c s="36">
        <f>ROUND(G51*H51,6)</f>
      </c>
      <c r="L51" s="38">
        <v>0</v>
      </c>
      <c s="32">
        <f>ROUND(ROUND(L51,2)*ROUND(G51,3),2)</f>
      </c>
      <c s="36" t="s">
        <v>6312</v>
      </c>
      <c>
        <f>(M51*21)/100</f>
      </c>
      <c t="s">
        <v>27</v>
      </c>
    </row>
    <row r="52" spans="1:5" ht="12.75">
      <c r="A52" s="35" t="s">
        <v>55</v>
      </c>
      <c r="E52" s="39" t="s">
        <v>51</v>
      </c>
    </row>
    <row r="53" spans="1:5" ht="12.75">
      <c r="A53" s="35" t="s">
        <v>56</v>
      </c>
      <c r="E53" s="40" t="s">
        <v>51</v>
      </c>
    </row>
    <row r="54" spans="1:5" ht="63.75">
      <c r="A54" t="s">
        <v>57</v>
      </c>
      <c r="E54" s="39" t="s">
        <v>6352</v>
      </c>
    </row>
    <row r="55" spans="1:16" ht="25.5">
      <c r="A55" t="s">
        <v>49</v>
      </c>
      <c s="34" t="s">
        <v>87</v>
      </c>
      <c s="34" t="s">
        <v>6353</v>
      </c>
      <c s="35" t="s">
        <v>51</v>
      </c>
      <c s="6" t="s">
        <v>6354</v>
      </c>
      <c s="36" t="s">
        <v>115</v>
      </c>
      <c s="37">
        <v>30.55</v>
      </c>
      <c s="36">
        <v>2.45329</v>
      </c>
      <c s="36">
        <f>ROUND(G55*H55,6)</f>
      </c>
      <c r="L55" s="38">
        <v>0</v>
      </c>
      <c s="32">
        <f>ROUND(ROUND(L55,2)*ROUND(G55,3),2)</f>
      </c>
      <c s="36" t="s">
        <v>6312</v>
      </c>
      <c>
        <f>(M55*21)/100</f>
      </c>
      <c t="s">
        <v>27</v>
      </c>
    </row>
    <row r="56" spans="1:5" ht="12.75">
      <c r="A56" s="35" t="s">
        <v>55</v>
      </c>
      <c r="E56" s="39" t="s">
        <v>51</v>
      </c>
    </row>
    <row r="57" spans="1:5" ht="38.25">
      <c r="A57" s="35" t="s">
        <v>56</v>
      </c>
      <c r="E57" s="40" t="s">
        <v>6355</v>
      </c>
    </row>
    <row r="58" spans="1:5" ht="153">
      <c r="A58" t="s">
        <v>57</v>
      </c>
      <c r="E58" s="39" t="s">
        <v>6356</v>
      </c>
    </row>
    <row r="59" spans="1:16" ht="12.75">
      <c r="A59" t="s">
        <v>49</v>
      </c>
      <c s="34" t="s">
        <v>90</v>
      </c>
      <c s="34" t="s">
        <v>6357</v>
      </c>
      <c s="35" t="s">
        <v>51</v>
      </c>
      <c s="6" t="s">
        <v>6358</v>
      </c>
      <c s="36" t="s">
        <v>98</v>
      </c>
      <c s="37">
        <v>5</v>
      </c>
      <c s="36">
        <v>0.00247</v>
      </c>
      <c s="36">
        <f>ROUND(G59*H59,6)</f>
      </c>
      <c r="L59" s="38">
        <v>0</v>
      </c>
      <c s="32">
        <f>ROUND(ROUND(L59,2)*ROUND(G59,3),2)</f>
      </c>
      <c s="36" t="s">
        <v>6312</v>
      </c>
      <c>
        <f>(M59*21)/100</f>
      </c>
      <c t="s">
        <v>27</v>
      </c>
    </row>
    <row r="60" spans="1:5" ht="12.75">
      <c r="A60" s="35" t="s">
        <v>55</v>
      </c>
      <c r="E60" s="39" t="s">
        <v>51</v>
      </c>
    </row>
    <row r="61" spans="1:5" ht="25.5">
      <c r="A61" s="35" t="s">
        <v>56</v>
      </c>
      <c r="E61" s="40" t="s">
        <v>6333</v>
      </c>
    </row>
    <row r="62" spans="1:5" ht="38.25">
      <c r="A62" t="s">
        <v>57</v>
      </c>
      <c r="E62" s="39" t="s">
        <v>6359</v>
      </c>
    </row>
    <row r="63" spans="1:16" ht="12.75">
      <c r="A63" t="s">
        <v>49</v>
      </c>
      <c s="34" t="s">
        <v>95</v>
      </c>
      <c s="34" t="s">
        <v>6360</v>
      </c>
      <c s="35" t="s">
        <v>51</v>
      </c>
      <c s="6" t="s">
        <v>6361</v>
      </c>
      <c s="36" t="s">
        <v>98</v>
      </c>
      <c s="37">
        <v>5</v>
      </c>
      <c s="36">
        <v>0</v>
      </c>
      <c s="36">
        <f>ROUND(G63*H63,6)</f>
      </c>
      <c r="L63" s="38">
        <v>0</v>
      </c>
      <c s="32">
        <f>ROUND(ROUND(L63,2)*ROUND(G63,3),2)</f>
      </c>
      <c s="36" t="s">
        <v>6312</v>
      </c>
      <c>
        <f>(M63*21)/100</f>
      </c>
      <c t="s">
        <v>27</v>
      </c>
    </row>
    <row r="64" spans="1:5" ht="12.75">
      <c r="A64" s="35" t="s">
        <v>55</v>
      </c>
      <c r="E64" s="39" t="s">
        <v>51</v>
      </c>
    </row>
    <row r="65" spans="1:5" ht="25.5">
      <c r="A65" s="35" t="s">
        <v>56</v>
      </c>
      <c r="E65" s="40" t="s">
        <v>6333</v>
      </c>
    </row>
    <row r="66" spans="1:5" ht="38.25">
      <c r="A66" t="s">
        <v>57</v>
      </c>
      <c r="E66" s="39" t="s">
        <v>6359</v>
      </c>
    </row>
    <row r="67" spans="1:16" ht="12.75">
      <c r="A67" t="s">
        <v>49</v>
      </c>
      <c s="34" t="s">
        <v>100</v>
      </c>
      <c s="34" t="s">
        <v>6362</v>
      </c>
      <c s="35" t="s">
        <v>51</v>
      </c>
      <c s="6" t="s">
        <v>6363</v>
      </c>
      <c s="36" t="s">
        <v>53</v>
      </c>
      <c s="37">
        <v>0.05</v>
      </c>
      <c s="36">
        <v>1.06062</v>
      </c>
      <c s="36">
        <f>ROUND(G67*H67,6)</f>
      </c>
      <c r="L67" s="38">
        <v>0</v>
      </c>
      <c s="32">
        <f>ROUND(ROUND(L67,2)*ROUND(G67,3),2)</f>
      </c>
      <c s="36" t="s">
        <v>6312</v>
      </c>
      <c>
        <f>(M67*21)/100</f>
      </c>
      <c t="s">
        <v>27</v>
      </c>
    </row>
    <row r="68" spans="1:5" ht="12.75">
      <c r="A68" s="35" t="s">
        <v>55</v>
      </c>
      <c r="E68" s="39" t="s">
        <v>51</v>
      </c>
    </row>
    <row r="69" spans="1:5" ht="25.5">
      <c r="A69" s="35" t="s">
        <v>56</v>
      </c>
      <c r="E69" s="40" t="s">
        <v>6364</v>
      </c>
    </row>
    <row r="70" spans="1:5" ht="25.5">
      <c r="A70" t="s">
        <v>57</v>
      </c>
      <c r="E70" s="39" t="s">
        <v>6365</v>
      </c>
    </row>
    <row r="71" spans="1:16" ht="12.75">
      <c r="A71" t="s">
        <v>49</v>
      </c>
      <c s="34" t="s">
        <v>104</v>
      </c>
      <c s="34" t="s">
        <v>6366</v>
      </c>
      <c s="35" t="s">
        <v>51</v>
      </c>
      <c s="6" t="s">
        <v>6367</v>
      </c>
      <c s="36" t="s">
        <v>53</v>
      </c>
      <c s="37">
        <v>1.16</v>
      </c>
      <c s="36">
        <v>1.06277</v>
      </c>
      <c s="36">
        <f>ROUND(G71*H71,6)</f>
      </c>
      <c r="L71" s="38">
        <v>0</v>
      </c>
      <c s="32">
        <f>ROUND(ROUND(L71,2)*ROUND(G71,3),2)</f>
      </c>
      <c s="36" t="s">
        <v>6312</v>
      </c>
      <c>
        <f>(M71*21)/100</f>
      </c>
      <c t="s">
        <v>27</v>
      </c>
    </row>
    <row r="72" spans="1:5" ht="12.75">
      <c r="A72" s="35" t="s">
        <v>55</v>
      </c>
      <c r="E72" s="39" t="s">
        <v>51</v>
      </c>
    </row>
    <row r="73" spans="1:5" ht="38.25">
      <c r="A73" s="35" t="s">
        <v>56</v>
      </c>
      <c r="E73" s="40" t="s">
        <v>6368</v>
      </c>
    </row>
    <row r="74" spans="1:5" ht="25.5">
      <c r="A74" t="s">
        <v>57</v>
      </c>
      <c r="E74" s="39" t="s">
        <v>6365</v>
      </c>
    </row>
    <row r="75" spans="1:16" ht="12.75">
      <c r="A75" t="s">
        <v>49</v>
      </c>
      <c s="34" t="s">
        <v>109</v>
      </c>
      <c s="34" t="s">
        <v>6369</v>
      </c>
      <c s="35" t="s">
        <v>51</v>
      </c>
      <c s="6" t="s">
        <v>6370</v>
      </c>
      <c s="36" t="s">
        <v>115</v>
      </c>
      <c s="37">
        <v>41.231</v>
      </c>
      <c s="36">
        <v>2.45329</v>
      </c>
      <c s="36">
        <f>ROUND(G75*H75,6)</f>
      </c>
      <c r="L75" s="38">
        <v>0</v>
      </c>
      <c s="32">
        <f>ROUND(ROUND(L75,2)*ROUND(G75,3),2)</f>
      </c>
      <c s="36" t="s">
        <v>6312</v>
      </c>
      <c>
        <f>(M75*21)/100</f>
      </c>
      <c t="s">
        <v>27</v>
      </c>
    </row>
    <row r="76" spans="1:5" ht="12.75">
      <c r="A76" s="35" t="s">
        <v>55</v>
      </c>
      <c r="E76" s="39" t="s">
        <v>51</v>
      </c>
    </row>
    <row r="77" spans="1:5" ht="51">
      <c r="A77" s="35" t="s">
        <v>56</v>
      </c>
      <c r="E77" s="40" t="s">
        <v>6371</v>
      </c>
    </row>
    <row r="78" spans="1:5" ht="89.25">
      <c r="A78" t="s">
        <v>57</v>
      </c>
      <c r="E78" s="39" t="s">
        <v>6372</v>
      </c>
    </row>
    <row r="79" spans="1:16" ht="12.75">
      <c r="A79" t="s">
        <v>49</v>
      </c>
      <c s="34" t="s">
        <v>112</v>
      </c>
      <c s="34" t="s">
        <v>6373</v>
      </c>
      <c s="35" t="s">
        <v>51</v>
      </c>
      <c s="6" t="s">
        <v>6374</v>
      </c>
      <c s="36" t="s">
        <v>98</v>
      </c>
      <c s="37">
        <v>77.99</v>
      </c>
      <c s="36">
        <v>0.00269</v>
      </c>
      <c s="36">
        <f>ROUND(G79*H79,6)</f>
      </c>
      <c r="L79" s="38">
        <v>0</v>
      </c>
      <c s="32">
        <f>ROUND(ROUND(L79,2)*ROUND(G79,3),2)</f>
      </c>
      <c s="36" t="s">
        <v>6312</v>
      </c>
      <c>
        <f>(M79*21)/100</f>
      </c>
      <c t="s">
        <v>27</v>
      </c>
    </row>
    <row r="80" spans="1:5" ht="12.75">
      <c r="A80" s="35" t="s">
        <v>55</v>
      </c>
      <c r="E80" s="39" t="s">
        <v>51</v>
      </c>
    </row>
    <row r="81" spans="1:5" ht="38.25">
      <c r="A81" s="35" t="s">
        <v>56</v>
      </c>
      <c r="E81" s="40" t="s">
        <v>6375</v>
      </c>
    </row>
    <row r="82" spans="1:5" ht="38.25">
      <c r="A82" t="s">
        <v>57</v>
      </c>
      <c r="E82" s="39" t="s">
        <v>6359</v>
      </c>
    </row>
    <row r="83" spans="1:16" ht="12.75">
      <c r="A83" t="s">
        <v>49</v>
      </c>
      <c s="34" t="s">
        <v>119</v>
      </c>
      <c s="34" t="s">
        <v>6376</v>
      </c>
      <c s="35" t="s">
        <v>51</v>
      </c>
      <c s="6" t="s">
        <v>6377</v>
      </c>
      <c s="36" t="s">
        <v>98</v>
      </c>
      <c s="37">
        <v>77.99</v>
      </c>
      <c s="36">
        <v>0</v>
      </c>
      <c s="36">
        <f>ROUND(G83*H83,6)</f>
      </c>
      <c r="L83" s="38">
        <v>0</v>
      </c>
      <c s="32">
        <f>ROUND(ROUND(L83,2)*ROUND(G83,3),2)</f>
      </c>
      <c s="36" t="s">
        <v>6312</v>
      </c>
      <c>
        <f>(M83*21)/100</f>
      </c>
      <c t="s">
        <v>27</v>
      </c>
    </row>
    <row r="84" spans="1:5" ht="12.75">
      <c r="A84" s="35" t="s">
        <v>55</v>
      </c>
      <c r="E84" s="39" t="s">
        <v>51</v>
      </c>
    </row>
    <row r="85" spans="1:5" ht="38.25">
      <c r="A85" s="35" t="s">
        <v>56</v>
      </c>
      <c r="E85" s="40" t="s">
        <v>6375</v>
      </c>
    </row>
    <row r="86" spans="1:5" ht="38.25">
      <c r="A86" t="s">
        <v>57</v>
      </c>
      <c r="E86" s="39" t="s">
        <v>6359</v>
      </c>
    </row>
    <row r="87" spans="1:16" ht="25.5">
      <c r="A87" t="s">
        <v>49</v>
      </c>
      <c s="34" t="s">
        <v>124</v>
      </c>
      <c s="34" t="s">
        <v>6378</v>
      </c>
      <c s="35" t="s">
        <v>51</v>
      </c>
      <c s="6" t="s">
        <v>6379</v>
      </c>
      <c s="36" t="s">
        <v>98</v>
      </c>
      <c s="37">
        <v>12</v>
      </c>
      <c s="36">
        <v>1.0146</v>
      </c>
      <c s="36">
        <f>ROUND(G87*H87,6)</f>
      </c>
      <c r="L87" s="38">
        <v>0</v>
      </c>
      <c s="32">
        <f>ROUND(ROUND(L87,2)*ROUND(G87,3),2)</f>
      </c>
      <c s="36" t="s">
        <v>6312</v>
      </c>
      <c>
        <f>(M87*21)/100</f>
      </c>
      <c t="s">
        <v>27</v>
      </c>
    </row>
    <row r="88" spans="1:5" ht="12.75">
      <c r="A88" s="35" t="s">
        <v>55</v>
      </c>
      <c r="E88" s="39" t="s">
        <v>51</v>
      </c>
    </row>
    <row r="89" spans="1:5" ht="25.5">
      <c r="A89" s="35" t="s">
        <v>56</v>
      </c>
      <c r="E89" s="40" t="s">
        <v>6380</v>
      </c>
    </row>
    <row r="90" spans="1:5" ht="51">
      <c r="A90" t="s">
        <v>57</v>
      </c>
      <c r="E90" s="39" t="s">
        <v>6381</v>
      </c>
    </row>
    <row r="91" spans="1:16" ht="25.5">
      <c r="A91" t="s">
        <v>49</v>
      </c>
      <c s="34" t="s">
        <v>128</v>
      </c>
      <c s="34" t="s">
        <v>6382</v>
      </c>
      <c s="35" t="s">
        <v>51</v>
      </c>
      <c s="6" t="s">
        <v>6383</v>
      </c>
      <c s="36" t="s">
        <v>98</v>
      </c>
      <c s="37">
        <v>7.025</v>
      </c>
      <c s="36">
        <v>1.20855</v>
      </c>
      <c s="36">
        <f>ROUND(G91*H91,6)</f>
      </c>
      <c r="L91" s="38">
        <v>0</v>
      </c>
      <c s="32">
        <f>ROUND(ROUND(L91,2)*ROUND(G91,3),2)</f>
      </c>
      <c s="36" t="s">
        <v>6312</v>
      </c>
      <c>
        <f>(M91*21)/100</f>
      </c>
      <c t="s">
        <v>27</v>
      </c>
    </row>
    <row r="92" spans="1:5" ht="12.75">
      <c r="A92" s="35" t="s">
        <v>55</v>
      </c>
      <c r="E92" s="39" t="s">
        <v>51</v>
      </c>
    </row>
    <row r="93" spans="1:5" ht="38.25">
      <c r="A93" s="35" t="s">
        <v>56</v>
      </c>
      <c r="E93" s="40" t="s">
        <v>6384</v>
      </c>
    </row>
    <row r="94" spans="1:5" ht="51">
      <c r="A94" t="s">
        <v>57</v>
      </c>
      <c r="E94" s="39" t="s">
        <v>6381</v>
      </c>
    </row>
    <row r="95" spans="1:16" ht="25.5">
      <c r="A95" t="s">
        <v>49</v>
      </c>
      <c s="34" t="s">
        <v>132</v>
      </c>
      <c s="34" t="s">
        <v>6385</v>
      </c>
      <c s="35" t="s">
        <v>51</v>
      </c>
      <c s="6" t="s">
        <v>6386</v>
      </c>
      <c s="36" t="s">
        <v>115</v>
      </c>
      <c s="37">
        <v>21.6</v>
      </c>
      <c s="36">
        <v>2.45329</v>
      </c>
      <c s="36">
        <f>ROUND(G95*H95,6)</f>
      </c>
      <c r="L95" s="38">
        <v>0</v>
      </c>
      <c s="32">
        <f>ROUND(ROUND(L95,2)*ROUND(G95,3),2)</f>
      </c>
      <c s="36" t="s">
        <v>6312</v>
      </c>
      <c>
        <f>(M95*21)/100</f>
      </c>
      <c t="s">
        <v>27</v>
      </c>
    </row>
    <row r="96" spans="1:5" ht="12.75">
      <c r="A96" s="35" t="s">
        <v>55</v>
      </c>
      <c r="E96" s="39" t="s">
        <v>51</v>
      </c>
    </row>
    <row r="97" spans="1:5" ht="25.5">
      <c r="A97" s="35" t="s">
        <v>56</v>
      </c>
      <c r="E97" s="40" t="s">
        <v>6387</v>
      </c>
    </row>
    <row r="98" spans="1:5" ht="153">
      <c r="A98" t="s">
        <v>57</v>
      </c>
      <c r="E98" s="39" t="s">
        <v>6388</v>
      </c>
    </row>
    <row r="99" spans="1:16" ht="12.75">
      <c r="A99" t="s">
        <v>49</v>
      </c>
      <c s="34" t="s">
        <v>137</v>
      </c>
      <c s="34" t="s">
        <v>6389</v>
      </c>
      <c s="35" t="s">
        <v>51</v>
      </c>
      <c s="6" t="s">
        <v>6390</v>
      </c>
      <c s="36" t="s">
        <v>98</v>
      </c>
      <c s="37">
        <v>43</v>
      </c>
      <c s="36">
        <v>0.00275</v>
      </c>
      <c s="36">
        <f>ROUND(G99*H99,6)</f>
      </c>
      <c r="L99" s="38">
        <v>0</v>
      </c>
      <c s="32">
        <f>ROUND(ROUND(L99,2)*ROUND(G99,3),2)</f>
      </c>
      <c s="36" t="s">
        <v>6312</v>
      </c>
      <c>
        <f>(M99*21)/100</f>
      </c>
      <c t="s">
        <v>27</v>
      </c>
    </row>
    <row r="100" spans="1:5" ht="12.75">
      <c r="A100" s="35" t="s">
        <v>55</v>
      </c>
      <c r="E100" s="39" t="s">
        <v>51</v>
      </c>
    </row>
    <row r="101" spans="1:5" ht="38.25">
      <c r="A101" s="35" t="s">
        <v>56</v>
      </c>
      <c r="E101" s="40" t="s">
        <v>6391</v>
      </c>
    </row>
    <row r="102" spans="1:5" ht="51">
      <c r="A102" t="s">
        <v>57</v>
      </c>
      <c r="E102" s="39" t="s">
        <v>6392</v>
      </c>
    </row>
    <row r="103" spans="1:16" ht="12.75">
      <c r="A103" t="s">
        <v>49</v>
      </c>
      <c s="34" t="s">
        <v>141</v>
      </c>
      <c s="34" t="s">
        <v>6393</v>
      </c>
      <c s="35" t="s">
        <v>51</v>
      </c>
      <c s="6" t="s">
        <v>6394</v>
      </c>
      <c s="36" t="s">
        <v>98</v>
      </c>
      <c s="37">
        <v>43</v>
      </c>
      <c s="36">
        <v>0</v>
      </c>
      <c s="36">
        <f>ROUND(G103*H103,6)</f>
      </c>
      <c r="L103" s="38">
        <v>0</v>
      </c>
      <c s="32">
        <f>ROUND(ROUND(L103,2)*ROUND(G103,3),2)</f>
      </c>
      <c s="36" t="s">
        <v>6312</v>
      </c>
      <c>
        <f>(M103*21)/100</f>
      </c>
      <c t="s">
        <v>27</v>
      </c>
    </row>
    <row r="104" spans="1:5" ht="12.75">
      <c r="A104" s="35" t="s">
        <v>55</v>
      </c>
      <c r="E104" s="39" t="s">
        <v>51</v>
      </c>
    </row>
    <row r="105" spans="1:5" ht="38.25">
      <c r="A105" s="35" t="s">
        <v>56</v>
      </c>
      <c r="E105" s="40" t="s">
        <v>6391</v>
      </c>
    </row>
    <row r="106" spans="1:5" ht="51">
      <c r="A106" t="s">
        <v>57</v>
      </c>
      <c r="E106" s="39" t="s">
        <v>6392</v>
      </c>
    </row>
    <row r="107" spans="1:16" ht="25.5">
      <c r="A107" t="s">
        <v>49</v>
      </c>
      <c s="34" t="s">
        <v>147</v>
      </c>
      <c s="34" t="s">
        <v>6395</v>
      </c>
      <c s="35" t="s">
        <v>51</v>
      </c>
      <c s="6" t="s">
        <v>6396</v>
      </c>
      <c s="36" t="s">
        <v>53</v>
      </c>
      <c s="37">
        <v>1.557</v>
      </c>
      <c s="36">
        <v>1.0594</v>
      </c>
      <c s="36">
        <f>ROUND(G107*H107,6)</f>
      </c>
      <c r="L107" s="38">
        <v>0</v>
      </c>
      <c s="32">
        <f>ROUND(ROUND(L107,2)*ROUND(G107,3),2)</f>
      </c>
      <c s="36" t="s">
        <v>6312</v>
      </c>
      <c>
        <f>(M107*21)/100</f>
      </c>
      <c t="s">
        <v>27</v>
      </c>
    </row>
    <row r="108" spans="1:5" ht="12.75">
      <c r="A108" s="35" t="s">
        <v>55</v>
      </c>
      <c r="E108" s="39" t="s">
        <v>51</v>
      </c>
    </row>
    <row r="109" spans="1:5" ht="38.25">
      <c r="A109" s="35" t="s">
        <v>56</v>
      </c>
      <c r="E109" s="40" t="s">
        <v>6397</v>
      </c>
    </row>
    <row r="110" spans="1:5" ht="12.75">
      <c r="A110" t="s">
        <v>57</v>
      </c>
      <c r="E110" s="39" t="s">
        <v>4703</v>
      </c>
    </row>
    <row r="111" spans="1:16" ht="12.75">
      <c r="A111" t="s">
        <v>49</v>
      </c>
      <c s="34" t="s">
        <v>154</v>
      </c>
      <c s="34" t="s">
        <v>6398</v>
      </c>
      <c s="35" t="s">
        <v>51</v>
      </c>
      <c s="6" t="s">
        <v>6399</v>
      </c>
      <c s="36" t="s">
        <v>98</v>
      </c>
      <c s="37">
        <v>35.512</v>
      </c>
      <c s="36">
        <v>0.0003</v>
      </c>
      <c s="36">
        <f>ROUND(G111*H111,6)</f>
      </c>
      <c r="L111" s="38">
        <v>0</v>
      </c>
      <c s="32">
        <f>ROUND(ROUND(L111,2)*ROUND(G111,3),2)</f>
      </c>
      <c s="36" t="s">
        <v>6312</v>
      </c>
      <c>
        <f>(M111*21)/100</f>
      </c>
      <c t="s">
        <v>27</v>
      </c>
    </row>
    <row r="112" spans="1:5" ht="12.75">
      <c r="A112" s="35" t="s">
        <v>55</v>
      </c>
      <c r="E112" s="39" t="s">
        <v>51</v>
      </c>
    </row>
    <row r="113" spans="1:5" ht="12.75">
      <c r="A113" s="35" t="s">
        <v>56</v>
      </c>
      <c r="E113" s="40" t="s">
        <v>6400</v>
      </c>
    </row>
    <row r="114" spans="1:5" ht="12.75">
      <c r="A114" t="s">
        <v>57</v>
      </c>
      <c r="E114" s="39" t="s">
        <v>4703</v>
      </c>
    </row>
    <row r="115" spans="1:13" ht="12.75">
      <c r="A115" t="s">
        <v>46</v>
      </c>
      <c r="C115" s="31" t="s">
        <v>26</v>
      </c>
      <c r="E115" s="33" t="s">
        <v>6401</v>
      </c>
      <c r="J115" s="32">
        <f>0</f>
      </c>
      <c s="32">
        <f>0</f>
      </c>
      <c s="32">
        <f>0+L116+L120+L124+L128+L132+L136+L140+L144+L148+L152+L156+L160+L164+L168+L172+L176+L180+L184+L188+L192+L196+L200+L204+L208+L212+L216+L220+L224+L228+L232+L236+L240+L244+L248+L252+L256+L260+L264+L268+L272+L276+L280+L284+L288</f>
      </c>
      <c s="32">
        <f>0+M116+M120+M124+M128+M132+M136+M140+M144+M148+M152+M156+M160+M164+M168+M172+M176+M180+M184+M188+M192+M196+M200+M204+M208+M212+M216+M220+M224+M228+M232+M236+M240+M244+M248+M252+M256+M260+M264+M268+M272+M276+M280+M284+M288</f>
      </c>
    </row>
    <row r="116" spans="1:16" ht="12.75">
      <c r="A116" t="s">
        <v>49</v>
      </c>
      <c s="34" t="s">
        <v>158</v>
      </c>
      <c s="34" t="s">
        <v>6402</v>
      </c>
      <c s="35" t="s">
        <v>51</v>
      </c>
      <c s="6" t="s">
        <v>6403</v>
      </c>
      <c s="36" t="s">
        <v>53</v>
      </c>
      <c s="37">
        <v>0.219</v>
      </c>
      <c s="36">
        <v>1</v>
      </c>
      <c s="36">
        <f>ROUND(G116*H116,6)</f>
      </c>
      <c r="L116" s="38">
        <v>0</v>
      </c>
      <c s="32">
        <f>ROUND(ROUND(L116,2)*ROUND(G116,3),2)</f>
      </c>
      <c s="36" t="s">
        <v>6312</v>
      </c>
      <c>
        <f>(M116*21)/100</f>
      </c>
      <c t="s">
        <v>27</v>
      </c>
    </row>
    <row r="117" spans="1:5" ht="12.75">
      <c r="A117" s="35" t="s">
        <v>55</v>
      </c>
      <c r="E117" s="39" t="s">
        <v>51</v>
      </c>
    </row>
    <row r="118" spans="1:5" ht="12.75">
      <c r="A118" s="35" t="s">
        <v>56</v>
      </c>
      <c r="E118" s="40" t="s">
        <v>6404</v>
      </c>
    </row>
    <row r="119" spans="1:5" ht="12.75">
      <c r="A119" t="s">
        <v>57</v>
      </c>
      <c r="E119" s="39" t="s">
        <v>4703</v>
      </c>
    </row>
    <row r="120" spans="1:16" ht="12.75">
      <c r="A120" t="s">
        <v>49</v>
      </c>
      <c s="34" t="s">
        <v>162</v>
      </c>
      <c s="34" t="s">
        <v>6405</v>
      </c>
      <c s="35" t="s">
        <v>51</v>
      </c>
      <c s="6" t="s">
        <v>6406</v>
      </c>
      <c s="36" t="s">
        <v>53</v>
      </c>
      <c s="37">
        <v>0.716</v>
      </c>
      <c s="36">
        <v>1</v>
      </c>
      <c s="36">
        <f>ROUND(G120*H120,6)</f>
      </c>
      <c r="L120" s="38">
        <v>0</v>
      </c>
      <c s="32">
        <f>ROUND(ROUND(L120,2)*ROUND(G120,3),2)</f>
      </c>
      <c s="36" t="s">
        <v>6312</v>
      </c>
      <c>
        <f>(M120*21)/100</f>
      </c>
      <c t="s">
        <v>27</v>
      </c>
    </row>
    <row r="121" spans="1:5" ht="12.75">
      <c r="A121" s="35" t="s">
        <v>55</v>
      </c>
      <c r="E121" s="39" t="s">
        <v>51</v>
      </c>
    </row>
    <row r="122" spans="1:5" ht="12.75">
      <c r="A122" s="35" t="s">
        <v>56</v>
      </c>
      <c r="E122" s="40" t="s">
        <v>6407</v>
      </c>
    </row>
    <row r="123" spans="1:5" ht="12.75">
      <c r="A123" t="s">
        <v>57</v>
      </c>
      <c r="E123" s="39" t="s">
        <v>4703</v>
      </c>
    </row>
    <row r="124" spans="1:16" ht="25.5">
      <c r="A124" t="s">
        <v>49</v>
      </c>
      <c s="34" t="s">
        <v>166</v>
      </c>
      <c s="34" t="s">
        <v>6408</v>
      </c>
      <c s="35" t="s">
        <v>51</v>
      </c>
      <c s="6" t="s">
        <v>6409</v>
      </c>
      <c s="36" t="s">
        <v>107</v>
      </c>
      <c s="37">
        <v>5</v>
      </c>
      <c s="36">
        <v>0.01262</v>
      </c>
      <c s="36">
        <f>ROUND(G124*H124,6)</f>
      </c>
      <c r="L124" s="38">
        <v>0</v>
      </c>
      <c s="32">
        <f>ROUND(ROUND(L124,2)*ROUND(G124,3),2)</f>
      </c>
      <c s="36" t="s">
        <v>6312</v>
      </c>
      <c>
        <f>(M124*21)/100</f>
      </c>
      <c t="s">
        <v>27</v>
      </c>
    </row>
    <row r="125" spans="1:5" ht="12.75">
      <c r="A125" s="35" t="s">
        <v>55</v>
      </c>
      <c r="E125" s="39" t="s">
        <v>51</v>
      </c>
    </row>
    <row r="126" spans="1:5" ht="25.5">
      <c r="A126" s="35" t="s">
        <v>56</v>
      </c>
      <c r="E126" s="40" t="s">
        <v>6333</v>
      </c>
    </row>
    <row r="127" spans="1:5" ht="12.75">
      <c r="A127" t="s">
        <v>57</v>
      </c>
      <c r="E127" s="39" t="s">
        <v>4703</v>
      </c>
    </row>
    <row r="128" spans="1:16" ht="25.5">
      <c r="A128" t="s">
        <v>49</v>
      </c>
      <c s="34" t="s">
        <v>170</v>
      </c>
      <c s="34" t="s">
        <v>6410</v>
      </c>
      <c s="35" t="s">
        <v>51</v>
      </c>
      <c s="6" t="s">
        <v>6411</v>
      </c>
      <c s="36" t="s">
        <v>98</v>
      </c>
      <c s="37">
        <v>77.85</v>
      </c>
      <c s="36">
        <v>0.18295</v>
      </c>
      <c s="36">
        <f>ROUND(G128*H128,6)</f>
      </c>
      <c r="L128" s="38">
        <v>0</v>
      </c>
      <c s="32">
        <f>ROUND(ROUND(L128,2)*ROUND(G128,3),2)</f>
      </c>
      <c s="36" t="s">
        <v>6312</v>
      </c>
      <c>
        <f>(M128*21)/100</f>
      </c>
      <c t="s">
        <v>27</v>
      </c>
    </row>
    <row r="129" spans="1:5" ht="12.75">
      <c r="A129" s="35" t="s">
        <v>55</v>
      </c>
      <c r="E129" s="39" t="s">
        <v>51</v>
      </c>
    </row>
    <row r="130" spans="1:5" ht="63.75">
      <c r="A130" s="35" t="s">
        <v>56</v>
      </c>
      <c r="E130" s="40" t="s">
        <v>6412</v>
      </c>
    </row>
    <row r="131" spans="1:5" ht="12.75">
      <c r="A131" t="s">
        <v>57</v>
      </c>
      <c r="E131" s="39" t="s">
        <v>4703</v>
      </c>
    </row>
    <row r="132" spans="1:16" ht="25.5">
      <c r="A132" t="s">
        <v>49</v>
      </c>
      <c s="34" t="s">
        <v>174</v>
      </c>
      <c s="34" t="s">
        <v>6413</v>
      </c>
      <c s="35" t="s">
        <v>51</v>
      </c>
      <c s="6" t="s">
        <v>6414</v>
      </c>
      <c s="36" t="s">
        <v>98</v>
      </c>
      <c s="37">
        <v>159.078</v>
      </c>
      <c s="36">
        <v>0.20712</v>
      </c>
      <c s="36">
        <f>ROUND(G132*H132,6)</f>
      </c>
      <c r="L132" s="38">
        <v>0</v>
      </c>
      <c s="32">
        <f>ROUND(ROUND(L132,2)*ROUND(G132,3),2)</f>
      </c>
      <c s="36" t="s">
        <v>6312</v>
      </c>
      <c>
        <f>(M132*21)/100</f>
      </c>
      <c t="s">
        <v>27</v>
      </c>
    </row>
    <row r="133" spans="1:5" ht="12.75">
      <c r="A133" s="35" t="s">
        <v>55</v>
      </c>
      <c r="E133" s="39" t="s">
        <v>51</v>
      </c>
    </row>
    <row r="134" spans="1:5" ht="12.75">
      <c r="A134" s="35" t="s">
        <v>56</v>
      </c>
      <c r="E134" s="40" t="s">
        <v>51</v>
      </c>
    </row>
    <row r="135" spans="1:5" ht="12.75">
      <c r="A135" t="s">
        <v>57</v>
      </c>
      <c r="E135" s="39" t="s">
        <v>4703</v>
      </c>
    </row>
    <row r="136" spans="1:16" ht="25.5">
      <c r="A136" t="s">
        <v>49</v>
      </c>
      <c s="34" t="s">
        <v>178</v>
      </c>
      <c s="34" t="s">
        <v>6415</v>
      </c>
      <c s="35" t="s">
        <v>51</v>
      </c>
      <c s="6" t="s">
        <v>6416</v>
      </c>
      <c s="36" t="s">
        <v>115</v>
      </c>
      <c s="37">
        <v>5.2</v>
      </c>
      <c s="36">
        <v>2.45329</v>
      </c>
      <c s="36">
        <f>ROUND(G136*H136,6)</f>
      </c>
      <c r="L136" s="38">
        <v>0</v>
      </c>
      <c s="32">
        <f>ROUND(ROUND(L136,2)*ROUND(G136,3),2)</f>
      </c>
      <c s="36" t="s">
        <v>6312</v>
      </c>
      <c>
        <f>(M136*21)/100</f>
      </c>
      <c t="s">
        <v>27</v>
      </c>
    </row>
    <row r="137" spans="1:5" ht="12.75">
      <c r="A137" s="35" t="s">
        <v>55</v>
      </c>
      <c r="E137" s="39" t="s">
        <v>51</v>
      </c>
    </row>
    <row r="138" spans="1:5" ht="38.25">
      <c r="A138" s="35" t="s">
        <v>56</v>
      </c>
      <c r="E138" s="40" t="s">
        <v>6417</v>
      </c>
    </row>
    <row r="139" spans="1:5" ht="165.75">
      <c r="A139" t="s">
        <v>57</v>
      </c>
      <c r="E139" s="39" t="s">
        <v>6418</v>
      </c>
    </row>
    <row r="140" spans="1:16" ht="12.75">
      <c r="A140" t="s">
        <v>49</v>
      </c>
      <c s="34" t="s">
        <v>182</v>
      </c>
      <c s="34" t="s">
        <v>6419</v>
      </c>
      <c s="35" t="s">
        <v>51</v>
      </c>
      <c s="6" t="s">
        <v>6420</v>
      </c>
      <c s="36" t="s">
        <v>98</v>
      </c>
      <c s="37">
        <v>15</v>
      </c>
      <c s="36">
        <v>0.00275</v>
      </c>
      <c s="36">
        <f>ROUND(G140*H140,6)</f>
      </c>
      <c r="L140" s="38">
        <v>0</v>
      </c>
      <c s="32">
        <f>ROUND(ROUND(L140,2)*ROUND(G140,3),2)</f>
      </c>
      <c s="36" t="s">
        <v>6312</v>
      </c>
      <c>
        <f>(M140*21)/100</f>
      </c>
      <c t="s">
        <v>27</v>
      </c>
    </row>
    <row r="141" spans="1:5" ht="12.75">
      <c r="A141" s="35" t="s">
        <v>55</v>
      </c>
      <c r="E141" s="39" t="s">
        <v>51</v>
      </c>
    </row>
    <row r="142" spans="1:5" ht="25.5">
      <c r="A142" s="35" t="s">
        <v>56</v>
      </c>
      <c r="E142" s="40" t="s">
        <v>6421</v>
      </c>
    </row>
    <row r="143" spans="1:5" ht="127.5">
      <c r="A143" t="s">
        <v>57</v>
      </c>
      <c r="E143" s="39" t="s">
        <v>6422</v>
      </c>
    </row>
    <row r="144" spans="1:16" ht="25.5">
      <c r="A144" t="s">
        <v>49</v>
      </c>
      <c s="34" t="s">
        <v>186</v>
      </c>
      <c s="34" t="s">
        <v>6423</v>
      </c>
      <c s="35" t="s">
        <v>51</v>
      </c>
      <c s="6" t="s">
        <v>6424</v>
      </c>
      <c s="36" t="s">
        <v>98</v>
      </c>
      <c s="37">
        <v>15</v>
      </c>
      <c s="36">
        <v>0</v>
      </c>
      <c s="36">
        <f>ROUND(G144*H144,6)</f>
      </c>
      <c r="L144" s="38">
        <v>0</v>
      </c>
      <c s="32">
        <f>ROUND(ROUND(L144,2)*ROUND(G144,3),2)</f>
      </c>
      <c s="36" t="s">
        <v>6312</v>
      </c>
      <c>
        <f>(M144*21)/100</f>
      </c>
      <c t="s">
        <v>27</v>
      </c>
    </row>
    <row r="145" spans="1:5" ht="12.75">
      <c r="A145" s="35" t="s">
        <v>55</v>
      </c>
      <c r="E145" s="39" t="s">
        <v>51</v>
      </c>
    </row>
    <row r="146" spans="1:5" ht="25.5">
      <c r="A146" s="35" t="s">
        <v>56</v>
      </c>
      <c r="E146" s="40" t="s">
        <v>6421</v>
      </c>
    </row>
    <row r="147" spans="1:5" ht="127.5">
      <c r="A147" t="s">
        <v>57</v>
      </c>
      <c r="E147" s="39" t="s">
        <v>6422</v>
      </c>
    </row>
    <row r="148" spans="1:16" ht="25.5">
      <c r="A148" t="s">
        <v>49</v>
      </c>
      <c s="34" t="s">
        <v>190</v>
      </c>
      <c s="34" t="s">
        <v>6425</v>
      </c>
      <c s="35" t="s">
        <v>51</v>
      </c>
      <c s="6" t="s">
        <v>6426</v>
      </c>
      <c s="36" t="s">
        <v>53</v>
      </c>
      <c s="37">
        <v>0.832</v>
      </c>
      <c s="36">
        <v>1.04922</v>
      </c>
      <c s="36">
        <f>ROUND(G148*H148,6)</f>
      </c>
      <c r="L148" s="38">
        <v>0</v>
      </c>
      <c s="32">
        <f>ROUND(ROUND(L148,2)*ROUND(G148,3),2)</f>
      </c>
      <c s="36" t="s">
        <v>6312</v>
      </c>
      <c>
        <f>(M148*21)/100</f>
      </c>
      <c t="s">
        <v>27</v>
      </c>
    </row>
    <row r="149" spans="1:5" ht="12.75">
      <c r="A149" s="35" t="s">
        <v>55</v>
      </c>
      <c r="E149" s="39" t="s">
        <v>51</v>
      </c>
    </row>
    <row r="150" spans="1:5" ht="25.5">
      <c r="A150" s="35" t="s">
        <v>56</v>
      </c>
      <c r="E150" s="40" t="s">
        <v>6427</v>
      </c>
    </row>
    <row r="151" spans="1:5" ht="12.75">
      <c r="A151" t="s">
        <v>57</v>
      </c>
      <c r="E151" s="39" t="s">
        <v>4703</v>
      </c>
    </row>
    <row r="152" spans="1:16" ht="25.5">
      <c r="A152" t="s">
        <v>49</v>
      </c>
      <c s="34" t="s">
        <v>193</v>
      </c>
      <c s="34" t="s">
        <v>6428</v>
      </c>
      <c s="35" t="s">
        <v>51</v>
      </c>
      <c s="6" t="s">
        <v>6429</v>
      </c>
      <c s="36" t="s">
        <v>107</v>
      </c>
      <c s="37">
        <v>2</v>
      </c>
      <c s="36">
        <v>0.06826</v>
      </c>
      <c s="36">
        <f>ROUND(G152*H152,6)</f>
      </c>
      <c r="L152" s="38">
        <v>0</v>
      </c>
      <c s="32">
        <f>ROUND(ROUND(L152,2)*ROUND(G152,3),2)</f>
      </c>
      <c s="36" t="s">
        <v>6312</v>
      </c>
      <c>
        <f>(M152*21)/100</f>
      </c>
      <c t="s">
        <v>27</v>
      </c>
    </row>
    <row r="153" spans="1:5" ht="12.75">
      <c r="A153" s="35" t="s">
        <v>55</v>
      </c>
      <c r="E153" s="39" t="s">
        <v>51</v>
      </c>
    </row>
    <row r="154" spans="1:5" ht="12.75">
      <c r="A154" s="35" t="s">
        <v>56</v>
      </c>
      <c r="E154" s="40" t="s">
        <v>6430</v>
      </c>
    </row>
    <row r="155" spans="1:5" ht="25.5">
      <c r="A155" t="s">
        <v>57</v>
      </c>
      <c r="E155" s="39" t="s">
        <v>6431</v>
      </c>
    </row>
    <row r="156" spans="1:16" ht="25.5">
      <c r="A156" t="s">
        <v>49</v>
      </c>
      <c s="34" t="s">
        <v>197</v>
      </c>
      <c s="34" t="s">
        <v>6432</v>
      </c>
      <c s="35" t="s">
        <v>51</v>
      </c>
      <c s="6" t="s">
        <v>6433</v>
      </c>
      <c s="36" t="s">
        <v>107</v>
      </c>
      <c s="37">
        <v>1</v>
      </c>
      <c s="36">
        <v>0.09126</v>
      </c>
      <c s="36">
        <f>ROUND(G156*H156,6)</f>
      </c>
      <c r="L156" s="38">
        <v>0</v>
      </c>
      <c s="32">
        <f>ROUND(ROUND(L156,2)*ROUND(G156,3),2)</f>
      </c>
      <c s="36" t="s">
        <v>6312</v>
      </c>
      <c>
        <f>(M156*21)/100</f>
      </c>
      <c t="s">
        <v>27</v>
      </c>
    </row>
    <row r="157" spans="1:5" ht="12.75">
      <c r="A157" s="35" t="s">
        <v>55</v>
      </c>
      <c r="E157" s="39" t="s">
        <v>51</v>
      </c>
    </row>
    <row r="158" spans="1:5" ht="12.75">
      <c r="A158" s="35" t="s">
        <v>56</v>
      </c>
      <c r="E158" s="40" t="s">
        <v>6434</v>
      </c>
    </row>
    <row r="159" spans="1:5" ht="25.5">
      <c r="A159" t="s">
        <v>57</v>
      </c>
      <c r="E159" s="39" t="s">
        <v>6431</v>
      </c>
    </row>
    <row r="160" spans="1:16" ht="25.5">
      <c r="A160" t="s">
        <v>49</v>
      </c>
      <c s="34" t="s">
        <v>202</v>
      </c>
      <c s="34" t="s">
        <v>6435</v>
      </c>
      <c s="35" t="s">
        <v>51</v>
      </c>
      <c s="6" t="s">
        <v>6436</v>
      </c>
      <c s="36" t="s">
        <v>107</v>
      </c>
      <c s="37">
        <v>1</v>
      </c>
      <c s="36">
        <v>0.10433</v>
      </c>
      <c s="36">
        <f>ROUND(G160*H160,6)</f>
      </c>
      <c r="L160" s="38">
        <v>0</v>
      </c>
      <c s="32">
        <f>ROUND(ROUND(L160,2)*ROUND(G160,3),2)</f>
      </c>
      <c s="36" t="s">
        <v>6312</v>
      </c>
      <c>
        <f>(M160*21)/100</f>
      </c>
      <c t="s">
        <v>27</v>
      </c>
    </row>
    <row r="161" spans="1:5" ht="12.75">
      <c r="A161" s="35" t="s">
        <v>55</v>
      </c>
      <c r="E161" s="39" t="s">
        <v>51</v>
      </c>
    </row>
    <row r="162" spans="1:5" ht="12.75">
      <c r="A162" s="35" t="s">
        <v>56</v>
      </c>
      <c r="E162" s="40" t="s">
        <v>6437</v>
      </c>
    </row>
    <row r="163" spans="1:5" ht="25.5">
      <c r="A163" t="s">
        <v>57</v>
      </c>
      <c r="E163" s="39" t="s">
        <v>6431</v>
      </c>
    </row>
    <row r="164" spans="1:16" ht="25.5">
      <c r="A164" t="s">
        <v>49</v>
      </c>
      <c s="34" t="s">
        <v>207</v>
      </c>
      <c s="34" t="s">
        <v>6438</v>
      </c>
      <c s="35" t="s">
        <v>51</v>
      </c>
      <c s="6" t="s">
        <v>6439</v>
      </c>
      <c s="36" t="s">
        <v>107</v>
      </c>
      <c s="37">
        <v>3</v>
      </c>
      <c s="36">
        <v>0.10931</v>
      </c>
      <c s="36">
        <f>ROUND(G164*H164,6)</f>
      </c>
      <c r="L164" s="38">
        <v>0</v>
      </c>
      <c s="32">
        <f>ROUND(ROUND(L164,2)*ROUND(G164,3),2)</f>
      </c>
      <c s="36" t="s">
        <v>6312</v>
      </c>
      <c>
        <f>(M164*21)/100</f>
      </c>
      <c t="s">
        <v>27</v>
      </c>
    </row>
    <row r="165" spans="1:5" ht="12.75">
      <c r="A165" s="35" t="s">
        <v>55</v>
      </c>
      <c r="E165" s="39" t="s">
        <v>51</v>
      </c>
    </row>
    <row r="166" spans="1:5" ht="12.75">
      <c r="A166" s="35" t="s">
        <v>56</v>
      </c>
      <c r="E166" s="40" t="s">
        <v>6440</v>
      </c>
    </row>
    <row r="167" spans="1:5" ht="25.5">
      <c r="A167" t="s">
        <v>57</v>
      </c>
      <c r="E167" s="39" t="s">
        <v>6431</v>
      </c>
    </row>
    <row r="168" spans="1:16" ht="25.5">
      <c r="A168" t="s">
        <v>49</v>
      </c>
      <c s="34" t="s">
        <v>210</v>
      </c>
      <c s="34" t="s">
        <v>6441</v>
      </c>
      <c s="35" t="s">
        <v>51</v>
      </c>
      <c s="6" t="s">
        <v>6442</v>
      </c>
      <c s="36" t="s">
        <v>107</v>
      </c>
      <c s="37">
        <v>2</v>
      </c>
      <c s="36">
        <v>0.12539</v>
      </c>
      <c s="36">
        <f>ROUND(G168*H168,6)</f>
      </c>
      <c r="L168" s="38">
        <v>0</v>
      </c>
      <c s="32">
        <f>ROUND(ROUND(L168,2)*ROUND(G168,3),2)</f>
      </c>
      <c s="36" t="s">
        <v>6312</v>
      </c>
      <c>
        <f>(M168*21)/100</f>
      </c>
      <c t="s">
        <v>27</v>
      </c>
    </row>
    <row r="169" spans="1:5" ht="12.75">
      <c r="A169" s="35" t="s">
        <v>55</v>
      </c>
      <c r="E169" s="39" t="s">
        <v>51</v>
      </c>
    </row>
    <row r="170" spans="1:5" ht="12.75">
      <c r="A170" s="35" t="s">
        <v>56</v>
      </c>
      <c r="E170" s="40" t="s">
        <v>6443</v>
      </c>
    </row>
    <row r="171" spans="1:5" ht="25.5">
      <c r="A171" t="s">
        <v>57</v>
      </c>
      <c r="E171" s="39" t="s">
        <v>6431</v>
      </c>
    </row>
    <row r="172" spans="1:16" ht="12.75">
      <c r="A172" t="s">
        <v>49</v>
      </c>
      <c s="34" t="s">
        <v>213</v>
      </c>
      <c s="34" t="s">
        <v>6444</v>
      </c>
      <c s="35" t="s">
        <v>51</v>
      </c>
      <c s="6" t="s">
        <v>6445</v>
      </c>
      <c s="36" t="s">
        <v>115</v>
      </c>
      <c s="37">
        <v>4.9</v>
      </c>
      <c s="36">
        <v>2.4533</v>
      </c>
      <c s="36">
        <f>ROUND(G172*H172,6)</f>
      </c>
      <c r="L172" s="38">
        <v>0</v>
      </c>
      <c s="32">
        <f>ROUND(ROUND(L172,2)*ROUND(G172,3),2)</f>
      </c>
      <c s="36" t="s">
        <v>6312</v>
      </c>
      <c>
        <f>(M172*21)/100</f>
      </c>
      <c t="s">
        <v>27</v>
      </c>
    </row>
    <row r="173" spans="1:5" ht="12.75">
      <c r="A173" s="35" t="s">
        <v>55</v>
      </c>
      <c r="E173" s="39" t="s">
        <v>51</v>
      </c>
    </row>
    <row r="174" spans="1:5" ht="25.5">
      <c r="A174" s="35" t="s">
        <v>56</v>
      </c>
      <c r="E174" s="40" t="s">
        <v>6446</v>
      </c>
    </row>
    <row r="175" spans="1:5" ht="12.75">
      <c r="A175" t="s">
        <v>57</v>
      </c>
      <c r="E175" s="39" t="s">
        <v>4703</v>
      </c>
    </row>
    <row r="176" spans="1:16" ht="38.25">
      <c r="A176" t="s">
        <v>49</v>
      </c>
      <c s="34" t="s">
        <v>217</v>
      </c>
      <c s="34" t="s">
        <v>6447</v>
      </c>
      <c s="35" t="s">
        <v>51</v>
      </c>
      <c s="6" t="s">
        <v>6448</v>
      </c>
      <c s="36" t="s">
        <v>98</v>
      </c>
      <c s="37">
        <v>6.5</v>
      </c>
      <c s="36">
        <v>0.01052</v>
      </c>
      <c s="36">
        <f>ROUND(G176*H176,6)</f>
      </c>
      <c r="L176" s="38">
        <v>0</v>
      </c>
      <c s="32">
        <f>ROUND(ROUND(L176,2)*ROUND(G176,3),2)</f>
      </c>
      <c s="36" t="s">
        <v>6312</v>
      </c>
      <c>
        <f>(M176*21)/100</f>
      </c>
      <c t="s">
        <v>27</v>
      </c>
    </row>
    <row r="177" spans="1:5" ht="12.75">
      <c r="A177" s="35" t="s">
        <v>55</v>
      </c>
      <c r="E177" s="39" t="s">
        <v>51</v>
      </c>
    </row>
    <row r="178" spans="1:5" ht="25.5">
      <c r="A178" s="35" t="s">
        <v>56</v>
      </c>
      <c r="E178" s="40" t="s">
        <v>6449</v>
      </c>
    </row>
    <row r="179" spans="1:5" ht="12.75">
      <c r="A179" t="s">
        <v>57</v>
      </c>
      <c r="E179" s="39" t="s">
        <v>4703</v>
      </c>
    </row>
    <row r="180" spans="1:16" ht="38.25">
      <c r="A180" t="s">
        <v>49</v>
      </c>
      <c s="34" t="s">
        <v>220</v>
      </c>
      <c s="34" t="s">
        <v>6450</v>
      </c>
      <c s="35" t="s">
        <v>51</v>
      </c>
      <c s="6" t="s">
        <v>6448</v>
      </c>
      <c s="36" t="s">
        <v>98</v>
      </c>
      <c s="37">
        <v>6.5</v>
      </c>
      <c s="36">
        <v>0</v>
      </c>
      <c s="36">
        <f>ROUND(G180*H180,6)</f>
      </c>
      <c r="L180" s="38">
        <v>0</v>
      </c>
      <c s="32">
        <f>ROUND(ROUND(L180,2)*ROUND(G180,3),2)</f>
      </c>
      <c s="36" t="s">
        <v>6312</v>
      </c>
      <c>
        <f>(M180*21)/100</f>
      </c>
      <c t="s">
        <v>27</v>
      </c>
    </row>
    <row r="181" spans="1:5" ht="12.75">
      <c r="A181" s="35" t="s">
        <v>55</v>
      </c>
      <c r="E181" s="39" t="s">
        <v>51</v>
      </c>
    </row>
    <row r="182" spans="1:5" ht="25.5">
      <c r="A182" s="35" t="s">
        <v>56</v>
      </c>
      <c r="E182" s="40" t="s">
        <v>6449</v>
      </c>
    </row>
    <row r="183" spans="1:5" ht="12.75">
      <c r="A183" t="s">
        <v>57</v>
      </c>
      <c r="E183" s="39" t="s">
        <v>4703</v>
      </c>
    </row>
    <row r="184" spans="1:16" ht="25.5">
      <c r="A184" t="s">
        <v>49</v>
      </c>
      <c s="34" t="s">
        <v>224</v>
      </c>
      <c s="34" t="s">
        <v>6451</v>
      </c>
      <c s="35" t="s">
        <v>51</v>
      </c>
      <c s="6" t="s">
        <v>6452</v>
      </c>
      <c s="36" t="s">
        <v>98</v>
      </c>
      <c s="37">
        <v>4.5</v>
      </c>
      <c s="36">
        <v>0.00056</v>
      </c>
      <c s="36">
        <f>ROUND(G184*H184,6)</f>
      </c>
      <c r="L184" s="38">
        <v>0</v>
      </c>
      <c s="32">
        <f>ROUND(ROUND(L184,2)*ROUND(G184,3),2)</f>
      </c>
      <c s="36" t="s">
        <v>6312</v>
      </c>
      <c>
        <f>(M184*21)/100</f>
      </c>
      <c t="s">
        <v>27</v>
      </c>
    </row>
    <row r="185" spans="1:5" ht="12.75">
      <c r="A185" s="35" t="s">
        <v>55</v>
      </c>
      <c r="E185" s="39" t="s">
        <v>51</v>
      </c>
    </row>
    <row r="186" spans="1:5" ht="25.5">
      <c r="A186" s="35" t="s">
        <v>56</v>
      </c>
      <c r="E186" s="40" t="s">
        <v>6453</v>
      </c>
    </row>
    <row r="187" spans="1:5" ht="12.75">
      <c r="A187" t="s">
        <v>57</v>
      </c>
      <c r="E187" s="39" t="s">
        <v>4703</v>
      </c>
    </row>
    <row r="188" spans="1:16" ht="12.75">
      <c r="A188" t="s">
        <v>49</v>
      </c>
      <c s="34" t="s">
        <v>228</v>
      </c>
      <c s="34" t="s">
        <v>6454</v>
      </c>
      <c s="35" t="s">
        <v>51</v>
      </c>
      <c s="6" t="s">
        <v>6455</v>
      </c>
      <c s="36" t="s">
        <v>53</v>
      </c>
      <c s="37">
        <v>0.392</v>
      </c>
      <c s="36">
        <v>1.04741</v>
      </c>
      <c s="36">
        <f>ROUND(G188*H188,6)</f>
      </c>
      <c r="L188" s="38">
        <v>0</v>
      </c>
      <c s="32">
        <f>ROUND(ROUND(L188,2)*ROUND(G188,3),2)</f>
      </c>
      <c s="36" t="s">
        <v>6312</v>
      </c>
      <c>
        <f>(M188*21)/100</f>
      </c>
      <c t="s">
        <v>27</v>
      </c>
    </row>
    <row r="189" spans="1:5" ht="12.75">
      <c r="A189" s="35" t="s">
        <v>55</v>
      </c>
      <c r="E189" s="39" t="s">
        <v>51</v>
      </c>
    </row>
    <row r="190" spans="1:5" ht="25.5">
      <c r="A190" s="35" t="s">
        <v>56</v>
      </c>
      <c r="E190" s="40" t="s">
        <v>6456</v>
      </c>
    </row>
    <row r="191" spans="1:5" ht="12.75">
      <c r="A191" t="s">
        <v>57</v>
      </c>
      <c r="E191" s="39" t="s">
        <v>4703</v>
      </c>
    </row>
    <row r="192" spans="1:16" ht="25.5">
      <c r="A192" t="s">
        <v>49</v>
      </c>
      <c s="34" t="s">
        <v>231</v>
      </c>
      <c s="34" t="s">
        <v>6457</v>
      </c>
      <c s="35" t="s">
        <v>51</v>
      </c>
      <c s="6" t="s">
        <v>6458</v>
      </c>
      <c s="36" t="s">
        <v>53</v>
      </c>
      <c s="37">
        <v>0.651</v>
      </c>
      <c s="36">
        <v>0.01221</v>
      </c>
      <c s="36">
        <f>ROUND(G192*H192,6)</f>
      </c>
      <c r="L192" s="38">
        <v>0</v>
      </c>
      <c s="32">
        <f>ROUND(ROUND(L192,2)*ROUND(G192,3),2)</f>
      </c>
      <c s="36" t="s">
        <v>6312</v>
      </c>
      <c>
        <f>(M192*21)/100</f>
      </c>
      <c t="s">
        <v>27</v>
      </c>
    </row>
    <row r="193" spans="1:5" ht="12.75">
      <c r="A193" s="35" t="s">
        <v>55</v>
      </c>
      <c r="E193" s="39" t="s">
        <v>51</v>
      </c>
    </row>
    <row r="194" spans="1:5" ht="12.75">
      <c r="A194" s="35" t="s">
        <v>56</v>
      </c>
      <c r="E194" s="40" t="s">
        <v>6459</v>
      </c>
    </row>
    <row r="195" spans="1:5" ht="51">
      <c r="A195" t="s">
        <v>57</v>
      </c>
      <c r="E195" s="39" t="s">
        <v>6460</v>
      </c>
    </row>
    <row r="196" spans="1:16" ht="25.5">
      <c r="A196" t="s">
        <v>49</v>
      </c>
      <c s="34" t="s">
        <v>235</v>
      </c>
      <c s="34" t="s">
        <v>6457</v>
      </c>
      <c s="35" t="s">
        <v>47</v>
      </c>
      <c s="6" t="s">
        <v>6458</v>
      </c>
      <c s="36" t="s">
        <v>53</v>
      </c>
      <c s="37">
        <v>0.199</v>
      </c>
      <c s="36">
        <v>0.01221</v>
      </c>
      <c s="36">
        <f>ROUND(G196*H196,6)</f>
      </c>
      <c r="L196" s="38">
        <v>0</v>
      </c>
      <c s="32">
        <f>ROUND(ROUND(L196,2)*ROUND(G196,3),2)</f>
      </c>
      <c s="36" t="s">
        <v>6312</v>
      </c>
      <c>
        <f>(M196*21)/100</f>
      </c>
      <c t="s">
        <v>27</v>
      </c>
    </row>
    <row r="197" spans="1:5" ht="12.75">
      <c r="A197" s="35" t="s">
        <v>55</v>
      </c>
      <c r="E197" s="39" t="s">
        <v>51</v>
      </c>
    </row>
    <row r="198" spans="1:5" ht="12.75">
      <c r="A198" s="35" t="s">
        <v>56</v>
      </c>
      <c r="E198" s="40" t="s">
        <v>6461</v>
      </c>
    </row>
    <row r="199" spans="1:5" ht="51">
      <c r="A199" t="s">
        <v>57</v>
      </c>
      <c r="E199" s="39" t="s">
        <v>6460</v>
      </c>
    </row>
    <row r="200" spans="1:16" ht="12.75">
      <c r="A200" t="s">
        <v>49</v>
      </c>
      <c s="34" t="s">
        <v>239</v>
      </c>
      <c s="34" t="s">
        <v>6462</v>
      </c>
      <c s="35" t="s">
        <v>51</v>
      </c>
      <c s="6" t="s">
        <v>6463</v>
      </c>
      <c s="36" t="s">
        <v>115</v>
      </c>
      <c s="37">
        <v>6.5</v>
      </c>
      <c s="36">
        <v>2.45329</v>
      </c>
      <c s="36">
        <f>ROUND(G200*H200,6)</f>
      </c>
      <c r="L200" s="38">
        <v>0</v>
      </c>
      <c s="32">
        <f>ROUND(ROUND(L200,2)*ROUND(G200,3),2)</f>
      </c>
      <c s="36" t="s">
        <v>6312</v>
      </c>
      <c>
        <f>(M200*21)/100</f>
      </c>
      <c t="s">
        <v>27</v>
      </c>
    </row>
    <row r="201" spans="1:5" ht="12.75">
      <c r="A201" s="35" t="s">
        <v>55</v>
      </c>
      <c r="E201" s="39" t="s">
        <v>51</v>
      </c>
    </row>
    <row r="202" spans="1:5" ht="25.5">
      <c r="A202" s="35" t="s">
        <v>56</v>
      </c>
      <c r="E202" s="40" t="s">
        <v>6449</v>
      </c>
    </row>
    <row r="203" spans="1:5" ht="12.75">
      <c r="A203" t="s">
        <v>57</v>
      </c>
      <c r="E203" s="39" t="s">
        <v>4703</v>
      </c>
    </row>
    <row r="204" spans="1:16" ht="25.5">
      <c r="A204" t="s">
        <v>49</v>
      </c>
      <c s="34" t="s">
        <v>243</v>
      </c>
      <c s="34" t="s">
        <v>6464</v>
      </c>
      <c s="35" t="s">
        <v>51</v>
      </c>
      <c s="6" t="s">
        <v>6465</v>
      </c>
      <c s="36" t="s">
        <v>98</v>
      </c>
      <c s="37">
        <v>9</v>
      </c>
      <c s="36">
        <v>0.00244</v>
      </c>
      <c s="36">
        <f>ROUND(G204*H204,6)</f>
      </c>
      <c r="L204" s="38">
        <v>0</v>
      </c>
      <c s="32">
        <f>ROUND(ROUND(L204,2)*ROUND(G204,3),2)</f>
      </c>
      <c s="36" t="s">
        <v>6312</v>
      </c>
      <c>
        <f>(M204*21)/100</f>
      </c>
      <c t="s">
        <v>27</v>
      </c>
    </row>
    <row r="205" spans="1:5" ht="12.75">
      <c r="A205" s="35" t="s">
        <v>55</v>
      </c>
      <c r="E205" s="39" t="s">
        <v>51</v>
      </c>
    </row>
    <row r="206" spans="1:5" ht="25.5">
      <c r="A206" s="35" t="s">
        <v>56</v>
      </c>
      <c r="E206" s="40" t="s">
        <v>6466</v>
      </c>
    </row>
    <row r="207" spans="1:5" ht="63.75">
      <c r="A207" t="s">
        <v>57</v>
      </c>
      <c r="E207" s="39" t="s">
        <v>6467</v>
      </c>
    </row>
    <row r="208" spans="1:16" ht="25.5">
      <c r="A208" t="s">
        <v>49</v>
      </c>
      <c s="34" t="s">
        <v>247</v>
      </c>
      <c s="34" t="s">
        <v>6468</v>
      </c>
      <c s="35" t="s">
        <v>51</v>
      </c>
      <c s="6" t="s">
        <v>6469</v>
      </c>
      <c s="36" t="s">
        <v>98</v>
      </c>
      <c s="37">
        <v>9</v>
      </c>
      <c s="36">
        <v>0</v>
      </c>
      <c s="36">
        <f>ROUND(G208*H208,6)</f>
      </c>
      <c r="L208" s="38">
        <v>0</v>
      </c>
      <c s="32">
        <f>ROUND(ROUND(L208,2)*ROUND(G208,3),2)</f>
      </c>
      <c s="36" t="s">
        <v>6312</v>
      </c>
      <c>
        <f>(M208*21)/100</f>
      </c>
      <c t="s">
        <v>27</v>
      </c>
    </row>
    <row r="209" spans="1:5" ht="12.75">
      <c r="A209" s="35" t="s">
        <v>55</v>
      </c>
      <c r="E209" s="39" t="s">
        <v>51</v>
      </c>
    </row>
    <row r="210" spans="1:5" ht="25.5">
      <c r="A210" s="35" t="s">
        <v>56</v>
      </c>
      <c r="E210" s="40" t="s">
        <v>6466</v>
      </c>
    </row>
    <row r="211" spans="1:5" ht="63.75">
      <c r="A211" t="s">
        <v>57</v>
      </c>
      <c r="E211" s="39" t="s">
        <v>6467</v>
      </c>
    </row>
    <row r="212" spans="1:16" ht="25.5">
      <c r="A212" t="s">
        <v>49</v>
      </c>
      <c s="34" t="s">
        <v>250</v>
      </c>
      <c s="34" t="s">
        <v>6470</v>
      </c>
      <c s="35" t="s">
        <v>51</v>
      </c>
      <c s="6" t="s">
        <v>6471</v>
      </c>
      <c s="36" t="s">
        <v>53</v>
      </c>
      <c s="37">
        <v>0.72</v>
      </c>
      <c s="36">
        <v>1.05237</v>
      </c>
      <c s="36">
        <f>ROUND(G212*H212,6)</f>
      </c>
      <c r="L212" s="38">
        <v>0</v>
      </c>
      <c s="32">
        <f>ROUND(ROUND(L212,2)*ROUND(G212,3),2)</f>
      </c>
      <c s="36" t="s">
        <v>6312</v>
      </c>
      <c>
        <f>(M212*21)/100</f>
      </c>
      <c t="s">
        <v>27</v>
      </c>
    </row>
    <row r="213" spans="1:5" ht="12.75">
      <c r="A213" s="35" t="s">
        <v>55</v>
      </c>
      <c r="E213" s="39" t="s">
        <v>51</v>
      </c>
    </row>
    <row r="214" spans="1:5" ht="25.5">
      <c r="A214" s="35" t="s">
        <v>56</v>
      </c>
      <c r="E214" s="40" t="s">
        <v>6472</v>
      </c>
    </row>
    <row r="215" spans="1:5" ht="12.75">
      <c r="A215" t="s">
        <v>57</v>
      </c>
      <c r="E215" s="39" t="s">
        <v>4703</v>
      </c>
    </row>
    <row r="216" spans="1:16" ht="25.5">
      <c r="A216" t="s">
        <v>49</v>
      </c>
      <c s="34" t="s">
        <v>253</v>
      </c>
      <c s="34" t="s">
        <v>6473</v>
      </c>
      <c s="35" t="s">
        <v>51</v>
      </c>
      <c s="6" t="s">
        <v>6474</v>
      </c>
      <c s="36" t="s">
        <v>98</v>
      </c>
      <c s="37">
        <v>8.333</v>
      </c>
      <c s="36">
        <v>0.08061</v>
      </c>
      <c s="36">
        <f>ROUND(G216*H216,6)</f>
      </c>
      <c r="L216" s="38">
        <v>0</v>
      </c>
      <c s="32">
        <f>ROUND(ROUND(L216,2)*ROUND(G216,3),2)</f>
      </c>
      <c s="36" t="s">
        <v>6312</v>
      </c>
      <c>
        <f>(M216*21)/100</f>
      </c>
      <c t="s">
        <v>27</v>
      </c>
    </row>
    <row r="217" spans="1:5" ht="12.75">
      <c r="A217" s="35" t="s">
        <v>55</v>
      </c>
      <c r="E217" s="39" t="s">
        <v>51</v>
      </c>
    </row>
    <row r="218" spans="1:5" ht="25.5">
      <c r="A218" s="35" t="s">
        <v>56</v>
      </c>
      <c r="E218" s="40" t="s">
        <v>6475</v>
      </c>
    </row>
    <row r="219" spans="1:5" ht="12.75">
      <c r="A219" t="s">
        <v>57</v>
      </c>
      <c r="E219" s="39" t="s">
        <v>4703</v>
      </c>
    </row>
    <row r="220" spans="1:16" ht="25.5">
      <c r="A220" t="s">
        <v>49</v>
      </c>
      <c s="34" t="s">
        <v>257</v>
      </c>
      <c s="34" t="s">
        <v>6476</v>
      </c>
      <c s="35" t="s">
        <v>51</v>
      </c>
      <c s="6" t="s">
        <v>6477</v>
      </c>
      <c s="36" t="s">
        <v>98</v>
      </c>
      <c s="37">
        <v>157.17</v>
      </c>
      <c s="36">
        <v>0.05897</v>
      </c>
      <c s="36">
        <f>ROUND(G220*H220,6)</f>
      </c>
      <c r="L220" s="38">
        <v>0</v>
      </c>
      <c s="32">
        <f>ROUND(ROUND(L220,2)*ROUND(G220,3),2)</f>
      </c>
      <c s="36" t="s">
        <v>6312</v>
      </c>
      <c>
        <f>(M220*21)/100</f>
      </c>
      <c t="s">
        <v>27</v>
      </c>
    </row>
    <row r="221" spans="1:5" ht="12.75">
      <c r="A221" s="35" t="s">
        <v>55</v>
      </c>
      <c r="E221" s="39" t="s">
        <v>51</v>
      </c>
    </row>
    <row r="222" spans="1:5" ht="25.5">
      <c r="A222" s="35" t="s">
        <v>56</v>
      </c>
      <c r="E222" s="40" t="s">
        <v>6478</v>
      </c>
    </row>
    <row r="223" spans="1:5" ht="12.75">
      <c r="A223" t="s">
        <v>57</v>
      </c>
      <c r="E223" s="39" t="s">
        <v>4703</v>
      </c>
    </row>
    <row r="224" spans="1:16" ht="25.5">
      <c r="A224" t="s">
        <v>49</v>
      </c>
      <c s="34" t="s">
        <v>261</v>
      </c>
      <c s="34" t="s">
        <v>6479</v>
      </c>
      <c s="35" t="s">
        <v>51</v>
      </c>
      <c s="6" t="s">
        <v>6480</v>
      </c>
      <c s="36" t="s">
        <v>98</v>
      </c>
      <c s="37">
        <v>193.44</v>
      </c>
      <c s="36">
        <v>0.07571</v>
      </c>
      <c s="36">
        <f>ROUND(G224*H224,6)</f>
      </c>
      <c r="L224" s="38">
        <v>0</v>
      </c>
      <c s="32">
        <f>ROUND(ROUND(L224,2)*ROUND(G224,3),2)</f>
      </c>
      <c s="36" t="s">
        <v>6312</v>
      </c>
      <c>
        <f>(M224*21)/100</f>
      </c>
      <c t="s">
        <v>27</v>
      </c>
    </row>
    <row r="225" spans="1:5" ht="12.75">
      <c r="A225" s="35" t="s">
        <v>55</v>
      </c>
      <c r="E225" s="39" t="s">
        <v>51</v>
      </c>
    </row>
    <row r="226" spans="1:5" ht="25.5">
      <c r="A226" s="35" t="s">
        <v>56</v>
      </c>
      <c r="E226" s="40" t="s">
        <v>6481</v>
      </c>
    </row>
    <row r="227" spans="1:5" ht="12.75">
      <c r="A227" t="s">
        <v>57</v>
      </c>
      <c r="E227" s="39" t="s">
        <v>4703</v>
      </c>
    </row>
    <row r="228" spans="1:16" ht="12.75">
      <c r="A228" t="s">
        <v>49</v>
      </c>
      <c s="34" t="s">
        <v>265</v>
      </c>
      <c s="34" t="s">
        <v>6482</v>
      </c>
      <c s="35" t="s">
        <v>51</v>
      </c>
      <c s="6" t="s">
        <v>6483</v>
      </c>
      <c s="36" t="s">
        <v>150</v>
      </c>
      <c s="37">
        <v>36.5</v>
      </c>
      <c s="36">
        <v>8E-05</v>
      </c>
      <c s="36">
        <f>ROUND(G228*H228,6)</f>
      </c>
      <c r="L228" s="38">
        <v>0</v>
      </c>
      <c s="32">
        <f>ROUND(ROUND(L228,2)*ROUND(G228,3),2)</f>
      </c>
      <c s="36" t="s">
        <v>6312</v>
      </c>
      <c>
        <f>(M228*21)/100</f>
      </c>
      <c t="s">
        <v>27</v>
      </c>
    </row>
    <row r="229" spans="1:5" ht="12.75">
      <c r="A229" s="35" t="s">
        <v>55</v>
      </c>
      <c r="E229" s="39" t="s">
        <v>51</v>
      </c>
    </row>
    <row r="230" spans="1:5" ht="12.75">
      <c r="A230" s="35" t="s">
        <v>56</v>
      </c>
      <c r="E230" s="40" t="s">
        <v>6484</v>
      </c>
    </row>
    <row r="231" spans="1:5" ht="63.75">
      <c r="A231" t="s">
        <v>57</v>
      </c>
      <c r="E231" s="39" t="s">
        <v>6485</v>
      </c>
    </row>
    <row r="232" spans="1:16" ht="12.75">
      <c r="A232" t="s">
        <v>49</v>
      </c>
      <c s="34" t="s">
        <v>269</v>
      </c>
      <c s="34" t="s">
        <v>6486</v>
      </c>
      <c s="35" t="s">
        <v>51</v>
      </c>
      <c s="6" t="s">
        <v>6487</v>
      </c>
      <c s="36" t="s">
        <v>150</v>
      </c>
      <c s="37">
        <v>49.6</v>
      </c>
      <c s="36">
        <v>0.00012</v>
      </c>
      <c s="36">
        <f>ROUND(G232*H232,6)</f>
      </c>
      <c r="L232" s="38">
        <v>0</v>
      </c>
      <c s="32">
        <f>ROUND(ROUND(L232,2)*ROUND(G232,3),2)</f>
      </c>
      <c s="36" t="s">
        <v>6312</v>
      </c>
      <c>
        <f>(M232*21)/100</f>
      </c>
      <c t="s">
        <v>27</v>
      </c>
    </row>
    <row r="233" spans="1:5" ht="12.75">
      <c r="A233" s="35" t="s">
        <v>55</v>
      </c>
      <c r="E233" s="39" t="s">
        <v>51</v>
      </c>
    </row>
    <row r="234" spans="1:5" ht="12.75">
      <c r="A234" s="35" t="s">
        <v>56</v>
      </c>
      <c r="E234" s="40" t="s">
        <v>6488</v>
      </c>
    </row>
    <row r="235" spans="1:5" ht="63.75">
      <c r="A235" t="s">
        <v>57</v>
      </c>
      <c r="E235" s="39" t="s">
        <v>6485</v>
      </c>
    </row>
    <row r="236" spans="1:16" ht="12.75">
      <c r="A236" t="s">
        <v>49</v>
      </c>
      <c s="34" t="s">
        <v>273</v>
      </c>
      <c s="34" t="s">
        <v>6489</v>
      </c>
      <c s="35" t="s">
        <v>51</v>
      </c>
      <c s="6" t="s">
        <v>6490</v>
      </c>
      <c s="36" t="s">
        <v>150</v>
      </c>
      <c s="37">
        <v>54.6</v>
      </c>
      <c s="36">
        <v>0.00013</v>
      </c>
      <c s="36">
        <f>ROUND(G236*H236,6)</f>
      </c>
      <c r="L236" s="38">
        <v>0</v>
      </c>
      <c s="32">
        <f>ROUND(ROUND(L236,2)*ROUND(G236,3),2)</f>
      </c>
      <c s="36" t="s">
        <v>6312</v>
      </c>
      <c>
        <f>(M236*21)/100</f>
      </c>
      <c t="s">
        <v>27</v>
      </c>
    </row>
    <row r="237" spans="1:5" ht="12.75">
      <c r="A237" s="35" t="s">
        <v>55</v>
      </c>
      <c r="E237" s="39" t="s">
        <v>51</v>
      </c>
    </row>
    <row r="238" spans="1:5" ht="38.25">
      <c r="A238" s="35" t="s">
        <v>56</v>
      </c>
      <c r="E238" s="40" t="s">
        <v>6491</v>
      </c>
    </row>
    <row r="239" spans="1:5" ht="63.75">
      <c r="A239" t="s">
        <v>57</v>
      </c>
      <c r="E239" s="39" t="s">
        <v>6485</v>
      </c>
    </row>
    <row r="240" spans="1:16" ht="25.5">
      <c r="A240" t="s">
        <v>49</v>
      </c>
      <c s="34" t="s">
        <v>277</v>
      </c>
      <c s="34" t="s">
        <v>6492</v>
      </c>
      <c s="35" t="s">
        <v>51</v>
      </c>
      <c s="6" t="s">
        <v>6493</v>
      </c>
      <c s="36" t="s">
        <v>115</v>
      </c>
      <c s="37">
        <v>0.9</v>
      </c>
      <c s="36">
        <v>2.25635</v>
      </c>
      <c s="36">
        <f>ROUND(G240*H240,6)</f>
      </c>
      <c r="L240" s="38">
        <v>0</v>
      </c>
      <c s="32">
        <f>ROUND(ROUND(L240,2)*ROUND(G240,3),2)</f>
      </c>
      <c s="36" t="s">
        <v>6312</v>
      </c>
      <c>
        <f>(M240*21)/100</f>
      </c>
      <c t="s">
        <v>27</v>
      </c>
    </row>
    <row r="241" spans="1:5" ht="12.75">
      <c r="A241" s="35" t="s">
        <v>55</v>
      </c>
      <c r="E241" s="39" t="s">
        <v>51</v>
      </c>
    </row>
    <row r="242" spans="1:5" ht="25.5">
      <c r="A242" s="35" t="s">
        <v>56</v>
      </c>
      <c r="E242" s="40" t="s">
        <v>6494</v>
      </c>
    </row>
    <row r="243" spans="1:5" ht="12.75">
      <c r="A243" t="s">
        <v>57</v>
      </c>
      <c r="E243" s="39" t="s">
        <v>4703</v>
      </c>
    </row>
    <row r="244" spans="1:16" ht="25.5">
      <c r="A244" t="s">
        <v>49</v>
      </c>
      <c s="34" t="s">
        <v>281</v>
      </c>
      <c s="34" t="s">
        <v>6495</v>
      </c>
      <c s="35" t="s">
        <v>51</v>
      </c>
      <c s="6" t="s">
        <v>6496</v>
      </c>
      <c s="36" t="s">
        <v>98</v>
      </c>
      <c s="37">
        <v>5.5</v>
      </c>
      <c s="36">
        <v>0.00142</v>
      </c>
      <c s="36">
        <f>ROUND(G244*H244,6)</f>
      </c>
      <c r="L244" s="38">
        <v>0</v>
      </c>
      <c s="32">
        <f>ROUND(ROUND(L244,2)*ROUND(G244,3),2)</f>
      </c>
      <c s="36" t="s">
        <v>6312</v>
      </c>
      <c>
        <f>(M244*21)/100</f>
      </c>
      <c t="s">
        <v>27</v>
      </c>
    </row>
    <row r="245" spans="1:5" ht="12.75">
      <c r="A245" s="35" t="s">
        <v>55</v>
      </c>
      <c r="E245" s="39" t="s">
        <v>51</v>
      </c>
    </row>
    <row r="246" spans="1:5" ht="25.5">
      <c r="A246" s="35" t="s">
        <v>56</v>
      </c>
      <c r="E246" s="40" t="s">
        <v>6497</v>
      </c>
    </row>
    <row r="247" spans="1:5" ht="25.5">
      <c r="A247" t="s">
        <v>57</v>
      </c>
      <c r="E247" s="39" t="s">
        <v>6498</v>
      </c>
    </row>
    <row r="248" spans="1:16" ht="25.5">
      <c r="A248" t="s">
        <v>49</v>
      </c>
      <c s="34" t="s">
        <v>285</v>
      </c>
      <c s="34" t="s">
        <v>6499</v>
      </c>
      <c s="35" t="s">
        <v>51</v>
      </c>
      <c s="6" t="s">
        <v>6500</v>
      </c>
      <c s="36" t="s">
        <v>98</v>
      </c>
      <c s="37">
        <v>5.5</v>
      </c>
      <c s="36">
        <v>0</v>
      </c>
      <c s="36">
        <f>ROUND(G248*H248,6)</f>
      </c>
      <c r="L248" s="38">
        <v>0</v>
      </c>
      <c s="32">
        <f>ROUND(ROUND(L248,2)*ROUND(G248,3),2)</f>
      </c>
      <c s="36" t="s">
        <v>6312</v>
      </c>
      <c>
        <f>(M248*21)/100</f>
      </c>
      <c t="s">
        <v>27</v>
      </c>
    </row>
    <row r="249" spans="1:5" ht="12.75">
      <c r="A249" s="35" t="s">
        <v>55</v>
      </c>
      <c r="E249" s="39" t="s">
        <v>51</v>
      </c>
    </row>
    <row r="250" spans="1:5" ht="25.5">
      <c r="A250" s="35" t="s">
        <v>56</v>
      </c>
      <c r="E250" s="40" t="s">
        <v>6497</v>
      </c>
    </row>
    <row r="251" spans="1:5" ht="25.5">
      <c r="A251" t="s">
        <v>57</v>
      </c>
      <c r="E251" s="39" t="s">
        <v>6498</v>
      </c>
    </row>
    <row r="252" spans="1:16" ht="25.5">
      <c r="A252" t="s">
        <v>49</v>
      </c>
      <c s="34" t="s">
        <v>289</v>
      </c>
      <c s="34" t="s">
        <v>6501</v>
      </c>
      <c s="35" t="s">
        <v>51</v>
      </c>
      <c s="6" t="s">
        <v>6502</v>
      </c>
      <c s="36" t="s">
        <v>98</v>
      </c>
      <c s="37">
        <v>3</v>
      </c>
      <c s="36">
        <v>0.11585</v>
      </c>
      <c s="36">
        <f>ROUND(G252*H252,6)</f>
      </c>
      <c r="L252" s="38">
        <v>0</v>
      </c>
      <c s="32">
        <f>ROUND(ROUND(L252,2)*ROUND(G252,3),2)</f>
      </c>
      <c s="36" t="s">
        <v>6312</v>
      </c>
      <c>
        <f>(M252*21)/100</f>
      </c>
      <c t="s">
        <v>27</v>
      </c>
    </row>
    <row r="253" spans="1:5" ht="12.75">
      <c r="A253" s="35" t="s">
        <v>55</v>
      </c>
      <c r="E253" s="39" t="s">
        <v>51</v>
      </c>
    </row>
    <row r="254" spans="1:5" ht="25.5">
      <c r="A254" s="35" t="s">
        <v>56</v>
      </c>
      <c r="E254" s="40" t="s">
        <v>6503</v>
      </c>
    </row>
    <row r="255" spans="1:5" ht="12.75">
      <c r="A255" t="s">
        <v>57</v>
      </c>
      <c r="E255" s="39" t="s">
        <v>4703</v>
      </c>
    </row>
    <row r="256" spans="1:16" ht="25.5">
      <c r="A256" t="s">
        <v>49</v>
      </c>
      <c s="34" t="s">
        <v>292</v>
      </c>
      <c s="34" t="s">
        <v>6504</v>
      </c>
      <c s="35" t="s">
        <v>51</v>
      </c>
      <c s="6" t="s">
        <v>6505</v>
      </c>
      <c s="36" t="s">
        <v>98</v>
      </c>
      <c s="37">
        <v>3.5</v>
      </c>
      <c s="36">
        <v>0.17818</v>
      </c>
      <c s="36">
        <f>ROUND(G256*H256,6)</f>
      </c>
      <c r="L256" s="38">
        <v>0</v>
      </c>
      <c s="32">
        <f>ROUND(ROUND(L256,2)*ROUND(G256,3),2)</f>
      </c>
      <c s="36" t="s">
        <v>6312</v>
      </c>
      <c>
        <f>(M256*21)/100</f>
      </c>
      <c t="s">
        <v>27</v>
      </c>
    </row>
    <row r="257" spans="1:5" ht="12.75">
      <c r="A257" s="35" t="s">
        <v>55</v>
      </c>
      <c r="E257" s="39" t="s">
        <v>51</v>
      </c>
    </row>
    <row r="258" spans="1:5" ht="25.5">
      <c r="A258" s="35" t="s">
        <v>56</v>
      </c>
      <c r="E258" s="40" t="s">
        <v>6506</v>
      </c>
    </row>
    <row r="259" spans="1:5" ht="12.75">
      <c r="A259" t="s">
        <v>57</v>
      </c>
      <c r="E259" s="39" t="s">
        <v>4703</v>
      </c>
    </row>
    <row r="260" spans="1:16" ht="25.5">
      <c r="A260" t="s">
        <v>49</v>
      </c>
      <c s="34" t="s">
        <v>296</v>
      </c>
      <c s="34" t="s">
        <v>6507</v>
      </c>
      <c s="35" t="s">
        <v>51</v>
      </c>
      <c s="6" t="s">
        <v>6508</v>
      </c>
      <c s="36" t="s">
        <v>98</v>
      </c>
      <c s="37">
        <v>12</v>
      </c>
      <c s="36">
        <v>0.04367</v>
      </c>
      <c s="36">
        <f>ROUND(G260*H260,6)</f>
      </c>
      <c r="L260" s="38">
        <v>0</v>
      </c>
      <c s="32">
        <f>ROUND(ROUND(L260,2)*ROUND(G260,3),2)</f>
      </c>
      <c s="36" t="s">
        <v>6312</v>
      </c>
      <c>
        <f>(M260*21)/100</f>
      </c>
      <c t="s">
        <v>27</v>
      </c>
    </row>
    <row r="261" spans="1:5" ht="12.75">
      <c r="A261" s="35" t="s">
        <v>55</v>
      </c>
      <c r="E261" s="39" t="s">
        <v>51</v>
      </c>
    </row>
    <row r="262" spans="1:5" ht="38.25">
      <c r="A262" s="35" t="s">
        <v>56</v>
      </c>
      <c r="E262" s="40" t="s">
        <v>6509</v>
      </c>
    </row>
    <row r="263" spans="1:5" ht="12.75">
      <c r="A263" t="s">
        <v>57</v>
      </c>
      <c r="E263" s="39" t="s">
        <v>4703</v>
      </c>
    </row>
    <row r="264" spans="1:16" ht="25.5">
      <c r="A264" t="s">
        <v>49</v>
      </c>
      <c s="34" t="s">
        <v>300</v>
      </c>
      <c s="34" t="s">
        <v>6510</v>
      </c>
      <c s="35" t="s">
        <v>51</v>
      </c>
      <c s="6" t="s">
        <v>6511</v>
      </c>
      <c s="36" t="s">
        <v>98</v>
      </c>
      <c s="37">
        <v>6.5</v>
      </c>
      <c s="36">
        <v>0.05225</v>
      </c>
      <c s="36">
        <f>ROUND(G264*H264,6)</f>
      </c>
      <c r="L264" s="38">
        <v>0</v>
      </c>
      <c s="32">
        <f>ROUND(ROUND(L264,2)*ROUND(G264,3),2)</f>
      </c>
      <c s="36" t="s">
        <v>6312</v>
      </c>
      <c>
        <f>(M264*21)/100</f>
      </c>
      <c t="s">
        <v>27</v>
      </c>
    </row>
    <row r="265" spans="1:5" ht="12.75">
      <c r="A265" s="35" t="s">
        <v>55</v>
      </c>
      <c r="E265" s="39" t="s">
        <v>51</v>
      </c>
    </row>
    <row r="266" spans="1:5" ht="25.5">
      <c r="A266" s="35" t="s">
        <v>56</v>
      </c>
      <c r="E266" s="40" t="s">
        <v>6449</v>
      </c>
    </row>
    <row r="267" spans="1:5" ht="12.75">
      <c r="A267" t="s">
        <v>57</v>
      </c>
      <c r="E267" s="39" t="s">
        <v>4703</v>
      </c>
    </row>
    <row r="268" spans="1:16" ht="25.5">
      <c r="A268" t="s">
        <v>49</v>
      </c>
      <c s="34" t="s">
        <v>304</v>
      </c>
      <c s="34" t="s">
        <v>6512</v>
      </c>
      <c s="35" t="s">
        <v>51</v>
      </c>
      <c s="6" t="s">
        <v>6513</v>
      </c>
      <c s="36" t="s">
        <v>98</v>
      </c>
      <c s="37">
        <v>93.74</v>
      </c>
      <c s="36">
        <v>0.07991</v>
      </c>
      <c s="36">
        <f>ROUND(G268*H268,6)</f>
      </c>
      <c r="L268" s="38">
        <v>0</v>
      </c>
      <c s="32">
        <f>ROUND(ROUND(L268,2)*ROUND(G268,3),2)</f>
      </c>
      <c s="36" t="s">
        <v>6312</v>
      </c>
      <c>
        <f>(M268*21)/100</f>
      </c>
      <c t="s">
        <v>27</v>
      </c>
    </row>
    <row r="269" spans="1:5" ht="12.75">
      <c r="A269" s="35" t="s">
        <v>55</v>
      </c>
      <c r="E269" s="39" t="s">
        <v>51</v>
      </c>
    </row>
    <row r="270" spans="1:5" ht="25.5">
      <c r="A270" s="35" t="s">
        <v>56</v>
      </c>
      <c r="E270" s="40" t="s">
        <v>6514</v>
      </c>
    </row>
    <row r="271" spans="1:5" ht="12.75">
      <c r="A271" t="s">
        <v>57</v>
      </c>
      <c r="E271" s="39" t="s">
        <v>4703</v>
      </c>
    </row>
    <row r="272" spans="1:16" ht="25.5">
      <c r="A272" t="s">
        <v>49</v>
      </c>
      <c s="34" t="s">
        <v>308</v>
      </c>
      <c s="34" t="s">
        <v>6515</v>
      </c>
      <c s="35" t="s">
        <v>51</v>
      </c>
      <c s="6" t="s">
        <v>6516</v>
      </c>
      <c s="36" t="s">
        <v>98</v>
      </c>
      <c s="37">
        <v>5.5</v>
      </c>
      <c s="36">
        <v>0.00785</v>
      </c>
      <c s="36">
        <f>ROUND(G272*H272,6)</f>
      </c>
      <c r="L272" s="38">
        <v>0</v>
      </c>
      <c s="32">
        <f>ROUND(ROUND(L272,2)*ROUND(G272,3),2)</f>
      </c>
      <c s="36" t="s">
        <v>6312</v>
      </c>
      <c>
        <f>(M272*21)/100</f>
      </c>
      <c t="s">
        <v>27</v>
      </c>
    </row>
    <row r="273" spans="1:5" ht="12.75">
      <c r="A273" s="35" t="s">
        <v>55</v>
      </c>
      <c r="E273" s="39" t="s">
        <v>51</v>
      </c>
    </row>
    <row r="274" spans="1:5" ht="25.5">
      <c r="A274" s="35" t="s">
        <v>56</v>
      </c>
      <c r="E274" s="40" t="s">
        <v>6497</v>
      </c>
    </row>
    <row r="275" spans="1:5" ht="63.75">
      <c r="A275" t="s">
        <v>57</v>
      </c>
      <c r="E275" s="39" t="s">
        <v>6517</v>
      </c>
    </row>
    <row r="276" spans="1:16" ht="25.5">
      <c r="A276" t="s">
        <v>49</v>
      </c>
      <c s="34" t="s">
        <v>312</v>
      </c>
      <c s="34" t="s">
        <v>6518</v>
      </c>
      <c s="35" t="s">
        <v>51</v>
      </c>
      <c s="6" t="s">
        <v>6519</v>
      </c>
      <c s="36" t="s">
        <v>6332</v>
      </c>
      <c s="37">
        <v>1</v>
      </c>
      <c s="36">
        <v>0</v>
      </c>
      <c s="36">
        <f>ROUND(G276*H276,6)</f>
      </c>
      <c r="L276" s="38">
        <v>0</v>
      </c>
      <c s="32">
        <f>ROUND(ROUND(L276,2)*ROUND(G276,3),2)</f>
      </c>
      <c s="36" t="s">
        <v>1670</v>
      </c>
      <c>
        <f>(M276*21)/100</f>
      </c>
      <c t="s">
        <v>27</v>
      </c>
    </row>
    <row r="277" spans="1:5" ht="12.75">
      <c r="A277" s="35" t="s">
        <v>55</v>
      </c>
      <c r="E277" s="39" t="s">
        <v>51</v>
      </c>
    </row>
    <row r="278" spans="1:5" ht="25.5">
      <c r="A278" s="35" t="s">
        <v>56</v>
      </c>
      <c r="E278" s="40" t="s">
        <v>6520</v>
      </c>
    </row>
    <row r="279" spans="1:5" ht="12.75">
      <c r="A279" t="s">
        <v>57</v>
      </c>
      <c r="E279" s="39" t="s">
        <v>4703</v>
      </c>
    </row>
    <row r="280" spans="1:16" ht="25.5">
      <c r="A280" t="s">
        <v>49</v>
      </c>
      <c s="34" t="s">
        <v>316</v>
      </c>
      <c s="34" t="s">
        <v>6521</v>
      </c>
      <c s="35" t="s">
        <v>51</v>
      </c>
      <c s="6" t="s">
        <v>6522</v>
      </c>
      <c s="36" t="s">
        <v>6332</v>
      </c>
      <c s="37">
        <v>1</v>
      </c>
      <c s="36">
        <v>0</v>
      </c>
      <c s="36">
        <f>ROUND(G280*H280,6)</f>
      </c>
      <c r="L280" s="38">
        <v>0</v>
      </c>
      <c s="32">
        <f>ROUND(ROUND(L280,2)*ROUND(G280,3),2)</f>
      </c>
      <c s="36" t="s">
        <v>1670</v>
      </c>
      <c>
        <f>(M280*21)/100</f>
      </c>
      <c t="s">
        <v>27</v>
      </c>
    </row>
    <row r="281" spans="1:5" ht="12.75">
      <c r="A281" s="35" t="s">
        <v>55</v>
      </c>
      <c r="E281" s="39" t="s">
        <v>51</v>
      </c>
    </row>
    <row r="282" spans="1:5" ht="25.5">
      <c r="A282" s="35" t="s">
        <v>56</v>
      </c>
      <c r="E282" s="40" t="s">
        <v>6520</v>
      </c>
    </row>
    <row r="283" spans="1:5" ht="12.75">
      <c r="A283" t="s">
        <v>57</v>
      </c>
      <c r="E283" s="39" t="s">
        <v>4703</v>
      </c>
    </row>
    <row r="284" spans="1:16" ht="12.75">
      <c r="A284" t="s">
        <v>49</v>
      </c>
      <c s="34" t="s">
        <v>320</v>
      </c>
      <c s="34" t="s">
        <v>6523</v>
      </c>
      <c s="35" t="s">
        <v>51</v>
      </c>
      <c s="6" t="s">
        <v>6524</v>
      </c>
      <c s="36" t="s">
        <v>6332</v>
      </c>
      <c s="37">
        <v>1</v>
      </c>
      <c s="36">
        <v>0</v>
      </c>
      <c s="36">
        <f>ROUND(G284*H284,6)</f>
      </c>
      <c r="L284" s="38">
        <v>0</v>
      </c>
      <c s="32">
        <f>ROUND(ROUND(L284,2)*ROUND(G284,3),2)</f>
      </c>
      <c s="36" t="s">
        <v>1670</v>
      </c>
      <c>
        <f>(M284*21)/100</f>
      </c>
      <c t="s">
        <v>27</v>
      </c>
    </row>
    <row r="285" spans="1:5" ht="12.75">
      <c r="A285" s="35" t="s">
        <v>55</v>
      </c>
      <c r="E285" s="39" t="s">
        <v>51</v>
      </c>
    </row>
    <row r="286" spans="1:5" ht="25.5">
      <c r="A286" s="35" t="s">
        <v>56</v>
      </c>
      <c r="E286" s="40" t="s">
        <v>6520</v>
      </c>
    </row>
    <row r="287" spans="1:5" ht="12.75">
      <c r="A287" t="s">
        <v>57</v>
      </c>
      <c r="E287" s="39" t="s">
        <v>4703</v>
      </c>
    </row>
    <row r="288" spans="1:16" ht="12.75">
      <c r="A288" t="s">
        <v>49</v>
      </c>
      <c s="34" t="s">
        <v>324</v>
      </c>
      <c s="34" t="s">
        <v>6525</v>
      </c>
      <c s="35" t="s">
        <v>51</v>
      </c>
      <c s="6" t="s">
        <v>6526</v>
      </c>
      <c s="36" t="s">
        <v>6332</v>
      </c>
      <c s="37">
        <v>1</v>
      </c>
      <c s="36">
        <v>0</v>
      </c>
      <c s="36">
        <f>ROUND(G288*H288,6)</f>
      </c>
      <c r="L288" s="38">
        <v>0</v>
      </c>
      <c s="32">
        <f>ROUND(ROUND(L288,2)*ROUND(G288,3),2)</f>
      </c>
      <c s="36" t="s">
        <v>1670</v>
      </c>
      <c>
        <f>(M288*21)/100</f>
      </c>
      <c t="s">
        <v>27</v>
      </c>
    </row>
    <row r="289" spans="1:5" ht="12.75">
      <c r="A289" s="35" t="s">
        <v>55</v>
      </c>
      <c r="E289" s="39" t="s">
        <v>51</v>
      </c>
    </row>
    <row r="290" spans="1:5" ht="25.5">
      <c r="A290" s="35" t="s">
        <v>56</v>
      </c>
      <c r="E290" s="40" t="s">
        <v>6520</v>
      </c>
    </row>
    <row r="291" spans="1:5" ht="12.75">
      <c r="A291" t="s">
        <v>57</v>
      </c>
      <c r="E291" s="39" t="s">
        <v>4703</v>
      </c>
    </row>
    <row r="292" spans="1:13" ht="12.75">
      <c r="A292" t="s">
        <v>46</v>
      </c>
      <c r="C292" s="31" t="s">
        <v>63</v>
      </c>
      <c r="E292" s="33" t="s">
        <v>3279</v>
      </c>
      <c r="J292" s="32">
        <f>0</f>
      </c>
      <c s="32">
        <f>0</f>
      </c>
      <c s="32">
        <f>0+L293+L297+L301+L305+L309+L313+L317+L321+L325+L329+L333+L337+L341+L345+L349+L353+L357+L361</f>
      </c>
      <c s="32">
        <f>0+M293+M297+M301+M305+M309+M313+M317+M321+M325+M329+M333+M337+M341+M345+M349+M353+M357+M361</f>
      </c>
    </row>
    <row r="293" spans="1:16" ht="25.5">
      <c r="A293" t="s">
        <v>49</v>
      </c>
      <c s="34" t="s">
        <v>328</v>
      </c>
      <c s="34" t="s">
        <v>6527</v>
      </c>
      <c s="35" t="s">
        <v>51</v>
      </c>
      <c s="6" t="s">
        <v>6528</v>
      </c>
      <c s="36" t="s">
        <v>115</v>
      </c>
      <c s="37">
        <v>5.325</v>
      </c>
      <c s="36">
        <v>2.45343</v>
      </c>
      <c s="36">
        <f>ROUND(G293*H293,6)</f>
      </c>
      <c r="L293" s="38">
        <v>0</v>
      </c>
      <c s="32">
        <f>ROUND(ROUND(L293,2)*ROUND(G293,3),2)</f>
      </c>
      <c s="36" t="s">
        <v>6312</v>
      </c>
      <c>
        <f>(M293*21)/100</f>
      </c>
      <c t="s">
        <v>27</v>
      </c>
    </row>
    <row r="294" spans="1:5" ht="12.75">
      <c r="A294" s="35" t="s">
        <v>55</v>
      </c>
      <c r="E294" s="39" t="s">
        <v>51</v>
      </c>
    </row>
    <row r="295" spans="1:5" ht="38.25">
      <c r="A295" s="35" t="s">
        <v>56</v>
      </c>
      <c r="E295" s="40" t="s">
        <v>6529</v>
      </c>
    </row>
    <row r="296" spans="1:5" ht="38.25">
      <c r="A296" t="s">
        <v>57</v>
      </c>
      <c r="E296" s="39" t="s">
        <v>6530</v>
      </c>
    </row>
    <row r="297" spans="1:16" ht="25.5">
      <c r="A297" t="s">
        <v>49</v>
      </c>
      <c s="34" t="s">
        <v>333</v>
      </c>
      <c s="34" t="s">
        <v>6531</v>
      </c>
      <c s="35" t="s">
        <v>51</v>
      </c>
      <c s="6" t="s">
        <v>6532</v>
      </c>
      <c s="36" t="s">
        <v>98</v>
      </c>
      <c s="37">
        <v>11.6</v>
      </c>
      <c s="36">
        <v>0.00533</v>
      </c>
      <c s="36">
        <f>ROUND(G297*H297,6)</f>
      </c>
      <c r="L297" s="38">
        <v>0</v>
      </c>
      <c s="32">
        <f>ROUND(ROUND(L297,2)*ROUND(G297,3),2)</f>
      </c>
      <c s="36" t="s">
        <v>6312</v>
      </c>
      <c>
        <f>(M297*21)/100</f>
      </c>
      <c t="s">
        <v>27</v>
      </c>
    </row>
    <row r="298" spans="1:5" ht="12.75">
      <c r="A298" s="35" t="s">
        <v>55</v>
      </c>
      <c r="E298" s="39" t="s">
        <v>51</v>
      </c>
    </row>
    <row r="299" spans="1:5" ht="51">
      <c r="A299" s="35" t="s">
        <v>56</v>
      </c>
      <c r="E299" s="40" t="s">
        <v>6533</v>
      </c>
    </row>
    <row r="300" spans="1:5" ht="229.5">
      <c r="A300" t="s">
        <v>57</v>
      </c>
      <c r="E300" s="39" t="s">
        <v>6534</v>
      </c>
    </row>
    <row r="301" spans="1:16" ht="25.5">
      <c r="A301" t="s">
        <v>49</v>
      </c>
      <c s="34" t="s">
        <v>337</v>
      </c>
      <c s="34" t="s">
        <v>6535</v>
      </c>
      <c s="35" t="s">
        <v>51</v>
      </c>
      <c s="6" t="s">
        <v>6536</v>
      </c>
      <c s="36" t="s">
        <v>98</v>
      </c>
      <c s="37">
        <v>11.6</v>
      </c>
      <c s="36">
        <v>0</v>
      </c>
      <c s="36">
        <f>ROUND(G301*H301,6)</f>
      </c>
      <c r="L301" s="38">
        <v>0</v>
      </c>
      <c s="32">
        <f>ROUND(ROUND(L301,2)*ROUND(G301,3),2)</f>
      </c>
      <c s="36" t="s">
        <v>6312</v>
      </c>
      <c>
        <f>(M301*21)/100</f>
      </c>
      <c t="s">
        <v>27</v>
      </c>
    </row>
    <row r="302" spans="1:5" ht="12.75">
      <c r="A302" s="35" t="s">
        <v>55</v>
      </c>
      <c r="E302" s="39" t="s">
        <v>51</v>
      </c>
    </row>
    <row r="303" spans="1:5" ht="51">
      <c r="A303" s="35" t="s">
        <v>56</v>
      </c>
      <c r="E303" s="40" t="s">
        <v>6533</v>
      </c>
    </row>
    <row r="304" spans="1:5" ht="229.5">
      <c r="A304" t="s">
        <v>57</v>
      </c>
      <c r="E304" s="39" t="s">
        <v>6534</v>
      </c>
    </row>
    <row r="305" spans="1:16" ht="25.5">
      <c r="A305" t="s">
        <v>49</v>
      </c>
      <c s="34" t="s">
        <v>341</v>
      </c>
      <c s="34" t="s">
        <v>6537</v>
      </c>
      <c s="35" t="s">
        <v>51</v>
      </c>
      <c s="6" t="s">
        <v>6538</v>
      </c>
      <c s="36" t="s">
        <v>98</v>
      </c>
      <c s="37">
        <v>19.8</v>
      </c>
      <c s="36">
        <v>0.00973</v>
      </c>
      <c s="36">
        <f>ROUND(G305*H305,6)</f>
      </c>
      <c r="L305" s="38">
        <v>0</v>
      </c>
      <c s="32">
        <f>ROUND(ROUND(L305,2)*ROUND(G305,3),2)</f>
      </c>
      <c s="36" t="s">
        <v>6312</v>
      </c>
      <c>
        <f>(M305*21)/100</f>
      </c>
      <c t="s">
        <v>27</v>
      </c>
    </row>
    <row r="306" spans="1:5" ht="12.75">
      <c r="A306" s="35" t="s">
        <v>55</v>
      </c>
      <c r="E306" s="39" t="s">
        <v>51</v>
      </c>
    </row>
    <row r="307" spans="1:5" ht="25.5">
      <c r="A307" s="35" t="s">
        <v>56</v>
      </c>
      <c r="E307" s="40" t="s">
        <v>6539</v>
      </c>
    </row>
    <row r="308" spans="1:5" ht="51">
      <c r="A308" t="s">
        <v>57</v>
      </c>
      <c r="E308" s="39" t="s">
        <v>6540</v>
      </c>
    </row>
    <row r="309" spans="1:16" ht="25.5">
      <c r="A309" t="s">
        <v>49</v>
      </c>
      <c s="34" t="s">
        <v>345</v>
      </c>
      <c s="34" t="s">
        <v>6541</v>
      </c>
      <c s="35" t="s">
        <v>51</v>
      </c>
      <c s="6" t="s">
        <v>6542</v>
      </c>
      <c s="36" t="s">
        <v>98</v>
      </c>
      <c s="37">
        <v>2</v>
      </c>
      <c s="36">
        <v>0.00088</v>
      </c>
      <c s="36">
        <f>ROUND(G309*H309,6)</f>
      </c>
      <c r="L309" s="38">
        <v>0</v>
      </c>
      <c s="32">
        <f>ROUND(ROUND(L309,2)*ROUND(G309,3),2)</f>
      </c>
      <c s="36" t="s">
        <v>6312</v>
      </c>
      <c>
        <f>(M309*21)/100</f>
      </c>
      <c t="s">
        <v>27</v>
      </c>
    </row>
    <row r="310" spans="1:5" ht="12.75">
      <c r="A310" s="35" t="s">
        <v>55</v>
      </c>
      <c r="E310" s="39" t="s">
        <v>51</v>
      </c>
    </row>
    <row r="311" spans="1:5" ht="12.75">
      <c r="A311" s="35" t="s">
        <v>56</v>
      </c>
      <c r="E311" s="40" t="s">
        <v>6543</v>
      </c>
    </row>
    <row r="312" spans="1:5" ht="12.75">
      <c r="A312" t="s">
        <v>57</v>
      </c>
      <c r="E312" s="39" t="s">
        <v>6544</v>
      </c>
    </row>
    <row r="313" spans="1:16" ht="25.5">
      <c r="A313" t="s">
        <v>49</v>
      </c>
      <c s="34" t="s">
        <v>349</v>
      </c>
      <c s="34" t="s">
        <v>6545</v>
      </c>
      <c s="35" t="s">
        <v>51</v>
      </c>
      <c s="6" t="s">
        <v>6546</v>
      </c>
      <c s="36" t="s">
        <v>98</v>
      </c>
      <c s="37">
        <v>2</v>
      </c>
      <c s="36">
        <v>0</v>
      </c>
      <c s="36">
        <f>ROUND(G313*H313,6)</f>
      </c>
      <c r="L313" s="38">
        <v>0</v>
      </c>
      <c s="32">
        <f>ROUND(ROUND(L313,2)*ROUND(G313,3),2)</f>
      </c>
      <c s="36" t="s">
        <v>6312</v>
      </c>
      <c>
        <f>(M313*21)/100</f>
      </c>
      <c t="s">
        <v>27</v>
      </c>
    </row>
    <row r="314" spans="1:5" ht="12.75">
      <c r="A314" s="35" t="s">
        <v>55</v>
      </c>
      <c r="E314" s="39" t="s">
        <v>51</v>
      </c>
    </row>
    <row r="315" spans="1:5" ht="25.5">
      <c r="A315" s="35" t="s">
        <v>56</v>
      </c>
      <c r="E315" s="40" t="s">
        <v>6547</v>
      </c>
    </row>
    <row r="316" spans="1:5" ht="12.75">
      <c r="A316" t="s">
        <v>57</v>
      </c>
      <c r="E316" s="39" t="s">
        <v>6544</v>
      </c>
    </row>
    <row r="317" spans="1:16" ht="25.5">
      <c r="A317" t="s">
        <v>49</v>
      </c>
      <c s="34" t="s">
        <v>353</v>
      </c>
      <c s="34" t="s">
        <v>6548</v>
      </c>
      <c s="35" t="s">
        <v>51</v>
      </c>
      <c s="6" t="s">
        <v>6549</v>
      </c>
      <c s="36" t="s">
        <v>53</v>
      </c>
      <c s="37">
        <v>0.05</v>
      </c>
      <c s="36">
        <v>1.05555</v>
      </c>
      <c s="36">
        <f>ROUND(G317*H317,6)</f>
      </c>
      <c r="L317" s="38">
        <v>0</v>
      </c>
      <c s="32">
        <f>ROUND(ROUND(L317,2)*ROUND(G317,3),2)</f>
      </c>
      <c s="36" t="s">
        <v>6312</v>
      </c>
      <c>
        <f>(M317*21)/100</f>
      </c>
      <c t="s">
        <v>27</v>
      </c>
    </row>
    <row r="318" spans="1:5" ht="12.75">
      <c r="A318" s="35" t="s">
        <v>55</v>
      </c>
      <c r="E318" s="39" t="s">
        <v>51</v>
      </c>
    </row>
    <row r="319" spans="1:5" ht="25.5">
      <c r="A319" s="35" t="s">
        <v>56</v>
      </c>
      <c r="E319" s="40" t="s">
        <v>6364</v>
      </c>
    </row>
    <row r="320" spans="1:5" ht="12.75">
      <c r="A320" t="s">
        <v>57</v>
      </c>
      <c r="E320" s="39" t="s">
        <v>4703</v>
      </c>
    </row>
    <row r="321" spans="1:16" ht="25.5">
      <c r="A321" t="s">
        <v>49</v>
      </c>
      <c s="34" t="s">
        <v>357</v>
      </c>
      <c s="34" t="s">
        <v>6550</v>
      </c>
      <c s="35" t="s">
        <v>51</v>
      </c>
      <c s="6" t="s">
        <v>6549</v>
      </c>
      <c s="36" t="s">
        <v>53</v>
      </c>
      <c s="37">
        <v>1.054</v>
      </c>
      <c s="36">
        <v>1.06277</v>
      </c>
      <c s="36">
        <f>ROUND(G321*H321,6)</f>
      </c>
      <c r="L321" s="38">
        <v>0</v>
      </c>
      <c s="32">
        <f>ROUND(ROUND(L321,2)*ROUND(G321,3),2)</f>
      </c>
      <c s="36" t="s">
        <v>6312</v>
      </c>
      <c>
        <f>(M321*21)/100</f>
      </c>
      <c t="s">
        <v>27</v>
      </c>
    </row>
    <row r="322" spans="1:5" ht="12.75">
      <c r="A322" s="35" t="s">
        <v>55</v>
      </c>
      <c r="E322" s="39" t="s">
        <v>51</v>
      </c>
    </row>
    <row r="323" spans="1:5" ht="25.5">
      <c r="A323" s="35" t="s">
        <v>56</v>
      </c>
      <c r="E323" s="40" t="s">
        <v>6551</v>
      </c>
    </row>
    <row r="324" spans="1:5" ht="12.75">
      <c r="A324" t="s">
        <v>57</v>
      </c>
      <c r="E324" s="39" t="s">
        <v>4703</v>
      </c>
    </row>
    <row r="325" spans="1:16" ht="25.5">
      <c r="A325" t="s">
        <v>49</v>
      </c>
      <c s="34" t="s">
        <v>361</v>
      </c>
      <c s="34" t="s">
        <v>6552</v>
      </c>
      <c s="35" t="s">
        <v>51</v>
      </c>
      <c s="6" t="s">
        <v>6553</v>
      </c>
      <c s="36" t="s">
        <v>115</v>
      </c>
      <c s="37">
        <v>4.2</v>
      </c>
      <c s="36">
        <v>2.45336</v>
      </c>
      <c s="36">
        <f>ROUND(G325*H325,6)</f>
      </c>
      <c r="L325" s="38">
        <v>0</v>
      </c>
      <c s="32">
        <f>ROUND(ROUND(L325,2)*ROUND(G325,3),2)</f>
      </c>
      <c s="36" t="s">
        <v>6312</v>
      </c>
      <c>
        <f>(M325*21)/100</f>
      </c>
      <c t="s">
        <v>27</v>
      </c>
    </row>
    <row r="326" spans="1:5" ht="12.75">
      <c r="A326" s="35" t="s">
        <v>55</v>
      </c>
      <c r="E326" s="39" t="s">
        <v>51</v>
      </c>
    </row>
    <row r="327" spans="1:5" ht="25.5">
      <c r="A327" s="35" t="s">
        <v>56</v>
      </c>
      <c r="E327" s="40" t="s">
        <v>6554</v>
      </c>
    </row>
    <row r="328" spans="1:5" ht="38.25">
      <c r="A328" t="s">
        <v>57</v>
      </c>
      <c r="E328" s="39" t="s">
        <v>6555</v>
      </c>
    </row>
    <row r="329" spans="1:16" ht="25.5">
      <c r="A329" t="s">
        <v>49</v>
      </c>
      <c s="34" t="s">
        <v>365</v>
      </c>
      <c s="34" t="s">
        <v>6556</v>
      </c>
      <c s="35" t="s">
        <v>51</v>
      </c>
      <c s="6" t="s">
        <v>6557</v>
      </c>
      <c s="36" t="s">
        <v>98</v>
      </c>
      <c s="37">
        <v>8.5</v>
      </c>
      <c s="36">
        <v>0.00663</v>
      </c>
      <c s="36">
        <f>ROUND(G329*H329,6)</f>
      </c>
      <c r="L329" s="38">
        <v>0</v>
      </c>
      <c s="32">
        <f>ROUND(ROUND(L329,2)*ROUND(G329,3),2)</f>
      </c>
      <c s="36" t="s">
        <v>6312</v>
      </c>
      <c>
        <f>(M329*21)/100</f>
      </c>
      <c t="s">
        <v>27</v>
      </c>
    </row>
    <row r="330" spans="1:5" ht="12.75">
      <c r="A330" s="35" t="s">
        <v>55</v>
      </c>
      <c r="E330" s="39" t="s">
        <v>51</v>
      </c>
    </row>
    <row r="331" spans="1:5" ht="25.5">
      <c r="A331" s="35" t="s">
        <v>56</v>
      </c>
      <c r="E331" s="40" t="s">
        <v>6558</v>
      </c>
    </row>
    <row r="332" spans="1:5" ht="127.5">
      <c r="A332" t="s">
        <v>57</v>
      </c>
      <c r="E332" s="39" t="s">
        <v>6559</v>
      </c>
    </row>
    <row r="333" spans="1:16" ht="25.5">
      <c r="A333" t="s">
        <v>49</v>
      </c>
      <c s="34" t="s">
        <v>370</v>
      </c>
      <c s="34" t="s">
        <v>6560</v>
      </c>
      <c s="35" t="s">
        <v>51</v>
      </c>
      <c s="6" t="s">
        <v>6561</v>
      </c>
      <c s="36" t="s">
        <v>98</v>
      </c>
      <c s="37">
        <v>8.5</v>
      </c>
      <c s="36">
        <v>0</v>
      </c>
      <c s="36">
        <f>ROUND(G333*H333,6)</f>
      </c>
      <c r="L333" s="38">
        <v>0</v>
      </c>
      <c s="32">
        <f>ROUND(ROUND(L333,2)*ROUND(G333,3),2)</f>
      </c>
      <c s="36" t="s">
        <v>6312</v>
      </c>
      <c>
        <f>(M333*21)/100</f>
      </c>
      <c t="s">
        <v>27</v>
      </c>
    </row>
    <row r="334" spans="1:5" ht="12.75">
      <c r="A334" s="35" t="s">
        <v>55</v>
      </c>
      <c r="E334" s="39" t="s">
        <v>51</v>
      </c>
    </row>
    <row r="335" spans="1:5" ht="25.5">
      <c r="A335" s="35" t="s">
        <v>56</v>
      </c>
      <c r="E335" s="40" t="s">
        <v>6558</v>
      </c>
    </row>
    <row r="336" spans="1:5" ht="127.5">
      <c r="A336" t="s">
        <v>57</v>
      </c>
      <c r="E336" s="39" t="s">
        <v>6559</v>
      </c>
    </row>
    <row r="337" spans="1:16" ht="25.5">
      <c r="A337" t="s">
        <v>49</v>
      </c>
      <c s="34" t="s">
        <v>374</v>
      </c>
      <c s="34" t="s">
        <v>6562</v>
      </c>
      <c s="35" t="s">
        <v>51</v>
      </c>
      <c s="6" t="s">
        <v>6563</v>
      </c>
      <c s="36" t="s">
        <v>98</v>
      </c>
      <c s="37">
        <v>3.5</v>
      </c>
      <c s="36">
        <v>0.00134</v>
      </c>
      <c s="36">
        <f>ROUND(G337*H337,6)</f>
      </c>
      <c r="L337" s="38">
        <v>0</v>
      </c>
      <c s="32">
        <f>ROUND(ROUND(L337,2)*ROUND(G337,3),2)</f>
      </c>
      <c s="36" t="s">
        <v>6312</v>
      </c>
      <c>
        <f>(M337*21)/100</f>
      </c>
      <c t="s">
        <v>27</v>
      </c>
    </row>
    <row r="338" spans="1:5" ht="12.75">
      <c r="A338" s="35" t="s">
        <v>55</v>
      </c>
      <c r="E338" s="39" t="s">
        <v>51</v>
      </c>
    </row>
    <row r="339" spans="1:5" ht="25.5">
      <c r="A339" s="35" t="s">
        <v>56</v>
      </c>
      <c r="E339" s="40" t="s">
        <v>6506</v>
      </c>
    </row>
    <row r="340" spans="1:5" ht="25.5">
      <c r="A340" t="s">
        <v>57</v>
      </c>
      <c r="E340" s="39" t="s">
        <v>6564</v>
      </c>
    </row>
    <row r="341" spans="1:16" ht="25.5">
      <c r="A341" t="s">
        <v>49</v>
      </c>
      <c s="34" t="s">
        <v>378</v>
      </c>
      <c s="34" t="s">
        <v>6565</v>
      </c>
      <c s="35" t="s">
        <v>51</v>
      </c>
      <c s="6" t="s">
        <v>6566</v>
      </c>
      <c s="36" t="s">
        <v>98</v>
      </c>
      <c s="37">
        <v>3.5</v>
      </c>
      <c s="36">
        <v>0</v>
      </c>
      <c s="36">
        <f>ROUND(G341*H341,6)</f>
      </c>
      <c r="L341" s="38">
        <v>0</v>
      </c>
      <c s="32">
        <f>ROUND(ROUND(L341,2)*ROUND(G341,3),2)</f>
      </c>
      <c s="36" t="s">
        <v>6312</v>
      </c>
      <c>
        <f>(M341*21)/100</f>
      </c>
      <c t="s">
        <v>27</v>
      </c>
    </row>
    <row r="342" spans="1:5" ht="12.75">
      <c r="A342" s="35" t="s">
        <v>55</v>
      </c>
      <c r="E342" s="39" t="s">
        <v>51</v>
      </c>
    </row>
    <row r="343" spans="1:5" ht="25.5">
      <c r="A343" s="35" t="s">
        <v>56</v>
      </c>
      <c r="E343" s="40" t="s">
        <v>6506</v>
      </c>
    </row>
    <row r="344" spans="1:5" ht="25.5">
      <c r="A344" t="s">
        <v>57</v>
      </c>
      <c r="E344" s="39" t="s">
        <v>6564</v>
      </c>
    </row>
    <row r="345" spans="1:16" ht="25.5">
      <c r="A345" t="s">
        <v>49</v>
      </c>
      <c s="34" t="s">
        <v>382</v>
      </c>
      <c s="34" t="s">
        <v>6567</v>
      </c>
      <c s="35" t="s">
        <v>51</v>
      </c>
      <c s="6" t="s">
        <v>6568</v>
      </c>
      <c s="36" t="s">
        <v>53</v>
      </c>
      <c s="37">
        <v>0.378</v>
      </c>
      <c s="36">
        <v>1.05512</v>
      </c>
      <c s="36">
        <f>ROUND(G345*H345,6)</f>
      </c>
      <c r="L345" s="38">
        <v>0</v>
      </c>
      <c s="32">
        <f>ROUND(ROUND(L345,2)*ROUND(G345,3),2)</f>
      </c>
      <c s="36" t="s">
        <v>6312</v>
      </c>
      <c>
        <f>(M345*21)/100</f>
      </c>
      <c t="s">
        <v>27</v>
      </c>
    </row>
    <row r="346" spans="1:5" ht="12.75">
      <c r="A346" s="35" t="s">
        <v>55</v>
      </c>
      <c r="E346" s="39" t="s">
        <v>51</v>
      </c>
    </row>
    <row r="347" spans="1:5" ht="25.5">
      <c r="A347" s="35" t="s">
        <v>56</v>
      </c>
      <c r="E347" s="40" t="s">
        <v>6569</v>
      </c>
    </row>
    <row r="348" spans="1:5" ht="12.75">
      <c r="A348" t="s">
        <v>57</v>
      </c>
      <c r="E348" s="39" t="s">
        <v>4703</v>
      </c>
    </row>
    <row r="349" spans="1:16" ht="12.75">
      <c r="A349" t="s">
        <v>49</v>
      </c>
      <c s="34" t="s">
        <v>386</v>
      </c>
      <c s="34" t="s">
        <v>6570</v>
      </c>
      <c s="35" t="s">
        <v>51</v>
      </c>
      <c s="6" t="s">
        <v>6571</v>
      </c>
      <c s="36" t="s">
        <v>115</v>
      </c>
      <c s="37">
        <v>5.4</v>
      </c>
      <c s="36">
        <v>2.4534</v>
      </c>
      <c s="36">
        <f>ROUND(G349*H349,6)</f>
      </c>
      <c r="L349" s="38">
        <v>0</v>
      </c>
      <c s="32">
        <f>ROUND(ROUND(L349,2)*ROUND(G349,3),2)</f>
      </c>
      <c s="36" t="s">
        <v>6312</v>
      </c>
      <c>
        <f>(M349*21)/100</f>
      </c>
      <c t="s">
        <v>27</v>
      </c>
    </row>
    <row r="350" spans="1:5" ht="12.75">
      <c r="A350" s="35" t="s">
        <v>55</v>
      </c>
      <c r="E350" s="39" t="s">
        <v>51</v>
      </c>
    </row>
    <row r="351" spans="1:5" ht="25.5">
      <c r="A351" s="35" t="s">
        <v>56</v>
      </c>
      <c r="E351" s="40" t="s">
        <v>6572</v>
      </c>
    </row>
    <row r="352" spans="1:5" ht="12.75">
      <c r="A352" t="s">
        <v>57</v>
      </c>
      <c r="E352" s="39" t="s">
        <v>4703</v>
      </c>
    </row>
    <row r="353" spans="1:16" ht="12.75">
      <c r="A353" t="s">
        <v>49</v>
      </c>
      <c s="34" t="s">
        <v>390</v>
      </c>
      <c s="34" t="s">
        <v>6573</v>
      </c>
      <c s="35" t="s">
        <v>51</v>
      </c>
      <c s="6" t="s">
        <v>6574</v>
      </c>
      <c s="36" t="s">
        <v>98</v>
      </c>
      <c s="37">
        <v>28.8</v>
      </c>
      <c s="36">
        <v>0.00576</v>
      </c>
      <c s="36">
        <f>ROUND(G353*H353,6)</f>
      </c>
      <c r="L353" s="38">
        <v>0</v>
      </c>
      <c s="32">
        <f>ROUND(ROUND(L353,2)*ROUND(G353,3),2)</f>
      </c>
      <c s="36" t="s">
        <v>6312</v>
      </c>
      <c>
        <f>(M353*21)/100</f>
      </c>
      <c t="s">
        <v>27</v>
      </c>
    </row>
    <row r="354" spans="1:5" ht="12.75">
      <c r="A354" s="35" t="s">
        <v>55</v>
      </c>
      <c r="E354" s="39" t="s">
        <v>51</v>
      </c>
    </row>
    <row r="355" spans="1:5" ht="25.5">
      <c r="A355" s="35" t="s">
        <v>56</v>
      </c>
      <c r="E355" s="40" t="s">
        <v>6575</v>
      </c>
    </row>
    <row r="356" spans="1:5" ht="12.75">
      <c r="A356" t="s">
        <v>57</v>
      </c>
      <c r="E356" s="39" t="s">
        <v>4703</v>
      </c>
    </row>
    <row r="357" spans="1:16" ht="12.75">
      <c r="A357" t="s">
        <v>49</v>
      </c>
      <c s="34" t="s">
        <v>394</v>
      </c>
      <c s="34" t="s">
        <v>6576</v>
      </c>
      <c s="35" t="s">
        <v>51</v>
      </c>
      <c s="6" t="s">
        <v>6577</v>
      </c>
      <c s="36" t="s">
        <v>98</v>
      </c>
      <c s="37">
        <v>28.8</v>
      </c>
      <c s="36">
        <v>0</v>
      </c>
      <c s="36">
        <f>ROUND(G357*H357,6)</f>
      </c>
      <c r="L357" s="38">
        <v>0</v>
      </c>
      <c s="32">
        <f>ROUND(ROUND(L357,2)*ROUND(G357,3),2)</f>
      </c>
      <c s="36" t="s">
        <v>6312</v>
      </c>
      <c>
        <f>(M357*21)/100</f>
      </c>
      <c t="s">
        <v>27</v>
      </c>
    </row>
    <row r="358" spans="1:5" ht="12.75">
      <c r="A358" s="35" t="s">
        <v>55</v>
      </c>
      <c r="E358" s="39" t="s">
        <v>51</v>
      </c>
    </row>
    <row r="359" spans="1:5" ht="25.5">
      <c r="A359" s="35" t="s">
        <v>56</v>
      </c>
      <c r="E359" s="40" t="s">
        <v>6575</v>
      </c>
    </row>
    <row r="360" spans="1:5" ht="12.75">
      <c r="A360" t="s">
        <v>57</v>
      </c>
      <c r="E360" s="39" t="s">
        <v>4703</v>
      </c>
    </row>
    <row r="361" spans="1:16" ht="12.75">
      <c r="A361" t="s">
        <v>49</v>
      </c>
      <c s="34" t="s">
        <v>398</v>
      </c>
      <c s="34" t="s">
        <v>6578</v>
      </c>
      <c s="35" t="s">
        <v>51</v>
      </c>
      <c s="6" t="s">
        <v>6579</v>
      </c>
      <c s="36" t="s">
        <v>53</v>
      </c>
      <c s="37">
        <v>0.378</v>
      </c>
      <c s="36">
        <v>1.05291</v>
      </c>
      <c s="36">
        <f>ROUND(G361*H361,6)</f>
      </c>
      <c r="L361" s="38">
        <v>0</v>
      </c>
      <c s="32">
        <f>ROUND(ROUND(L361,2)*ROUND(G361,3),2)</f>
      </c>
      <c s="36" t="s">
        <v>6312</v>
      </c>
      <c>
        <f>(M361*21)/100</f>
      </c>
      <c t="s">
        <v>27</v>
      </c>
    </row>
    <row r="362" spans="1:5" ht="12.75">
      <c r="A362" s="35" t="s">
        <v>55</v>
      </c>
      <c r="E362" s="39" t="s">
        <v>51</v>
      </c>
    </row>
    <row r="363" spans="1:5" ht="25.5">
      <c r="A363" s="35" t="s">
        <v>56</v>
      </c>
      <c r="E363" s="40" t="s">
        <v>6580</v>
      </c>
    </row>
    <row r="364" spans="1:5" ht="12.75">
      <c r="A364" t="s">
        <v>57</v>
      </c>
      <c r="E364" s="39" t="s">
        <v>4703</v>
      </c>
    </row>
    <row r="365" spans="1:13" ht="12.75">
      <c r="A365" t="s">
        <v>46</v>
      </c>
      <c r="C365" s="31" t="s">
        <v>66</v>
      </c>
      <c r="E365" s="33" t="s">
        <v>6581</v>
      </c>
      <c r="J365" s="32">
        <f>0</f>
      </c>
      <c s="32">
        <f>0</f>
      </c>
      <c s="32">
        <f>0+L366+L370+L374+L378+L382</f>
      </c>
      <c s="32">
        <f>0+M366+M370+M374+M378+M382</f>
      </c>
    </row>
    <row r="366" spans="1:16" ht="12.75">
      <c r="A366" t="s">
        <v>49</v>
      </c>
      <c s="34" t="s">
        <v>402</v>
      </c>
      <c s="34" t="s">
        <v>6582</v>
      </c>
      <c s="35" t="s">
        <v>51</v>
      </c>
      <c s="6" t="s">
        <v>6583</v>
      </c>
      <c s="36" t="s">
        <v>98</v>
      </c>
      <c s="37">
        <v>32</v>
      </c>
      <c s="36">
        <v>0.184</v>
      </c>
      <c s="36">
        <f>ROUND(G366*H366,6)</f>
      </c>
      <c r="L366" s="38">
        <v>0</v>
      </c>
      <c s="32">
        <f>ROUND(ROUND(L366,2)*ROUND(G366,3),2)</f>
      </c>
      <c s="36" t="s">
        <v>6312</v>
      </c>
      <c>
        <f>(M366*21)/100</f>
      </c>
      <c t="s">
        <v>27</v>
      </c>
    </row>
    <row r="367" spans="1:5" ht="12.75">
      <c r="A367" s="35" t="s">
        <v>55</v>
      </c>
      <c r="E367" s="39" t="s">
        <v>51</v>
      </c>
    </row>
    <row r="368" spans="1:5" ht="12.75">
      <c r="A368" s="35" t="s">
        <v>56</v>
      </c>
      <c r="E368" s="40" t="s">
        <v>51</v>
      </c>
    </row>
    <row r="369" spans="1:5" ht="12.75">
      <c r="A369" t="s">
        <v>57</v>
      </c>
      <c r="E369" s="39" t="s">
        <v>4703</v>
      </c>
    </row>
    <row r="370" spans="1:16" ht="12.75">
      <c r="A370" t="s">
        <v>49</v>
      </c>
      <c s="34" t="s">
        <v>406</v>
      </c>
      <c s="34" t="s">
        <v>6584</v>
      </c>
      <c s="35" t="s">
        <v>51</v>
      </c>
      <c s="6" t="s">
        <v>6585</v>
      </c>
      <c s="36" t="s">
        <v>98</v>
      </c>
      <c s="37">
        <v>32</v>
      </c>
      <c s="36">
        <v>0.23</v>
      </c>
      <c s="36">
        <f>ROUND(G370*H370,6)</f>
      </c>
      <c r="L370" s="38">
        <v>0</v>
      </c>
      <c s="32">
        <f>ROUND(ROUND(L370,2)*ROUND(G370,3),2)</f>
      </c>
      <c s="36" t="s">
        <v>6312</v>
      </c>
      <c>
        <f>(M370*21)/100</f>
      </c>
      <c t="s">
        <v>27</v>
      </c>
    </row>
    <row r="371" spans="1:5" ht="12.75">
      <c r="A371" s="35" t="s">
        <v>55</v>
      </c>
      <c r="E371" s="39" t="s">
        <v>51</v>
      </c>
    </row>
    <row r="372" spans="1:5" ht="12.75">
      <c r="A372" s="35" t="s">
        <v>56</v>
      </c>
      <c r="E372" s="40" t="s">
        <v>51</v>
      </c>
    </row>
    <row r="373" spans="1:5" ht="12.75">
      <c r="A373" t="s">
        <v>57</v>
      </c>
      <c r="E373" s="39" t="s">
        <v>4703</v>
      </c>
    </row>
    <row r="374" spans="1:16" ht="12.75">
      <c r="A374" t="s">
        <v>49</v>
      </c>
      <c s="34" t="s">
        <v>410</v>
      </c>
      <c s="34" t="s">
        <v>6586</v>
      </c>
      <c s="35" t="s">
        <v>51</v>
      </c>
      <c s="6" t="s">
        <v>6587</v>
      </c>
      <c s="36" t="s">
        <v>98</v>
      </c>
      <c s="37">
        <v>32</v>
      </c>
      <c s="36">
        <v>0.46</v>
      </c>
      <c s="36">
        <f>ROUND(G374*H374,6)</f>
      </c>
      <c r="L374" s="38">
        <v>0</v>
      </c>
      <c s="32">
        <f>ROUND(ROUND(L374,2)*ROUND(G374,3),2)</f>
      </c>
      <c s="36" t="s">
        <v>6312</v>
      </c>
      <c>
        <f>(M374*21)/100</f>
      </c>
      <c t="s">
        <v>27</v>
      </c>
    </row>
    <row r="375" spans="1:5" ht="12.75">
      <c r="A375" s="35" t="s">
        <v>55</v>
      </c>
      <c r="E375" s="39" t="s">
        <v>51</v>
      </c>
    </row>
    <row r="376" spans="1:5" ht="12.75">
      <c r="A376" s="35" t="s">
        <v>56</v>
      </c>
      <c r="E376" s="40" t="s">
        <v>51</v>
      </c>
    </row>
    <row r="377" spans="1:5" ht="12.75">
      <c r="A377" t="s">
        <v>57</v>
      </c>
      <c r="E377" s="39" t="s">
        <v>4703</v>
      </c>
    </row>
    <row r="378" spans="1:16" ht="12.75">
      <c r="A378" t="s">
        <v>49</v>
      </c>
      <c s="34" t="s">
        <v>414</v>
      </c>
      <c s="34" t="s">
        <v>6588</v>
      </c>
      <c s="35" t="s">
        <v>51</v>
      </c>
      <c s="6" t="s">
        <v>6589</v>
      </c>
      <c s="36" t="s">
        <v>98</v>
      </c>
      <c s="37">
        <v>35.2</v>
      </c>
      <c s="36">
        <v>0.13</v>
      </c>
      <c s="36">
        <f>ROUND(G378*H378,6)</f>
      </c>
      <c r="L378" s="38">
        <v>0</v>
      </c>
      <c s="32">
        <f>ROUND(ROUND(L378,2)*ROUND(G378,3),2)</f>
      </c>
      <c s="36" t="s">
        <v>6312</v>
      </c>
      <c>
        <f>(M378*21)/100</f>
      </c>
      <c t="s">
        <v>27</v>
      </c>
    </row>
    <row r="379" spans="1:5" ht="12.75">
      <c r="A379" s="35" t="s">
        <v>55</v>
      </c>
      <c r="E379" s="39" t="s">
        <v>51</v>
      </c>
    </row>
    <row r="380" spans="1:5" ht="12.75">
      <c r="A380" s="35" t="s">
        <v>56</v>
      </c>
      <c r="E380" s="40" t="s">
        <v>6590</v>
      </c>
    </row>
    <row r="381" spans="1:5" ht="12.75">
      <c r="A381" t="s">
        <v>57</v>
      </c>
      <c r="E381" s="39" t="s">
        <v>4703</v>
      </c>
    </row>
    <row r="382" spans="1:16" ht="25.5">
      <c r="A382" t="s">
        <v>49</v>
      </c>
      <c s="34" t="s">
        <v>418</v>
      </c>
      <c s="34" t="s">
        <v>6591</v>
      </c>
      <c s="35" t="s">
        <v>51</v>
      </c>
      <c s="6" t="s">
        <v>6592</v>
      </c>
      <c s="36" t="s">
        <v>98</v>
      </c>
      <c s="37">
        <v>32</v>
      </c>
      <c s="36">
        <v>0.101</v>
      </c>
      <c s="36">
        <f>ROUND(G382*H382,6)</f>
      </c>
      <c r="L382" s="38">
        <v>0</v>
      </c>
      <c s="32">
        <f>ROUND(ROUND(L382,2)*ROUND(G382,3),2)</f>
      </c>
      <c s="36" t="s">
        <v>6312</v>
      </c>
      <c>
        <f>(M382*21)/100</f>
      </c>
      <c t="s">
        <v>27</v>
      </c>
    </row>
    <row r="383" spans="1:5" ht="12.75">
      <c r="A383" s="35" t="s">
        <v>55</v>
      </c>
      <c r="E383" s="39" t="s">
        <v>51</v>
      </c>
    </row>
    <row r="384" spans="1:5" ht="12.75">
      <c r="A384" s="35" t="s">
        <v>56</v>
      </c>
      <c r="E384" s="40" t="s">
        <v>51</v>
      </c>
    </row>
    <row r="385" spans="1:5" ht="114.75">
      <c r="A385" t="s">
        <v>57</v>
      </c>
      <c r="E385" s="39" t="s">
        <v>6593</v>
      </c>
    </row>
    <row r="386" spans="1:13" ht="12.75">
      <c r="A386" t="s">
        <v>46</v>
      </c>
      <c r="C386" s="31" t="s">
        <v>69</v>
      </c>
      <c r="E386" s="33" t="s">
        <v>6594</v>
      </c>
      <c r="J386" s="32">
        <f>0</f>
      </c>
      <c s="32">
        <f>0</f>
      </c>
      <c s="32">
        <f>0+L387+L391+L395+L399+L403+L407+L411+L415+L419+L423+L427+L431+L435+L439+L443+L447+L451+L455+L459+L463+L467+L471+L475+L479+L483+L487+L491+L495+L499+L503+L507+L511+L515+L519+L523+L527+L531+L535+L539+L543+L547</f>
      </c>
      <c s="32">
        <f>0+M387+M391+M395+M399+M403+M407+M411+M415+M419+M423+M427+M431+M435+M439+M443+M447+M451+M455+M459+M463+M467+M471+M475+M479+M483+M487+M491+M495+M499+M503+M507+M511+M515+M519+M523+M527+M531+M535+M539+M543+M547</f>
      </c>
    </row>
    <row r="387" spans="1:16" ht="12.75">
      <c r="A387" t="s">
        <v>49</v>
      </c>
      <c s="34" t="s">
        <v>422</v>
      </c>
      <c s="34" t="s">
        <v>6595</v>
      </c>
      <c s="35" t="s">
        <v>51</v>
      </c>
      <c s="6" t="s">
        <v>6596</v>
      </c>
      <c s="36" t="s">
        <v>150</v>
      </c>
      <c s="37">
        <v>35.175</v>
      </c>
      <c s="36">
        <v>4E-05</v>
      </c>
      <c s="36">
        <f>ROUND(G387*H387,6)</f>
      </c>
      <c r="L387" s="38">
        <v>0</v>
      </c>
      <c s="32">
        <f>ROUND(ROUND(L387,2)*ROUND(G387,3),2)</f>
      </c>
      <c s="36" t="s">
        <v>6312</v>
      </c>
      <c>
        <f>(M387*21)/100</f>
      </c>
      <c t="s">
        <v>27</v>
      </c>
    </row>
    <row r="388" spans="1:5" ht="12.75">
      <c r="A388" s="35" t="s">
        <v>55</v>
      </c>
      <c r="E388" s="39" t="s">
        <v>51</v>
      </c>
    </row>
    <row r="389" spans="1:5" ht="25.5">
      <c r="A389" s="35" t="s">
        <v>56</v>
      </c>
      <c r="E389" s="40" t="s">
        <v>6597</v>
      </c>
    </row>
    <row r="390" spans="1:5" ht="12.75">
      <c r="A390" t="s">
        <v>57</v>
      </c>
      <c r="E390" s="39" t="s">
        <v>4703</v>
      </c>
    </row>
    <row r="391" spans="1:16" ht="25.5">
      <c r="A391" t="s">
        <v>49</v>
      </c>
      <c s="34" t="s">
        <v>426</v>
      </c>
      <c s="34" t="s">
        <v>6598</v>
      </c>
      <c s="35" t="s">
        <v>51</v>
      </c>
      <c s="6" t="s">
        <v>6599</v>
      </c>
      <c s="36" t="s">
        <v>150</v>
      </c>
      <c s="37">
        <v>16.59</v>
      </c>
      <c s="36">
        <v>0.00016</v>
      </c>
      <c s="36">
        <f>ROUND(G391*H391,6)</f>
      </c>
      <c r="L391" s="38">
        <v>0</v>
      </c>
      <c s="32">
        <f>ROUND(ROUND(L391,2)*ROUND(G391,3),2)</f>
      </c>
      <c s="36" t="s">
        <v>1670</v>
      </c>
      <c>
        <f>(M391*21)/100</f>
      </c>
      <c t="s">
        <v>27</v>
      </c>
    </row>
    <row r="392" spans="1:5" ht="12.75">
      <c r="A392" s="35" t="s">
        <v>55</v>
      </c>
      <c r="E392" s="39" t="s">
        <v>51</v>
      </c>
    </row>
    <row r="393" spans="1:5" ht="25.5">
      <c r="A393" s="35" t="s">
        <v>56</v>
      </c>
      <c r="E393" s="40" t="s">
        <v>6600</v>
      </c>
    </row>
    <row r="394" spans="1:5" ht="12.75">
      <c r="A394" t="s">
        <v>57</v>
      </c>
      <c r="E394" s="39" t="s">
        <v>4703</v>
      </c>
    </row>
    <row r="395" spans="1:16" ht="25.5">
      <c r="A395" t="s">
        <v>49</v>
      </c>
      <c s="34" t="s">
        <v>430</v>
      </c>
      <c s="34" t="s">
        <v>6601</v>
      </c>
      <c s="35" t="s">
        <v>51</v>
      </c>
      <c s="6" t="s">
        <v>6602</v>
      </c>
      <c s="36" t="s">
        <v>107</v>
      </c>
      <c s="37">
        <v>7</v>
      </c>
      <c s="36">
        <v>0.01249</v>
      </c>
      <c s="36">
        <f>ROUND(G395*H395,6)</f>
      </c>
      <c r="L395" s="38">
        <v>0</v>
      </c>
      <c s="32">
        <f>ROUND(ROUND(L395,2)*ROUND(G395,3),2)</f>
      </c>
      <c s="36" t="s">
        <v>6312</v>
      </c>
      <c>
        <f>(M395*21)/100</f>
      </c>
      <c t="s">
        <v>27</v>
      </c>
    </row>
    <row r="396" spans="1:5" ht="12.75">
      <c r="A396" s="35" t="s">
        <v>55</v>
      </c>
      <c r="E396" s="39" t="s">
        <v>51</v>
      </c>
    </row>
    <row r="397" spans="1:5" ht="12.75">
      <c r="A397" s="35" t="s">
        <v>56</v>
      </c>
      <c r="E397" s="40" t="s">
        <v>51</v>
      </c>
    </row>
    <row r="398" spans="1:5" ht="12.75">
      <c r="A398" t="s">
        <v>57</v>
      </c>
      <c r="E398" s="39" t="s">
        <v>4703</v>
      </c>
    </row>
    <row r="399" spans="1:16" ht="25.5">
      <c r="A399" t="s">
        <v>49</v>
      </c>
      <c s="34" t="s">
        <v>434</v>
      </c>
      <c s="34" t="s">
        <v>6603</v>
      </c>
      <c s="35" t="s">
        <v>51</v>
      </c>
      <c s="6" t="s">
        <v>6604</v>
      </c>
      <c s="36" t="s">
        <v>107</v>
      </c>
      <c s="37">
        <v>1</v>
      </c>
      <c s="36">
        <v>0.01325</v>
      </c>
      <c s="36">
        <f>ROUND(G399*H399,6)</f>
      </c>
      <c r="L399" s="38">
        <v>0</v>
      </c>
      <c s="32">
        <f>ROUND(ROUND(L399,2)*ROUND(G399,3),2)</f>
      </c>
      <c s="36" t="s">
        <v>6312</v>
      </c>
      <c>
        <f>(M399*21)/100</f>
      </c>
      <c t="s">
        <v>27</v>
      </c>
    </row>
    <row r="400" spans="1:5" ht="12.75">
      <c r="A400" s="35" t="s">
        <v>55</v>
      </c>
      <c r="E400" s="39" t="s">
        <v>51</v>
      </c>
    </row>
    <row r="401" spans="1:5" ht="12.75">
      <c r="A401" s="35" t="s">
        <v>56</v>
      </c>
      <c r="E401" s="40" t="s">
        <v>51</v>
      </c>
    </row>
    <row r="402" spans="1:5" ht="12.75">
      <c r="A402" t="s">
        <v>57</v>
      </c>
      <c r="E402" s="39" t="s">
        <v>4703</v>
      </c>
    </row>
    <row r="403" spans="1:16" ht="25.5">
      <c r="A403" t="s">
        <v>49</v>
      </c>
      <c s="34" t="s">
        <v>438</v>
      </c>
      <c s="34" t="s">
        <v>6605</v>
      </c>
      <c s="35" t="s">
        <v>51</v>
      </c>
      <c s="6" t="s">
        <v>6606</v>
      </c>
      <c s="36" t="s">
        <v>107</v>
      </c>
      <c s="37">
        <v>2</v>
      </c>
      <c s="36">
        <v>0.02065</v>
      </c>
      <c s="36">
        <f>ROUND(G403*H403,6)</f>
      </c>
      <c r="L403" s="38">
        <v>0</v>
      </c>
      <c s="32">
        <f>ROUND(ROUND(L403,2)*ROUND(G403,3),2)</f>
      </c>
      <c s="36" t="s">
        <v>6312</v>
      </c>
      <c>
        <f>(M403*21)/100</f>
      </c>
      <c t="s">
        <v>27</v>
      </c>
    </row>
    <row r="404" spans="1:5" ht="12.75">
      <c r="A404" s="35" t="s">
        <v>55</v>
      </c>
      <c r="E404" s="39" t="s">
        <v>51</v>
      </c>
    </row>
    <row r="405" spans="1:5" ht="12.75">
      <c r="A405" s="35" t="s">
        <v>56</v>
      </c>
      <c r="E405" s="40" t="s">
        <v>51</v>
      </c>
    </row>
    <row r="406" spans="1:5" ht="12.75">
      <c r="A406" t="s">
        <v>57</v>
      </c>
      <c r="E406" s="39" t="s">
        <v>4703</v>
      </c>
    </row>
    <row r="407" spans="1:16" ht="25.5">
      <c r="A407" t="s">
        <v>49</v>
      </c>
      <c s="34" t="s">
        <v>442</v>
      </c>
      <c s="34" t="s">
        <v>6607</v>
      </c>
      <c s="35" t="s">
        <v>51</v>
      </c>
      <c s="6" t="s">
        <v>6608</v>
      </c>
      <c s="36" t="s">
        <v>107</v>
      </c>
      <c s="37">
        <v>3</v>
      </c>
      <c s="36">
        <v>0.02115</v>
      </c>
      <c s="36">
        <f>ROUND(G407*H407,6)</f>
      </c>
      <c r="L407" s="38">
        <v>0</v>
      </c>
      <c s="32">
        <f>ROUND(ROUND(L407,2)*ROUND(G407,3),2)</f>
      </c>
      <c s="36" t="s">
        <v>6312</v>
      </c>
      <c>
        <f>(M407*21)/100</f>
      </c>
      <c t="s">
        <v>27</v>
      </c>
    </row>
    <row r="408" spans="1:5" ht="12.75">
      <c r="A408" s="35" t="s">
        <v>55</v>
      </c>
      <c r="E408" s="39" t="s">
        <v>51</v>
      </c>
    </row>
    <row r="409" spans="1:5" ht="12.75">
      <c r="A409" s="35" t="s">
        <v>56</v>
      </c>
      <c r="E409" s="40" t="s">
        <v>51</v>
      </c>
    </row>
    <row r="410" spans="1:5" ht="12.75">
      <c r="A410" t="s">
        <v>57</v>
      </c>
      <c r="E410" s="39" t="s">
        <v>4703</v>
      </c>
    </row>
    <row r="411" spans="1:16" ht="25.5">
      <c r="A411" t="s">
        <v>49</v>
      </c>
      <c s="34" t="s">
        <v>446</v>
      </c>
      <c s="34" t="s">
        <v>6609</v>
      </c>
      <c s="35" t="s">
        <v>51</v>
      </c>
      <c s="6" t="s">
        <v>6610</v>
      </c>
      <c s="36" t="s">
        <v>107</v>
      </c>
      <c s="37">
        <v>2</v>
      </c>
      <c s="36">
        <v>0.01624</v>
      </c>
      <c s="36">
        <f>ROUND(G411*H411,6)</f>
      </c>
      <c r="L411" s="38">
        <v>0</v>
      </c>
      <c s="32">
        <f>ROUND(ROUND(L411,2)*ROUND(G411,3),2)</f>
      </c>
      <c s="36" t="s">
        <v>6312</v>
      </c>
      <c>
        <f>(M411*21)/100</f>
      </c>
      <c t="s">
        <v>27</v>
      </c>
    </row>
    <row r="412" spans="1:5" ht="12.75">
      <c r="A412" s="35" t="s">
        <v>55</v>
      </c>
      <c r="E412" s="39" t="s">
        <v>51</v>
      </c>
    </row>
    <row r="413" spans="1:5" ht="12.75">
      <c r="A413" s="35" t="s">
        <v>56</v>
      </c>
      <c r="E413" s="40" t="s">
        <v>51</v>
      </c>
    </row>
    <row r="414" spans="1:5" ht="12.75">
      <c r="A414" t="s">
        <v>57</v>
      </c>
      <c r="E414" s="39" t="s">
        <v>4703</v>
      </c>
    </row>
    <row r="415" spans="1:16" ht="12.75">
      <c r="A415" t="s">
        <v>49</v>
      </c>
      <c s="34" t="s">
        <v>450</v>
      </c>
      <c s="34" t="s">
        <v>6611</v>
      </c>
      <c s="35" t="s">
        <v>51</v>
      </c>
      <c s="6" t="s">
        <v>6612</v>
      </c>
      <c s="36" t="s">
        <v>98</v>
      </c>
      <c s="37">
        <v>16</v>
      </c>
      <c s="36">
        <v>0.00032</v>
      </c>
      <c s="36">
        <f>ROUND(G415*H415,6)</f>
      </c>
      <c r="L415" s="38">
        <v>0</v>
      </c>
      <c s="32">
        <f>ROUND(ROUND(L415,2)*ROUND(G415,3),2)</f>
      </c>
      <c s="36" t="s">
        <v>1670</v>
      </c>
      <c>
        <f>(M415*21)/100</f>
      </c>
      <c t="s">
        <v>27</v>
      </c>
    </row>
    <row r="416" spans="1:5" ht="12.75">
      <c r="A416" s="35" t="s">
        <v>55</v>
      </c>
      <c r="E416" s="39" t="s">
        <v>51</v>
      </c>
    </row>
    <row r="417" spans="1:5" ht="25.5">
      <c r="A417" s="35" t="s">
        <v>56</v>
      </c>
      <c r="E417" s="40" t="s">
        <v>6613</v>
      </c>
    </row>
    <row r="418" spans="1:5" ht="12.75">
      <c r="A418" t="s">
        <v>57</v>
      </c>
      <c r="E418" s="39" t="s">
        <v>4703</v>
      </c>
    </row>
    <row r="419" spans="1:16" ht="12.75">
      <c r="A419" t="s">
        <v>49</v>
      </c>
      <c s="34" t="s">
        <v>454</v>
      </c>
      <c s="34" t="s">
        <v>6614</v>
      </c>
      <c s="35" t="s">
        <v>51</v>
      </c>
      <c s="6" t="s">
        <v>6615</v>
      </c>
      <c s="36" t="s">
        <v>98</v>
      </c>
      <c s="37">
        <v>16</v>
      </c>
      <c s="36">
        <v>0.00305</v>
      </c>
      <c s="36">
        <f>ROUND(G419*H419,6)</f>
      </c>
      <c r="L419" s="38">
        <v>0</v>
      </c>
      <c s="32">
        <f>ROUND(ROUND(L419,2)*ROUND(G419,3),2)</f>
      </c>
      <c s="36" t="s">
        <v>1670</v>
      </c>
      <c>
        <f>(M419*21)/100</f>
      </c>
      <c t="s">
        <v>27</v>
      </c>
    </row>
    <row r="420" spans="1:5" ht="12.75">
      <c r="A420" s="35" t="s">
        <v>55</v>
      </c>
      <c r="E420" s="39" t="s">
        <v>51</v>
      </c>
    </row>
    <row r="421" spans="1:5" ht="25.5">
      <c r="A421" s="35" t="s">
        <v>56</v>
      </c>
      <c r="E421" s="40" t="s">
        <v>6613</v>
      </c>
    </row>
    <row r="422" spans="1:5" ht="12.75">
      <c r="A422" t="s">
        <v>57</v>
      </c>
      <c r="E422" s="39" t="s">
        <v>4703</v>
      </c>
    </row>
    <row r="423" spans="1:16" ht="25.5">
      <c r="A423" t="s">
        <v>49</v>
      </c>
      <c s="34" t="s">
        <v>458</v>
      </c>
      <c s="34" t="s">
        <v>6616</v>
      </c>
      <c s="35" t="s">
        <v>51</v>
      </c>
      <c s="6" t="s">
        <v>6617</v>
      </c>
      <c s="36" t="s">
        <v>98</v>
      </c>
      <c s="37">
        <v>973.843</v>
      </c>
      <c s="36">
        <v>0.00026</v>
      </c>
      <c s="36">
        <f>ROUND(G423*H423,6)</f>
      </c>
      <c r="L423" s="38">
        <v>0</v>
      </c>
      <c s="32">
        <f>ROUND(ROUND(L423,2)*ROUND(G423,3),2)</f>
      </c>
      <c s="36" t="s">
        <v>6312</v>
      </c>
      <c>
        <f>(M423*21)/100</f>
      </c>
      <c t="s">
        <v>27</v>
      </c>
    </row>
    <row r="424" spans="1:5" ht="12.75">
      <c r="A424" s="35" t="s">
        <v>55</v>
      </c>
      <c r="E424" s="39" t="s">
        <v>51</v>
      </c>
    </row>
    <row r="425" spans="1:5" ht="51">
      <c r="A425" s="35" t="s">
        <v>56</v>
      </c>
      <c r="E425" s="40" t="s">
        <v>6618</v>
      </c>
    </row>
    <row r="426" spans="1:5" ht="12.75">
      <c r="A426" t="s">
        <v>57</v>
      </c>
      <c r="E426" s="39" t="s">
        <v>4703</v>
      </c>
    </row>
    <row r="427" spans="1:16" ht="12.75">
      <c r="A427" t="s">
        <v>49</v>
      </c>
      <c s="34" t="s">
        <v>462</v>
      </c>
      <c s="34" t="s">
        <v>6619</v>
      </c>
      <c s="35" t="s">
        <v>51</v>
      </c>
      <c s="6" t="s">
        <v>6620</v>
      </c>
      <c s="36" t="s">
        <v>98</v>
      </c>
      <c s="37">
        <v>1.2</v>
      </c>
      <c s="36">
        <v>0.04</v>
      </c>
      <c s="36">
        <f>ROUND(G427*H427,6)</f>
      </c>
      <c r="L427" s="38">
        <v>0</v>
      </c>
      <c s="32">
        <f>ROUND(ROUND(L427,2)*ROUND(G427,3),2)</f>
      </c>
      <c s="36" t="s">
        <v>6312</v>
      </c>
      <c>
        <f>(M427*21)/100</f>
      </c>
      <c t="s">
        <v>27</v>
      </c>
    </row>
    <row r="428" spans="1:5" ht="12.75">
      <c r="A428" s="35" t="s">
        <v>55</v>
      </c>
      <c r="E428" s="39" t="s">
        <v>51</v>
      </c>
    </row>
    <row r="429" spans="1:5" ht="12.75">
      <c r="A429" s="35" t="s">
        <v>56</v>
      </c>
      <c r="E429" s="40" t="s">
        <v>6621</v>
      </c>
    </row>
    <row r="430" spans="1:5" ht="25.5">
      <c r="A430" t="s">
        <v>57</v>
      </c>
      <c r="E430" s="39" t="s">
        <v>6622</v>
      </c>
    </row>
    <row r="431" spans="1:16" ht="25.5">
      <c r="A431" t="s">
        <v>49</v>
      </c>
      <c s="34" t="s">
        <v>466</v>
      </c>
      <c s="34" t="s">
        <v>6623</v>
      </c>
      <c s="35" t="s">
        <v>51</v>
      </c>
      <c s="6" t="s">
        <v>6624</v>
      </c>
      <c s="36" t="s">
        <v>98</v>
      </c>
      <c s="37">
        <v>25</v>
      </c>
      <c s="36">
        <v>0.00438</v>
      </c>
      <c s="36">
        <f>ROUND(G431*H431,6)</f>
      </c>
      <c r="L431" s="38">
        <v>0</v>
      </c>
      <c s="32">
        <f>ROUND(ROUND(L431,2)*ROUND(G431,3),2)</f>
      </c>
      <c s="36" t="s">
        <v>6312</v>
      </c>
      <c>
        <f>(M431*21)/100</f>
      </c>
      <c t="s">
        <v>27</v>
      </c>
    </row>
    <row r="432" spans="1:5" ht="12.75">
      <c r="A432" s="35" t="s">
        <v>55</v>
      </c>
      <c r="E432" s="39" t="s">
        <v>51</v>
      </c>
    </row>
    <row r="433" spans="1:5" ht="25.5">
      <c r="A433" s="35" t="s">
        <v>56</v>
      </c>
      <c r="E433" s="40" t="s">
        <v>6625</v>
      </c>
    </row>
    <row r="434" spans="1:5" ht="12.75">
      <c r="A434" t="s">
        <v>57</v>
      </c>
      <c r="E434" s="39" t="s">
        <v>6626</v>
      </c>
    </row>
    <row r="435" spans="1:16" ht="25.5">
      <c r="A435" t="s">
        <v>49</v>
      </c>
      <c s="34" t="s">
        <v>470</v>
      </c>
      <c s="34" t="s">
        <v>6627</v>
      </c>
      <c s="35" t="s">
        <v>51</v>
      </c>
      <c s="6" t="s">
        <v>6628</v>
      </c>
      <c s="36" t="s">
        <v>98</v>
      </c>
      <c s="37">
        <v>141.539</v>
      </c>
      <c s="36">
        <v>0.01575</v>
      </c>
      <c s="36">
        <f>ROUND(G435*H435,6)</f>
      </c>
      <c r="L435" s="38">
        <v>0</v>
      </c>
      <c s="32">
        <f>ROUND(ROUND(L435,2)*ROUND(G435,3),2)</f>
      </c>
      <c s="36" t="s">
        <v>6312</v>
      </c>
      <c>
        <f>(M435*21)/100</f>
      </c>
      <c t="s">
        <v>27</v>
      </c>
    </row>
    <row r="436" spans="1:5" ht="12.75">
      <c r="A436" s="35" t="s">
        <v>55</v>
      </c>
      <c r="E436" s="39" t="s">
        <v>51</v>
      </c>
    </row>
    <row r="437" spans="1:5" ht="12.75">
      <c r="A437" s="35" t="s">
        <v>56</v>
      </c>
      <c r="E437" s="40" t="s">
        <v>51</v>
      </c>
    </row>
    <row r="438" spans="1:5" ht="76.5">
      <c r="A438" t="s">
        <v>57</v>
      </c>
      <c r="E438" s="39" t="s">
        <v>6629</v>
      </c>
    </row>
    <row r="439" spans="1:16" ht="25.5">
      <c r="A439" t="s">
        <v>49</v>
      </c>
      <c s="34" t="s">
        <v>474</v>
      </c>
      <c s="34" t="s">
        <v>6630</v>
      </c>
      <c s="35" t="s">
        <v>51</v>
      </c>
      <c s="6" t="s">
        <v>6631</v>
      </c>
      <c s="36" t="s">
        <v>98</v>
      </c>
      <c s="37">
        <v>815.706</v>
      </c>
      <c s="36">
        <v>0.01838</v>
      </c>
      <c s="36">
        <f>ROUND(G439*H439,6)</f>
      </c>
      <c r="L439" s="38">
        <v>0</v>
      </c>
      <c s="32">
        <f>ROUND(ROUND(L439,2)*ROUND(G439,3),2)</f>
      </c>
      <c s="36" t="s">
        <v>6312</v>
      </c>
      <c>
        <f>(M439*21)/100</f>
      </c>
      <c t="s">
        <v>27</v>
      </c>
    </row>
    <row r="440" spans="1:5" ht="12.75">
      <c r="A440" s="35" t="s">
        <v>55</v>
      </c>
      <c r="E440" s="39" t="s">
        <v>51</v>
      </c>
    </row>
    <row r="441" spans="1:5" ht="12.75">
      <c r="A441" s="35" t="s">
        <v>56</v>
      </c>
      <c r="E441" s="40" t="s">
        <v>51</v>
      </c>
    </row>
    <row r="442" spans="1:5" ht="76.5">
      <c r="A442" t="s">
        <v>57</v>
      </c>
      <c r="E442" s="39" t="s">
        <v>6629</v>
      </c>
    </row>
    <row r="443" spans="1:16" ht="12.75">
      <c r="A443" t="s">
        <v>49</v>
      </c>
      <c s="34" t="s">
        <v>478</v>
      </c>
      <c s="34" t="s">
        <v>6632</v>
      </c>
      <c s="35" t="s">
        <v>51</v>
      </c>
      <c s="6" t="s">
        <v>6633</v>
      </c>
      <c s="36" t="s">
        <v>98</v>
      </c>
      <c s="37">
        <v>16.544</v>
      </c>
      <c s="36">
        <v>0.03358</v>
      </c>
      <c s="36">
        <f>ROUND(G443*H443,6)</f>
      </c>
      <c r="L443" s="38">
        <v>0</v>
      </c>
      <c s="32">
        <f>ROUND(ROUND(L443,2)*ROUND(G443,3),2)</f>
      </c>
      <c s="36" t="s">
        <v>6312</v>
      </c>
      <c>
        <f>(M443*21)/100</f>
      </c>
      <c t="s">
        <v>27</v>
      </c>
    </row>
    <row r="444" spans="1:5" ht="12.75">
      <c r="A444" s="35" t="s">
        <v>55</v>
      </c>
      <c r="E444" s="39" t="s">
        <v>51</v>
      </c>
    </row>
    <row r="445" spans="1:5" ht="102">
      <c r="A445" s="35" t="s">
        <v>56</v>
      </c>
      <c r="E445" s="40" t="s">
        <v>6634</v>
      </c>
    </row>
    <row r="446" spans="1:5" ht="38.25">
      <c r="A446" t="s">
        <v>57</v>
      </c>
      <c r="E446" s="39" t="s">
        <v>6635</v>
      </c>
    </row>
    <row r="447" spans="1:16" ht="12.75">
      <c r="A447" t="s">
        <v>49</v>
      </c>
      <c s="34" t="s">
        <v>482</v>
      </c>
      <c s="34" t="s">
        <v>6636</v>
      </c>
      <c s="35" t="s">
        <v>51</v>
      </c>
      <c s="6" t="s">
        <v>6637</v>
      </c>
      <c s="36" t="s">
        <v>150</v>
      </c>
      <c s="37">
        <v>89</v>
      </c>
      <c s="36">
        <v>0.00046</v>
      </c>
      <c s="36">
        <f>ROUND(G447*H447,6)</f>
      </c>
      <c r="L447" s="38">
        <v>0</v>
      </c>
      <c s="32">
        <f>ROUND(ROUND(L447,2)*ROUND(G447,3),2)</f>
      </c>
      <c s="36" t="s">
        <v>1670</v>
      </c>
      <c>
        <f>(M447*21)/100</f>
      </c>
      <c t="s">
        <v>27</v>
      </c>
    </row>
    <row r="448" spans="1:5" ht="12.75">
      <c r="A448" s="35" t="s">
        <v>55</v>
      </c>
      <c r="E448" s="39" t="s">
        <v>51</v>
      </c>
    </row>
    <row r="449" spans="1:5" ht="25.5">
      <c r="A449" s="35" t="s">
        <v>56</v>
      </c>
      <c r="E449" s="40" t="s">
        <v>6638</v>
      </c>
    </row>
    <row r="450" spans="1:5" ht="12.75">
      <c r="A450" t="s">
        <v>57</v>
      </c>
      <c r="E450" s="39" t="s">
        <v>4703</v>
      </c>
    </row>
    <row r="451" spans="1:16" ht="25.5">
      <c r="A451" t="s">
        <v>49</v>
      </c>
      <c s="34" t="s">
        <v>486</v>
      </c>
      <c s="34" t="s">
        <v>6639</v>
      </c>
      <c s="35" t="s">
        <v>51</v>
      </c>
      <c s="6" t="s">
        <v>6640</v>
      </c>
      <c s="36" t="s">
        <v>150</v>
      </c>
      <c s="37">
        <v>65.271</v>
      </c>
      <c s="36">
        <v>0</v>
      </c>
      <c s="36">
        <f>ROUND(G451*H451,6)</f>
      </c>
      <c r="L451" s="38">
        <v>0</v>
      </c>
      <c s="32">
        <f>ROUND(ROUND(L451,2)*ROUND(G451,3),2)</f>
      </c>
      <c s="36" t="s">
        <v>6312</v>
      </c>
      <c>
        <f>(M451*21)/100</f>
      </c>
      <c t="s">
        <v>27</v>
      </c>
    </row>
    <row r="452" spans="1:5" ht="12.75">
      <c r="A452" s="35" t="s">
        <v>55</v>
      </c>
      <c r="E452" s="39" t="s">
        <v>51</v>
      </c>
    </row>
    <row r="453" spans="1:5" ht="12.75">
      <c r="A453" s="35" t="s">
        <v>56</v>
      </c>
      <c r="E453" s="40" t="s">
        <v>51</v>
      </c>
    </row>
    <row r="454" spans="1:5" ht="51">
      <c r="A454" t="s">
        <v>57</v>
      </c>
      <c r="E454" s="39" t="s">
        <v>6641</v>
      </c>
    </row>
    <row r="455" spans="1:16" ht="12.75">
      <c r="A455" t="s">
        <v>49</v>
      </c>
      <c s="34" t="s">
        <v>490</v>
      </c>
      <c s="34" t="s">
        <v>6642</v>
      </c>
      <c s="35" t="s">
        <v>51</v>
      </c>
      <c s="6" t="s">
        <v>6643</v>
      </c>
      <c s="36" t="s">
        <v>150</v>
      </c>
      <c s="37">
        <v>41</v>
      </c>
      <c s="36">
        <v>0.0015</v>
      </c>
      <c s="36">
        <f>ROUND(G455*H455,6)</f>
      </c>
      <c r="L455" s="38">
        <v>0</v>
      </c>
      <c s="32">
        <f>ROUND(ROUND(L455,2)*ROUND(G455,3),2)</f>
      </c>
      <c s="36" t="s">
        <v>6312</v>
      </c>
      <c>
        <f>(M455*21)/100</f>
      </c>
      <c t="s">
        <v>27</v>
      </c>
    </row>
    <row r="456" spans="1:5" ht="12.75">
      <c r="A456" s="35" t="s">
        <v>55</v>
      </c>
      <c r="E456" s="39" t="s">
        <v>51</v>
      </c>
    </row>
    <row r="457" spans="1:5" ht="25.5">
      <c r="A457" s="35" t="s">
        <v>56</v>
      </c>
      <c r="E457" s="40" t="s">
        <v>6644</v>
      </c>
    </row>
    <row r="458" spans="1:5" ht="38.25">
      <c r="A458" t="s">
        <v>57</v>
      </c>
      <c r="E458" s="39" t="s">
        <v>6645</v>
      </c>
    </row>
    <row r="459" spans="1:16" ht="12.75">
      <c r="A459" t="s">
        <v>49</v>
      </c>
      <c s="34" t="s">
        <v>494</v>
      </c>
      <c s="34" t="s">
        <v>6646</v>
      </c>
      <c s="35" t="s">
        <v>51</v>
      </c>
      <c s="6" t="s">
        <v>6647</v>
      </c>
      <c s="36" t="s">
        <v>98</v>
      </c>
      <c s="37">
        <v>3.15</v>
      </c>
      <c s="36">
        <v>0.0006</v>
      </c>
      <c s="36">
        <f>ROUND(G459*H459,6)</f>
      </c>
      <c r="L459" s="38">
        <v>0</v>
      </c>
      <c s="32">
        <f>ROUND(ROUND(L459,2)*ROUND(G459,3),2)</f>
      </c>
      <c s="36" t="s">
        <v>1670</v>
      </c>
      <c>
        <f>(M459*21)/100</f>
      </c>
      <c t="s">
        <v>27</v>
      </c>
    </row>
    <row r="460" spans="1:5" ht="12.75">
      <c r="A460" s="35" t="s">
        <v>55</v>
      </c>
      <c r="E460" s="39" t="s">
        <v>51</v>
      </c>
    </row>
    <row r="461" spans="1:5" ht="25.5">
      <c r="A461" s="35" t="s">
        <v>56</v>
      </c>
      <c r="E461" s="40" t="s">
        <v>6648</v>
      </c>
    </row>
    <row r="462" spans="1:5" ht="12.75">
      <c r="A462" t="s">
        <v>57</v>
      </c>
      <c r="E462" s="39" t="s">
        <v>4703</v>
      </c>
    </row>
    <row r="463" spans="1:16" ht="25.5">
      <c r="A463" t="s">
        <v>49</v>
      </c>
      <c s="34" t="s">
        <v>498</v>
      </c>
      <c s="34" t="s">
        <v>6649</v>
      </c>
      <c s="35" t="s">
        <v>51</v>
      </c>
      <c s="6" t="s">
        <v>6650</v>
      </c>
      <c s="36" t="s">
        <v>98</v>
      </c>
      <c s="37">
        <v>25.1</v>
      </c>
      <c s="36">
        <v>0.00438</v>
      </c>
      <c s="36">
        <f>ROUND(G463*H463,6)</f>
      </c>
      <c r="L463" s="38">
        <v>0</v>
      </c>
      <c s="32">
        <f>ROUND(ROUND(L463,2)*ROUND(G463,3),2)</f>
      </c>
      <c s="36" t="s">
        <v>6312</v>
      </c>
      <c>
        <f>(M463*21)/100</f>
      </c>
      <c t="s">
        <v>27</v>
      </c>
    </row>
    <row r="464" spans="1:5" ht="12.75">
      <c r="A464" s="35" t="s">
        <v>55</v>
      </c>
      <c r="E464" s="39" t="s">
        <v>51</v>
      </c>
    </row>
    <row r="465" spans="1:5" ht="25.5">
      <c r="A465" s="35" t="s">
        <v>56</v>
      </c>
      <c r="E465" s="40" t="s">
        <v>6651</v>
      </c>
    </row>
    <row r="466" spans="1:5" ht="12.75">
      <c r="A466" t="s">
        <v>57</v>
      </c>
      <c r="E466" s="39" t="s">
        <v>6626</v>
      </c>
    </row>
    <row r="467" spans="1:16" ht="25.5">
      <c r="A467" t="s">
        <v>49</v>
      </c>
      <c s="34" t="s">
        <v>502</v>
      </c>
      <c s="34" t="s">
        <v>6652</v>
      </c>
      <c s="35" t="s">
        <v>51</v>
      </c>
      <c s="6" t="s">
        <v>6653</v>
      </c>
      <c s="36" t="s">
        <v>150</v>
      </c>
      <c s="37">
        <v>42.998</v>
      </c>
      <c s="36">
        <v>0</v>
      </c>
      <c s="36">
        <f>ROUND(G467*H467,6)</f>
      </c>
      <c r="L467" s="38">
        <v>0</v>
      </c>
      <c s="32">
        <f>ROUND(ROUND(L467,2)*ROUND(G467,3),2)</f>
      </c>
      <c s="36" t="s">
        <v>6312</v>
      </c>
      <c>
        <f>(M467*21)/100</f>
      </c>
      <c t="s">
        <v>27</v>
      </c>
    </row>
    <row r="468" spans="1:5" ht="12.75">
      <c r="A468" s="35" t="s">
        <v>55</v>
      </c>
      <c r="E468" s="39" t="s">
        <v>51</v>
      </c>
    </row>
    <row r="469" spans="1:5" ht="12.75">
      <c r="A469" s="35" t="s">
        <v>56</v>
      </c>
      <c r="E469" s="40" t="s">
        <v>51</v>
      </c>
    </row>
    <row r="470" spans="1:5" ht="76.5">
      <c r="A470" t="s">
        <v>57</v>
      </c>
      <c r="E470" s="39" t="s">
        <v>6654</v>
      </c>
    </row>
    <row r="471" spans="1:16" ht="12.75">
      <c r="A471" t="s">
        <v>49</v>
      </c>
      <c s="34" t="s">
        <v>506</v>
      </c>
      <c s="34" t="s">
        <v>6655</v>
      </c>
      <c s="35" t="s">
        <v>51</v>
      </c>
      <c s="6" t="s">
        <v>6656</v>
      </c>
      <c s="36" t="s">
        <v>150</v>
      </c>
      <c s="37">
        <v>40.95</v>
      </c>
      <c s="36">
        <v>0</v>
      </c>
      <c s="36">
        <f>ROUND(G471*H471,6)</f>
      </c>
      <c r="L471" s="38">
        <v>0</v>
      </c>
      <c s="32">
        <f>ROUND(ROUND(L471,2)*ROUND(G471,3),2)</f>
      </c>
      <c s="36" t="s">
        <v>1670</v>
      </c>
      <c>
        <f>(M471*21)/100</f>
      </c>
      <c t="s">
        <v>27</v>
      </c>
    </row>
    <row r="472" spans="1:5" ht="12.75">
      <c r="A472" s="35" t="s">
        <v>55</v>
      </c>
      <c r="E472" s="39" t="s">
        <v>51</v>
      </c>
    </row>
    <row r="473" spans="1:5" ht="89.25">
      <c r="A473" s="35" t="s">
        <v>56</v>
      </c>
      <c r="E473" s="40" t="s">
        <v>6657</v>
      </c>
    </row>
    <row r="474" spans="1:5" ht="12.75">
      <c r="A474" t="s">
        <v>57</v>
      </c>
      <c r="E474" s="39" t="s">
        <v>4703</v>
      </c>
    </row>
    <row r="475" spans="1:16" ht="12.75">
      <c r="A475" t="s">
        <v>49</v>
      </c>
      <c s="34" t="s">
        <v>510</v>
      </c>
      <c s="34" t="s">
        <v>6658</v>
      </c>
      <c s="35" t="s">
        <v>51</v>
      </c>
      <c s="6" t="s">
        <v>6659</v>
      </c>
      <c s="36" t="s">
        <v>98</v>
      </c>
      <c s="37">
        <v>104.85</v>
      </c>
      <c s="36">
        <v>0.01021</v>
      </c>
      <c s="36">
        <f>ROUND(G475*H475,6)</f>
      </c>
      <c r="L475" s="38">
        <v>0</v>
      </c>
      <c s="32">
        <f>ROUND(ROUND(L475,2)*ROUND(G475,3),2)</f>
      </c>
      <c s="36" t="s">
        <v>1670</v>
      </c>
      <c>
        <f>(M475*21)/100</f>
      </c>
      <c t="s">
        <v>27</v>
      </c>
    </row>
    <row r="476" spans="1:5" ht="12.75">
      <c r="A476" s="35" t="s">
        <v>55</v>
      </c>
      <c r="E476" s="39" t="s">
        <v>51</v>
      </c>
    </row>
    <row r="477" spans="1:5" ht="38.25">
      <c r="A477" s="35" t="s">
        <v>56</v>
      </c>
      <c r="E477" s="40" t="s">
        <v>6660</v>
      </c>
    </row>
    <row r="478" spans="1:5" ht="12.75">
      <c r="A478" t="s">
        <v>57</v>
      </c>
      <c r="E478" s="39" t="s">
        <v>4703</v>
      </c>
    </row>
    <row r="479" spans="1:16" ht="12.75">
      <c r="A479" t="s">
        <v>49</v>
      </c>
      <c s="34" t="s">
        <v>514</v>
      </c>
      <c s="34" t="s">
        <v>6661</v>
      </c>
      <c s="35" t="s">
        <v>51</v>
      </c>
      <c s="6" t="s">
        <v>6662</v>
      </c>
      <c s="36" t="s">
        <v>98</v>
      </c>
      <c s="37">
        <v>154.25</v>
      </c>
      <c s="36">
        <v>0.03821</v>
      </c>
      <c s="36">
        <f>ROUND(G479*H479,6)</f>
      </c>
      <c r="L479" s="38">
        <v>0</v>
      </c>
      <c s="32">
        <f>ROUND(ROUND(L479,2)*ROUND(G479,3),2)</f>
      </c>
      <c s="36" t="s">
        <v>1670</v>
      </c>
      <c>
        <f>(M479*21)/100</f>
      </c>
      <c t="s">
        <v>27</v>
      </c>
    </row>
    <row r="480" spans="1:5" ht="12.75">
      <c r="A480" s="35" t="s">
        <v>55</v>
      </c>
      <c r="E480" s="39" t="s">
        <v>51</v>
      </c>
    </row>
    <row r="481" spans="1:5" ht="12.75">
      <c r="A481" s="35" t="s">
        <v>56</v>
      </c>
      <c r="E481" s="40" t="s">
        <v>51</v>
      </c>
    </row>
    <row r="482" spans="1:5" ht="12.75">
      <c r="A482" t="s">
        <v>57</v>
      </c>
      <c r="E482" s="39" t="s">
        <v>4703</v>
      </c>
    </row>
    <row r="483" spans="1:16" ht="12.75">
      <c r="A483" t="s">
        <v>49</v>
      </c>
      <c s="34" t="s">
        <v>518</v>
      </c>
      <c s="34" t="s">
        <v>6663</v>
      </c>
      <c s="35" t="s">
        <v>51</v>
      </c>
      <c s="6" t="s">
        <v>6664</v>
      </c>
      <c s="36" t="s">
        <v>98</v>
      </c>
      <c s="37">
        <v>4.14</v>
      </c>
      <c s="36">
        <v>0</v>
      </c>
      <c s="36">
        <f>ROUND(G483*H483,6)</f>
      </c>
      <c r="L483" s="38">
        <v>0</v>
      </c>
      <c s="32">
        <f>ROUND(ROUND(L483,2)*ROUND(G483,3),2)</f>
      </c>
      <c s="36" t="s">
        <v>1670</v>
      </c>
      <c>
        <f>(M483*21)/100</f>
      </c>
      <c t="s">
        <v>27</v>
      </c>
    </row>
    <row r="484" spans="1:5" ht="12.75">
      <c r="A484" s="35" t="s">
        <v>55</v>
      </c>
      <c r="E484" s="39" t="s">
        <v>51</v>
      </c>
    </row>
    <row r="485" spans="1:5" ht="25.5">
      <c r="A485" s="35" t="s">
        <v>56</v>
      </c>
      <c r="E485" s="40" t="s">
        <v>6665</v>
      </c>
    </row>
    <row r="486" spans="1:5" ht="12.75">
      <c r="A486" t="s">
        <v>57</v>
      </c>
      <c r="E486" s="39" t="s">
        <v>4703</v>
      </c>
    </row>
    <row r="487" spans="1:16" ht="12.75">
      <c r="A487" t="s">
        <v>49</v>
      </c>
      <c s="34" t="s">
        <v>522</v>
      </c>
      <c s="34" t="s">
        <v>6666</v>
      </c>
      <c s="35" t="s">
        <v>51</v>
      </c>
      <c s="6" t="s">
        <v>6667</v>
      </c>
      <c s="36" t="s">
        <v>98</v>
      </c>
      <c s="37">
        <v>29</v>
      </c>
      <c s="36">
        <v>0</v>
      </c>
      <c s="36">
        <f>ROUND(G487*H487,6)</f>
      </c>
      <c r="L487" s="38">
        <v>0</v>
      </c>
      <c s="32">
        <f>ROUND(ROUND(L487,2)*ROUND(G487,3),2)</f>
      </c>
      <c s="36" t="s">
        <v>1670</v>
      </c>
      <c>
        <f>(M487*21)/100</f>
      </c>
      <c t="s">
        <v>27</v>
      </c>
    </row>
    <row r="488" spans="1:5" ht="12.75">
      <c r="A488" s="35" t="s">
        <v>55</v>
      </c>
      <c r="E488" s="39" t="s">
        <v>51</v>
      </c>
    </row>
    <row r="489" spans="1:5" ht="12.75">
      <c r="A489" s="35" t="s">
        <v>56</v>
      </c>
      <c r="E489" s="40" t="s">
        <v>51</v>
      </c>
    </row>
    <row r="490" spans="1:5" ht="12.75">
      <c r="A490" t="s">
        <v>57</v>
      </c>
      <c r="E490" s="39" t="s">
        <v>4703</v>
      </c>
    </row>
    <row r="491" spans="1:16" ht="12.75">
      <c r="A491" t="s">
        <v>49</v>
      </c>
      <c s="34" t="s">
        <v>526</v>
      </c>
      <c s="34" t="s">
        <v>6668</v>
      </c>
      <c s="35" t="s">
        <v>51</v>
      </c>
      <c s="6" t="s">
        <v>6669</v>
      </c>
      <c s="36" t="s">
        <v>98</v>
      </c>
      <c s="37">
        <v>29</v>
      </c>
      <c s="36">
        <v>0.01131</v>
      </c>
      <c s="36">
        <f>ROUND(G491*H491,6)</f>
      </c>
      <c r="L491" s="38">
        <v>0</v>
      </c>
      <c s="32">
        <f>ROUND(ROUND(L491,2)*ROUND(G491,3),2)</f>
      </c>
      <c s="36" t="s">
        <v>1670</v>
      </c>
      <c>
        <f>(M491*21)/100</f>
      </c>
      <c t="s">
        <v>27</v>
      </c>
    </row>
    <row r="492" spans="1:5" ht="12.75">
      <c r="A492" s="35" t="s">
        <v>55</v>
      </c>
      <c r="E492" s="39" t="s">
        <v>51</v>
      </c>
    </row>
    <row r="493" spans="1:5" ht="12.75">
      <c r="A493" s="35" t="s">
        <v>56</v>
      </c>
      <c r="E493" s="40" t="s">
        <v>51</v>
      </c>
    </row>
    <row r="494" spans="1:5" ht="12.75">
      <c r="A494" t="s">
        <v>57</v>
      </c>
      <c r="E494" s="39" t="s">
        <v>4703</v>
      </c>
    </row>
    <row r="495" spans="1:16" ht="12.75">
      <c r="A495" t="s">
        <v>49</v>
      </c>
      <c s="34" t="s">
        <v>530</v>
      </c>
      <c s="34" t="s">
        <v>6670</v>
      </c>
      <c s="35" t="s">
        <v>51</v>
      </c>
      <c s="6" t="s">
        <v>6671</v>
      </c>
      <c s="36" t="s">
        <v>98</v>
      </c>
      <c s="37">
        <v>29</v>
      </c>
      <c s="36">
        <v>0.04593</v>
      </c>
      <c s="36">
        <f>ROUND(G495*H495,6)</f>
      </c>
      <c r="L495" s="38">
        <v>0</v>
      </c>
      <c s="32">
        <f>ROUND(ROUND(L495,2)*ROUND(G495,3),2)</f>
      </c>
      <c s="36" t="s">
        <v>1670</v>
      </c>
      <c>
        <f>(M495*21)/100</f>
      </c>
      <c t="s">
        <v>27</v>
      </c>
    </row>
    <row r="496" spans="1:5" ht="12.75">
      <c r="A496" s="35" t="s">
        <v>55</v>
      </c>
      <c r="E496" s="39" t="s">
        <v>51</v>
      </c>
    </row>
    <row r="497" spans="1:5" ht="12.75">
      <c r="A497" s="35" t="s">
        <v>56</v>
      </c>
      <c r="E497" s="40" t="s">
        <v>51</v>
      </c>
    </row>
    <row r="498" spans="1:5" ht="12.75">
      <c r="A498" t="s">
        <v>57</v>
      </c>
      <c r="E498" s="39" t="s">
        <v>4703</v>
      </c>
    </row>
    <row r="499" spans="1:16" ht="12.75">
      <c r="A499" t="s">
        <v>49</v>
      </c>
      <c s="34" t="s">
        <v>534</v>
      </c>
      <c s="34" t="s">
        <v>6672</v>
      </c>
      <c s="35" t="s">
        <v>51</v>
      </c>
      <c s="6" t="s">
        <v>6673</v>
      </c>
      <c s="36" t="s">
        <v>150</v>
      </c>
      <c s="37">
        <v>49.3</v>
      </c>
      <c s="36">
        <v>0</v>
      </c>
      <c s="36">
        <f>ROUND(G499*H499,6)</f>
      </c>
      <c r="L499" s="38">
        <v>0</v>
      </c>
      <c s="32">
        <f>ROUND(ROUND(L499,2)*ROUND(G499,3),2)</f>
      </c>
      <c s="36" t="s">
        <v>1670</v>
      </c>
      <c>
        <f>(M499*21)/100</f>
      </c>
      <c t="s">
        <v>27</v>
      </c>
    </row>
    <row r="500" spans="1:5" ht="12.75">
      <c r="A500" s="35" t="s">
        <v>55</v>
      </c>
      <c r="E500" s="39" t="s">
        <v>51</v>
      </c>
    </row>
    <row r="501" spans="1:5" ht="38.25">
      <c r="A501" s="35" t="s">
        <v>56</v>
      </c>
      <c r="E501" s="40" t="s">
        <v>6674</v>
      </c>
    </row>
    <row r="502" spans="1:5" ht="12.75">
      <c r="A502" t="s">
        <v>57</v>
      </c>
      <c r="E502" s="39" t="s">
        <v>4703</v>
      </c>
    </row>
    <row r="503" spans="1:16" ht="25.5">
      <c r="A503" t="s">
        <v>49</v>
      </c>
      <c s="34" t="s">
        <v>539</v>
      </c>
      <c s="34" t="s">
        <v>6675</v>
      </c>
      <c s="35" t="s">
        <v>51</v>
      </c>
      <c s="6" t="s">
        <v>6676</v>
      </c>
      <c s="36" t="s">
        <v>98</v>
      </c>
      <c s="37">
        <v>17.57</v>
      </c>
      <c s="36">
        <v>0.00968</v>
      </c>
      <c s="36">
        <f>ROUND(G503*H503,6)</f>
      </c>
      <c r="L503" s="38">
        <v>0</v>
      </c>
      <c s="32">
        <f>ROUND(ROUND(L503,2)*ROUND(G503,3),2)</f>
      </c>
      <c s="36" t="s">
        <v>6312</v>
      </c>
      <c>
        <f>(M503*21)/100</f>
      </c>
      <c t="s">
        <v>27</v>
      </c>
    </row>
    <row r="504" spans="1:5" ht="12.75">
      <c r="A504" s="35" t="s">
        <v>55</v>
      </c>
      <c r="E504" s="39" t="s">
        <v>51</v>
      </c>
    </row>
    <row r="505" spans="1:5" ht="25.5">
      <c r="A505" s="35" t="s">
        <v>56</v>
      </c>
      <c r="E505" s="40" t="s">
        <v>6677</v>
      </c>
    </row>
    <row r="506" spans="1:5" ht="12.75">
      <c r="A506" t="s">
        <v>57</v>
      </c>
      <c r="E506" s="39" t="s">
        <v>4703</v>
      </c>
    </row>
    <row r="507" spans="1:16" ht="25.5">
      <c r="A507" t="s">
        <v>49</v>
      </c>
      <c s="34" t="s">
        <v>543</v>
      </c>
      <c s="34" t="s">
        <v>6678</v>
      </c>
      <c s="35" t="s">
        <v>51</v>
      </c>
      <c s="6" t="s">
        <v>6679</v>
      </c>
      <c s="36" t="s">
        <v>98</v>
      </c>
      <c s="37">
        <v>65.271</v>
      </c>
      <c s="36">
        <v>0</v>
      </c>
      <c s="36">
        <f>ROUND(G507*H507,6)</f>
      </c>
      <c r="L507" s="38">
        <v>0</v>
      </c>
      <c s="32">
        <f>ROUND(ROUND(L507,2)*ROUND(G507,3),2)</f>
      </c>
      <c s="36" t="s">
        <v>6312</v>
      </c>
      <c>
        <f>(M507*21)/100</f>
      </c>
      <c t="s">
        <v>27</v>
      </c>
    </row>
    <row r="508" spans="1:5" ht="12.75">
      <c r="A508" s="35" t="s">
        <v>55</v>
      </c>
      <c r="E508" s="39" t="s">
        <v>51</v>
      </c>
    </row>
    <row r="509" spans="1:5" ht="12.75">
      <c r="A509" s="35" t="s">
        <v>56</v>
      </c>
      <c r="E509" s="40" t="s">
        <v>51</v>
      </c>
    </row>
    <row r="510" spans="1:5" ht="25.5">
      <c r="A510" t="s">
        <v>57</v>
      </c>
      <c r="E510" s="39" t="s">
        <v>6680</v>
      </c>
    </row>
    <row r="511" spans="1:16" ht="12.75">
      <c r="A511" t="s">
        <v>49</v>
      </c>
      <c s="34" t="s">
        <v>547</v>
      </c>
      <c s="34" t="s">
        <v>6681</v>
      </c>
      <c s="35" t="s">
        <v>51</v>
      </c>
      <c s="6" t="s">
        <v>6682</v>
      </c>
      <c s="36" t="s">
        <v>2275</v>
      </c>
      <c s="37">
        <v>1</v>
      </c>
      <c s="36">
        <v>0</v>
      </c>
      <c s="36">
        <f>ROUND(G511*H511,6)</f>
      </c>
      <c r="L511" s="38">
        <v>0</v>
      </c>
      <c s="32">
        <f>ROUND(ROUND(L511,2)*ROUND(G511,3),2)</f>
      </c>
      <c s="36" t="s">
        <v>1670</v>
      </c>
      <c>
        <f>(M511*21)/100</f>
      </c>
      <c t="s">
        <v>27</v>
      </c>
    </row>
    <row r="512" spans="1:5" ht="12.75">
      <c r="A512" s="35" t="s">
        <v>55</v>
      </c>
      <c r="E512" s="39" t="s">
        <v>51</v>
      </c>
    </row>
    <row r="513" spans="1:5" ht="25.5">
      <c r="A513" s="35" t="s">
        <v>56</v>
      </c>
      <c r="E513" s="40" t="s">
        <v>6520</v>
      </c>
    </row>
    <row r="514" spans="1:5" ht="12.75">
      <c r="A514" t="s">
        <v>57</v>
      </c>
      <c r="E514" s="39" t="s">
        <v>4703</v>
      </c>
    </row>
    <row r="515" spans="1:16" ht="25.5">
      <c r="A515" t="s">
        <v>49</v>
      </c>
      <c s="34" t="s">
        <v>551</v>
      </c>
      <c s="34" t="s">
        <v>6683</v>
      </c>
      <c s="35" t="s">
        <v>51</v>
      </c>
      <c s="6" t="s">
        <v>6684</v>
      </c>
      <c s="36" t="s">
        <v>115</v>
      </c>
      <c s="37">
        <v>40.49</v>
      </c>
      <c s="36">
        <v>2.45329</v>
      </c>
      <c s="36">
        <f>ROUND(G515*H515,6)</f>
      </c>
      <c r="L515" s="38">
        <v>0</v>
      </c>
      <c s="32">
        <f>ROUND(ROUND(L515,2)*ROUND(G515,3),2)</f>
      </c>
      <c s="36" t="s">
        <v>6312</v>
      </c>
      <c>
        <f>(M515*21)/100</f>
      </c>
      <c t="s">
        <v>27</v>
      </c>
    </row>
    <row r="516" spans="1:5" ht="12.75">
      <c r="A516" s="35" t="s">
        <v>55</v>
      </c>
      <c r="E516" s="39" t="s">
        <v>51</v>
      </c>
    </row>
    <row r="517" spans="1:5" ht="12.75">
      <c r="A517" s="35" t="s">
        <v>56</v>
      </c>
      <c r="E517" s="40" t="s">
        <v>51</v>
      </c>
    </row>
    <row r="518" spans="1:5" ht="242.25">
      <c r="A518" t="s">
        <v>57</v>
      </c>
      <c r="E518" s="39" t="s">
        <v>6685</v>
      </c>
    </row>
    <row r="519" spans="1:16" ht="25.5">
      <c r="A519" t="s">
        <v>49</v>
      </c>
      <c s="34" t="s">
        <v>555</v>
      </c>
      <c s="34" t="s">
        <v>6686</v>
      </c>
      <c s="35" t="s">
        <v>51</v>
      </c>
      <c s="6" t="s">
        <v>6687</v>
      </c>
      <c s="36" t="s">
        <v>115</v>
      </c>
      <c s="37">
        <v>40.49</v>
      </c>
      <c s="36">
        <v>0</v>
      </c>
      <c s="36">
        <f>ROUND(G519*H519,6)</f>
      </c>
      <c r="L519" s="38">
        <v>0</v>
      </c>
      <c s="32">
        <f>ROUND(ROUND(L519,2)*ROUND(G519,3),2)</f>
      </c>
      <c s="36" t="s">
        <v>6312</v>
      </c>
      <c>
        <f>(M519*21)/100</f>
      </c>
      <c t="s">
        <v>27</v>
      </c>
    </row>
    <row r="520" spans="1:5" ht="12.75">
      <c r="A520" s="35" t="s">
        <v>55</v>
      </c>
      <c r="E520" s="39" t="s">
        <v>51</v>
      </c>
    </row>
    <row r="521" spans="1:5" ht="12.75">
      <c r="A521" s="35" t="s">
        <v>56</v>
      </c>
      <c r="E521" s="40" t="s">
        <v>51</v>
      </c>
    </row>
    <row r="522" spans="1:5" ht="76.5">
      <c r="A522" t="s">
        <v>57</v>
      </c>
      <c r="E522" s="39" t="s">
        <v>6688</v>
      </c>
    </row>
    <row r="523" spans="1:16" ht="25.5">
      <c r="A523" t="s">
        <v>49</v>
      </c>
      <c s="34" t="s">
        <v>559</v>
      </c>
      <c s="34" t="s">
        <v>6689</v>
      </c>
      <c s="35" t="s">
        <v>51</v>
      </c>
      <c s="6" t="s">
        <v>6690</v>
      </c>
      <c s="36" t="s">
        <v>115</v>
      </c>
      <c s="37">
        <v>40.49</v>
      </c>
      <c s="36">
        <v>0</v>
      </c>
      <c s="36">
        <f>ROUND(G523*H523,6)</f>
      </c>
      <c r="L523" s="38">
        <v>0</v>
      </c>
      <c s="32">
        <f>ROUND(ROUND(L523,2)*ROUND(G523,3),2)</f>
      </c>
      <c s="36" t="s">
        <v>6312</v>
      </c>
      <c>
        <f>(M523*21)/100</f>
      </c>
      <c t="s">
        <v>27</v>
      </c>
    </row>
    <row r="524" spans="1:5" ht="12.75">
      <c r="A524" s="35" t="s">
        <v>55</v>
      </c>
      <c r="E524" s="39" t="s">
        <v>51</v>
      </c>
    </row>
    <row r="525" spans="1:5" ht="12.75">
      <c r="A525" s="35" t="s">
        <v>56</v>
      </c>
      <c r="E525" s="40" t="s">
        <v>51</v>
      </c>
    </row>
    <row r="526" spans="1:5" ht="76.5">
      <c r="A526" t="s">
        <v>57</v>
      </c>
      <c r="E526" s="39" t="s">
        <v>6688</v>
      </c>
    </row>
    <row r="527" spans="1:16" ht="25.5">
      <c r="A527" t="s">
        <v>49</v>
      </c>
      <c s="34" t="s">
        <v>563</v>
      </c>
      <c s="34" t="s">
        <v>6691</v>
      </c>
      <c s="35" t="s">
        <v>51</v>
      </c>
      <c s="6" t="s">
        <v>6692</v>
      </c>
      <c s="36" t="s">
        <v>115</v>
      </c>
      <c s="37">
        <v>40.49</v>
      </c>
      <c s="36">
        <v>0.00091</v>
      </c>
      <c s="36">
        <f>ROUND(G527*H527,6)</f>
      </c>
      <c r="L527" s="38">
        <v>0</v>
      </c>
      <c s="32">
        <f>ROUND(ROUND(L527,2)*ROUND(G527,3),2)</f>
      </c>
      <c s="36" t="s">
        <v>6312</v>
      </c>
      <c>
        <f>(M527*21)/100</f>
      </c>
      <c t="s">
        <v>27</v>
      </c>
    </row>
    <row r="528" spans="1:5" ht="12.75">
      <c r="A528" s="35" t="s">
        <v>55</v>
      </c>
      <c r="E528" s="39" t="s">
        <v>51</v>
      </c>
    </row>
    <row r="529" spans="1:5" ht="12.75">
      <c r="A529" s="35" t="s">
        <v>56</v>
      </c>
      <c r="E529" s="40" t="s">
        <v>51</v>
      </c>
    </row>
    <row r="530" spans="1:5" ht="12.75">
      <c r="A530" t="s">
        <v>57</v>
      </c>
      <c r="E530" s="39" t="s">
        <v>4703</v>
      </c>
    </row>
    <row r="531" spans="1:16" ht="12.75">
      <c r="A531" t="s">
        <v>49</v>
      </c>
      <c s="34" t="s">
        <v>567</v>
      </c>
      <c s="34" t="s">
        <v>6693</v>
      </c>
      <c s="35" t="s">
        <v>51</v>
      </c>
      <c s="6" t="s">
        <v>6694</v>
      </c>
      <c s="36" t="s">
        <v>98</v>
      </c>
      <c s="37">
        <v>4</v>
      </c>
      <c s="36">
        <v>0.01352</v>
      </c>
      <c s="36">
        <f>ROUND(G531*H531,6)</f>
      </c>
      <c r="L531" s="38">
        <v>0</v>
      </c>
      <c s="32">
        <f>ROUND(ROUND(L531,2)*ROUND(G531,3),2)</f>
      </c>
      <c s="36" t="s">
        <v>6312</v>
      </c>
      <c>
        <f>(M531*21)/100</f>
      </c>
      <c t="s">
        <v>27</v>
      </c>
    </row>
    <row r="532" spans="1:5" ht="12.75">
      <c r="A532" s="35" t="s">
        <v>55</v>
      </c>
      <c r="E532" s="39" t="s">
        <v>51</v>
      </c>
    </row>
    <row r="533" spans="1:5" ht="25.5">
      <c r="A533" s="35" t="s">
        <v>56</v>
      </c>
      <c r="E533" s="40" t="s">
        <v>6695</v>
      </c>
    </row>
    <row r="534" spans="1:5" ht="12.75">
      <c r="A534" t="s">
        <v>57</v>
      </c>
      <c r="E534" s="39" t="s">
        <v>4703</v>
      </c>
    </row>
    <row r="535" spans="1:16" ht="12.75">
      <c r="A535" t="s">
        <v>49</v>
      </c>
      <c s="34" t="s">
        <v>571</v>
      </c>
      <c s="34" t="s">
        <v>6696</v>
      </c>
      <c s="35" t="s">
        <v>51</v>
      </c>
      <c s="6" t="s">
        <v>6697</v>
      </c>
      <c s="36" t="s">
        <v>98</v>
      </c>
      <c s="37">
        <v>4</v>
      </c>
      <c s="36">
        <v>0</v>
      </c>
      <c s="36">
        <f>ROUND(G535*H535,6)</f>
      </c>
      <c r="L535" s="38">
        <v>0</v>
      </c>
      <c s="32">
        <f>ROUND(ROUND(L535,2)*ROUND(G535,3),2)</f>
      </c>
      <c s="36" t="s">
        <v>6312</v>
      </c>
      <c>
        <f>(M535*21)/100</f>
      </c>
      <c t="s">
        <v>27</v>
      </c>
    </row>
    <row r="536" spans="1:5" ht="12.75">
      <c r="A536" s="35" t="s">
        <v>55</v>
      </c>
      <c r="E536" s="39" t="s">
        <v>51</v>
      </c>
    </row>
    <row r="537" spans="1:5" ht="25.5">
      <c r="A537" s="35" t="s">
        <v>56</v>
      </c>
      <c r="E537" s="40" t="s">
        <v>6695</v>
      </c>
    </row>
    <row r="538" spans="1:5" ht="12.75">
      <c r="A538" t="s">
        <v>57</v>
      </c>
      <c r="E538" s="39" t="s">
        <v>4703</v>
      </c>
    </row>
    <row r="539" spans="1:16" ht="25.5">
      <c r="A539" t="s">
        <v>49</v>
      </c>
      <c s="34" t="s">
        <v>574</v>
      </c>
      <c s="34" t="s">
        <v>6698</v>
      </c>
      <c s="35" t="s">
        <v>51</v>
      </c>
      <c s="6" t="s">
        <v>6699</v>
      </c>
      <c s="36" t="s">
        <v>115</v>
      </c>
      <c s="37">
        <v>30.55</v>
      </c>
      <c s="36">
        <v>2.16</v>
      </c>
      <c s="36">
        <f>ROUND(G539*H539,6)</f>
      </c>
      <c r="L539" s="38">
        <v>0</v>
      </c>
      <c s="32">
        <f>ROUND(ROUND(L539,2)*ROUND(G539,3),2)</f>
      </c>
      <c s="36" t="s">
        <v>6312</v>
      </c>
      <c>
        <f>(M539*21)/100</f>
      </c>
      <c t="s">
        <v>27</v>
      </c>
    </row>
    <row r="540" spans="1:5" ht="12.75">
      <c r="A540" s="35" t="s">
        <v>55</v>
      </c>
      <c r="E540" s="39" t="s">
        <v>51</v>
      </c>
    </row>
    <row r="541" spans="1:5" ht="38.25">
      <c r="A541" s="35" t="s">
        <v>56</v>
      </c>
      <c r="E541" s="40" t="s">
        <v>6355</v>
      </c>
    </row>
    <row r="542" spans="1:5" ht="25.5">
      <c r="A542" t="s">
        <v>57</v>
      </c>
      <c r="E542" s="39" t="s">
        <v>6700</v>
      </c>
    </row>
    <row r="543" spans="1:16" ht="25.5">
      <c r="A543" t="s">
        <v>49</v>
      </c>
      <c s="34" t="s">
        <v>577</v>
      </c>
      <c s="34" t="s">
        <v>6701</v>
      </c>
      <c s="35" t="s">
        <v>51</v>
      </c>
      <c s="6" t="s">
        <v>6702</v>
      </c>
      <c s="36" t="s">
        <v>107</v>
      </c>
      <c s="37">
        <v>13</v>
      </c>
      <c s="36">
        <v>0.01777</v>
      </c>
      <c s="36">
        <f>ROUND(G543*H543,6)</f>
      </c>
      <c r="L543" s="38">
        <v>0</v>
      </c>
      <c s="32">
        <f>ROUND(ROUND(L543,2)*ROUND(G543,3),2)</f>
      </c>
      <c s="36" t="s">
        <v>6312</v>
      </c>
      <c>
        <f>(M543*21)/100</f>
      </c>
      <c t="s">
        <v>27</v>
      </c>
    </row>
    <row r="544" spans="1:5" ht="12.75">
      <c r="A544" s="35" t="s">
        <v>55</v>
      </c>
      <c r="E544" s="39" t="s">
        <v>51</v>
      </c>
    </row>
    <row r="545" spans="1:5" ht="127.5">
      <c r="A545" s="35" t="s">
        <v>56</v>
      </c>
      <c r="E545" s="40" t="s">
        <v>6703</v>
      </c>
    </row>
    <row r="546" spans="1:5" ht="204">
      <c r="A546" t="s">
        <v>57</v>
      </c>
      <c r="E546" s="39" t="s">
        <v>6704</v>
      </c>
    </row>
    <row r="547" spans="1:16" ht="25.5">
      <c r="A547" t="s">
        <v>49</v>
      </c>
      <c s="34" t="s">
        <v>581</v>
      </c>
      <c s="34" t="s">
        <v>6705</v>
      </c>
      <c s="35" t="s">
        <v>51</v>
      </c>
      <c s="6" t="s">
        <v>6706</v>
      </c>
      <c s="36" t="s">
        <v>107</v>
      </c>
      <c s="37">
        <v>2</v>
      </c>
      <c s="36">
        <v>0.4417</v>
      </c>
      <c s="36">
        <f>ROUND(G547*H547,6)</f>
      </c>
      <c r="L547" s="38">
        <v>0</v>
      </c>
      <c s="32">
        <f>ROUND(ROUND(L547,2)*ROUND(G547,3),2)</f>
      </c>
      <c s="36" t="s">
        <v>6312</v>
      </c>
      <c>
        <f>(M547*21)/100</f>
      </c>
      <c t="s">
        <v>27</v>
      </c>
    </row>
    <row r="548" spans="1:5" ht="12.75">
      <c r="A548" s="35" t="s">
        <v>55</v>
      </c>
      <c r="E548" s="39" t="s">
        <v>51</v>
      </c>
    </row>
    <row r="549" spans="1:5" ht="12.75">
      <c r="A549" s="35" t="s">
        <v>56</v>
      </c>
      <c r="E549" s="40" t="s">
        <v>6707</v>
      </c>
    </row>
    <row r="550" spans="1:5" ht="140.25">
      <c r="A550" t="s">
        <v>57</v>
      </c>
      <c r="E550" s="39" t="s">
        <v>6708</v>
      </c>
    </row>
    <row r="551" spans="1:13" ht="12.75">
      <c r="A551" t="s">
        <v>46</v>
      </c>
      <c r="C551" s="31" t="s">
        <v>3536</v>
      </c>
      <c r="E551" s="33" t="s">
        <v>6709</v>
      </c>
      <c r="J551" s="32">
        <f>0</f>
      </c>
      <c s="32">
        <f>0</f>
      </c>
      <c s="32">
        <f>0+L552+L556+L560+L564+L568+L572+L576+L580+L584+L588+L592+L596+L600+L604+L608+L612+L616+L620</f>
      </c>
      <c s="32">
        <f>0+M552+M556+M560+M564+M568+M572+M576+M580+M584+M588+M592+M596+M600+M604+M608+M612+M616+M620</f>
      </c>
    </row>
    <row r="552" spans="1:16" ht="12.75">
      <c r="A552" t="s">
        <v>49</v>
      </c>
      <c s="34" t="s">
        <v>586</v>
      </c>
      <c s="34" t="s">
        <v>6710</v>
      </c>
      <c s="35" t="s">
        <v>51</v>
      </c>
      <c s="6" t="s">
        <v>6711</v>
      </c>
      <c s="36" t="s">
        <v>53</v>
      </c>
      <c s="37">
        <v>0.096</v>
      </c>
      <c s="36">
        <v>1</v>
      </c>
      <c s="36">
        <f>ROUND(G552*H552,6)</f>
      </c>
      <c r="L552" s="38">
        <v>0</v>
      </c>
      <c s="32">
        <f>ROUND(ROUND(L552,2)*ROUND(G552,3),2)</f>
      </c>
      <c s="36" t="s">
        <v>6312</v>
      </c>
      <c>
        <f>(M552*21)/100</f>
      </c>
      <c t="s">
        <v>27</v>
      </c>
    </row>
    <row r="553" spans="1:5" ht="12.75">
      <c r="A553" s="35" t="s">
        <v>55</v>
      </c>
      <c r="E553" s="39" t="s">
        <v>51</v>
      </c>
    </row>
    <row r="554" spans="1:5" ht="12.75">
      <c r="A554" s="35" t="s">
        <v>56</v>
      </c>
      <c r="E554" s="40" t="s">
        <v>6712</v>
      </c>
    </row>
    <row r="555" spans="1:5" ht="12.75">
      <c r="A555" t="s">
        <v>57</v>
      </c>
      <c r="E555" s="39" t="s">
        <v>4703</v>
      </c>
    </row>
    <row r="556" spans="1:16" ht="12.75">
      <c r="A556" t="s">
        <v>49</v>
      </c>
      <c s="34" t="s">
        <v>590</v>
      </c>
      <c s="34" t="s">
        <v>6710</v>
      </c>
      <c s="35" t="s">
        <v>47</v>
      </c>
      <c s="6" t="s">
        <v>6711</v>
      </c>
      <c s="36" t="s">
        <v>53</v>
      </c>
      <c s="37">
        <v>0.039</v>
      </c>
      <c s="36">
        <v>1</v>
      </c>
      <c s="36">
        <f>ROUND(G556*H556,6)</f>
      </c>
      <c r="L556" s="38">
        <v>0</v>
      </c>
      <c s="32">
        <f>ROUND(ROUND(L556,2)*ROUND(G556,3),2)</f>
      </c>
      <c s="36" t="s">
        <v>6312</v>
      </c>
      <c>
        <f>(M556*21)/100</f>
      </c>
      <c t="s">
        <v>27</v>
      </c>
    </row>
    <row r="557" spans="1:5" ht="12.75">
      <c r="A557" s="35" t="s">
        <v>55</v>
      </c>
      <c r="E557" s="39" t="s">
        <v>51</v>
      </c>
    </row>
    <row r="558" spans="1:5" ht="12.75">
      <c r="A558" s="35" t="s">
        <v>56</v>
      </c>
      <c r="E558" s="40" t="s">
        <v>6713</v>
      </c>
    </row>
    <row r="559" spans="1:5" ht="12.75">
      <c r="A559" t="s">
        <v>57</v>
      </c>
      <c r="E559" s="39" t="s">
        <v>4703</v>
      </c>
    </row>
    <row r="560" spans="1:16" ht="12.75">
      <c r="A560" t="s">
        <v>49</v>
      </c>
      <c s="34" t="s">
        <v>593</v>
      </c>
      <c s="34" t="s">
        <v>6714</v>
      </c>
      <c s="35" t="s">
        <v>51</v>
      </c>
      <c s="6" t="s">
        <v>6715</v>
      </c>
      <c s="36" t="s">
        <v>150</v>
      </c>
      <c s="37">
        <v>19.95</v>
      </c>
      <c s="36">
        <v>3E-05</v>
      </c>
      <c s="36">
        <f>ROUND(G560*H560,6)</f>
      </c>
      <c r="L560" s="38">
        <v>0</v>
      </c>
      <c s="32">
        <f>ROUND(ROUND(L560,2)*ROUND(G560,3),2)</f>
      </c>
      <c s="36" t="s">
        <v>6312</v>
      </c>
      <c>
        <f>(M560*21)/100</f>
      </c>
      <c t="s">
        <v>27</v>
      </c>
    </row>
    <row r="561" spans="1:5" ht="12.75">
      <c r="A561" s="35" t="s">
        <v>55</v>
      </c>
      <c r="E561" s="39" t="s">
        <v>51</v>
      </c>
    </row>
    <row r="562" spans="1:5" ht="12.75">
      <c r="A562" s="35" t="s">
        <v>56</v>
      </c>
      <c r="E562" s="40" t="s">
        <v>6716</v>
      </c>
    </row>
    <row r="563" spans="1:5" ht="12.75">
      <c r="A563" t="s">
        <v>57</v>
      </c>
      <c r="E563" s="39" t="s">
        <v>4703</v>
      </c>
    </row>
    <row r="564" spans="1:16" ht="25.5">
      <c r="A564" t="s">
        <v>49</v>
      </c>
      <c s="34" t="s">
        <v>596</v>
      </c>
      <c s="34" t="s">
        <v>6717</v>
      </c>
      <c s="35" t="s">
        <v>51</v>
      </c>
      <c s="6" t="s">
        <v>6718</v>
      </c>
      <c s="36" t="s">
        <v>98</v>
      </c>
      <c s="37">
        <v>134.34</v>
      </c>
      <c s="36">
        <v>0.0054</v>
      </c>
      <c s="36">
        <f>ROUND(G564*H564,6)</f>
      </c>
      <c r="L564" s="38">
        <v>0</v>
      </c>
      <c s="32">
        <f>ROUND(ROUND(L564,2)*ROUND(G564,3),2)</f>
      </c>
      <c s="36" t="s">
        <v>6312</v>
      </c>
      <c>
        <f>(M564*21)/100</f>
      </c>
      <c t="s">
        <v>27</v>
      </c>
    </row>
    <row r="565" spans="1:5" ht="12.75">
      <c r="A565" s="35" t="s">
        <v>55</v>
      </c>
      <c r="E565" s="39" t="s">
        <v>51</v>
      </c>
    </row>
    <row r="566" spans="1:5" ht="12.75">
      <c r="A566" s="35" t="s">
        <v>56</v>
      </c>
      <c r="E566" s="40" t="s">
        <v>6719</v>
      </c>
    </row>
    <row r="567" spans="1:5" ht="12.75">
      <c r="A567" t="s">
        <v>57</v>
      </c>
      <c r="E567" s="39" t="s">
        <v>4703</v>
      </c>
    </row>
    <row r="568" spans="1:16" ht="25.5">
      <c r="A568" t="s">
        <v>49</v>
      </c>
      <c s="34" t="s">
        <v>600</v>
      </c>
      <c s="34" t="s">
        <v>6717</v>
      </c>
      <c s="35" t="s">
        <v>47</v>
      </c>
      <c s="6" t="s">
        <v>6718</v>
      </c>
      <c s="36" t="s">
        <v>98</v>
      </c>
      <c s="37">
        <v>367.08</v>
      </c>
      <c s="36">
        <v>0.0054</v>
      </c>
      <c s="36">
        <f>ROUND(G568*H568,6)</f>
      </c>
      <c r="L568" s="38">
        <v>0</v>
      </c>
      <c s="32">
        <f>ROUND(ROUND(L568,2)*ROUND(G568,3),2)</f>
      </c>
      <c s="36" t="s">
        <v>6312</v>
      </c>
      <c>
        <f>(M568*21)/100</f>
      </c>
      <c t="s">
        <v>27</v>
      </c>
    </row>
    <row r="569" spans="1:5" ht="12.75">
      <c r="A569" s="35" t="s">
        <v>55</v>
      </c>
      <c r="E569" s="39" t="s">
        <v>51</v>
      </c>
    </row>
    <row r="570" spans="1:5" ht="12.75">
      <c r="A570" s="35" t="s">
        <v>56</v>
      </c>
      <c r="E570" s="40" t="s">
        <v>6720</v>
      </c>
    </row>
    <row r="571" spans="1:5" ht="12.75">
      <c r="A571" t="s">
        <v>57</v>
      </c>
      <c r="E571" s="39" t="s">
        <v>4703</v>
      </c>
    </row>
    <row r="572" spans="1:16" ht="12.75">
      <c r="A572" t="s">
        <v>49</v>
      </c>
      <c s="34" t="s">
        <v>601</v>
      </c>
      <c s="34" t="s">
        <v>6721</v>
      </c>
      <c s="35" t="s">
        <v>51</v>
      </c>
      <c s="6" t="s">
        <v>6722</v>
      </c>
      <c s="36" t="s">
        <v>98</v>
      </c>
      <c s="37">
        <v>283.458</v>
      </c>
      <c s="36">
        <v>0.0002</v>
      </c>
      <c s="36">
        <f>ROUND(G572*H572,6)</f>
      </c>
      <c r="L572" s="38">
        <v>0</v>
      </c>
      <c s="32">
        <f>ROUND(ROUND(L572,2)*ROUND(G572,3),2)</f>
      </c>
      <c s="36" t="s">
        <v>6312</v>
      </c>
      <c>
        <f>(M572*21)/100</f>
      </c>
      <c t="s">
        <v>27</v>
      </c>
    </row>
    <row r="573" spans="1:5" ht="12.75">
      <c r="A573" s="35" t="s">
        <v>55</v>
      </c>
      <c r="E573" s="39" t="s">
        <v>51</v>
      </c>
    </row>
    <row r="574" spans="1:5" ht="12.75">
      <c r="A574" s="35" t="s">
        <v>56</v>
      </c>
      <c r="E574" s="40" t="s">
        <v>6723</v>
      </c>
    </row>
    <row r="575" spans="1:5" ht="12.75">
      <c r="A575" t="s">
        <v>57</v>
      </c>
      <c r="E575" s="39" t="s">
        <v>4703</v>
      </c>
    </row>
    <row r="576" spans="1:16" ht="12.75">
      <c r="A576" t="s">
        <v>49</v>
      </c>
      <c s="34" t="s">
        <v>605</v>
      </c>
      <c s="34" t="s">
        <v>6724</v>
      </c>
      <c s="35" t="s">
        <v>51</v>
      </c>
      <c s="6" t="s">
        <v>6725</v>
      </c>
      <c s="36" t="s">
        <v>98</v>
      </c>
      <c s="37">
        <v>100.685</v>
      </c>
      <c s="36">
        <v>0.0003</v>
      </c>
      <c s="36">
        <f>ROUND(G576*H576,6)</f>
      </c>
      <c r="L576" s="38">
        <v>0</v>
      </c>
      <c s="32">
        <f>ROUND(ROUND(L576,2)*ROUND(G576,3),2)</f>
      </c>
      <c s="36" t="s">
        <v>6312</v>
      </c>
      <c>
        <f>(M576*21)/100</f>
      </c>
      <c t="s">
        <v>27</v>
      </c>
    </row>
    <row r="577" spans="1:5" ht="12.75">
      <c r="A577" s="35" t="s">
        <v>55</v>
      </c>
      <c r="E577" s="39" t="s">
        <v>51</v>
      </c>
    </row>
    <row r="578" spans="1:5" ht="12.75">
      <c r="A578" s="35" t="s">
        <v>56</v>
      </c>
      <c r="E578" s="40" t="s">
        <v>6726</v>
      </c>
    </row>
    <row r="579" spans="1:5" ht="12.75">
      <c r="A579" t="s">
        <v>57</v>
      </c>
      <c r="E579" s="39" t="s">
        <v>4703</v>
      </c>
    </row>
    <row r="580" spans="1:16" ht="25.5">
      <c r="A580" t="s">
        <v>49</v>
      </c>
      <c s="34" t="s">
        <v>609</v>
      </c>
      <c s="34" t="s">
        <v>6727</v>
      </c>
      <c s="35" t="s">
        <v>51</v>
      </c>
      <c s="6" t="s">
        <v>6728</v>
      </c>
      <c s="36" t="s">
        <v>98</v>
      </c>
      <c s="37">
        <v>319.2</v>
      </c>
      <c s="36">
        <v>0</v>
      </c>
      <c s="36">
        <f>ROUND(G580*H580,6)</f>
      </c>
      <c r="L580" s="38">
        <v>0</v>
      </c>
      <c s="32">
        <f>ROUND(ROUND(L580,2)*ROUND(G580,3),2)</f>
      </c>
      <c s="36" t="s">
        <v>6312</v>
      </c>
      <c>
        <f>(M580*21)/100</f>
      </c>
      <c t="s">
        <v>27</v>
      </c>
    </row>
    <row r="581" spans="1:5" ht="12.75">
      <c r="A581" s="35" t="s">
        <v>55</v>
      </c>
      <c r="E581" s="39" t="s">
        <v>51</v>
      </c>
    </row>
    <row r="582" spans="1:5" ht="38.25">
      <c r="A582" s="35" t="s">
        <v>56</v>
      </c>
      <c r="E582" s="40" t="s">
        <v>6729</v>
      </c>
    </row>
    <row r="583" spans="1:5" ht="25.5">
      <c r="A583" t="s">
        <v>57</v>
      </c>
      <c r="E583" s="39" t="s">
        <v>6730</v>
      </c>
    </row>
    <row r="584" spans="1:16" ht="25.5">
      <c r="A584" t="s">
        <v>49</v>
      </c>
      <c s="34" t="s">
        <v>613</v>
      </c>
      <c s="34" t="s">
        <v>6731</v>
      </c>
      <c s="35" t="s">
        <v>51</v>
      </c>
      <c s="6" t="s">
        <v>6732</v>
      </c>
      <c s="36" t="s">
        <v>98</v>
      </c>
      <c s="37">
        <v>111.95</v>
      </c>
      <c s="36">
        <v>0</v>
      </c>
      <c s="36">
        <f>ROUND(G584*H584,6)</f>
      </c>
      <c r="L584" s="38">
        <v>0</v>
      </c>
      <c s="32">
        <f>ROUND(ROUND(L584,2)*ROUND(G584,3),2)</f>
      </c>
      <c s="36" t="s">
        <v>6312</v>
      </c>
      <c>
        <f>(M584*21)/100</f>
      </c>
      <c t="s">
        <v>27</v>
      </c>
    </row>
    <row r="585" spans="1:5" ht="12.75">
      <c r="A585" s="35" t="s">
        <v>55</v>
      </c>
      <c r="E585" s="39" t="s">
        <v>51</v>
      </c>
    </row>
    <row r="586" spans="1:5" ht="51">
      <c r="A586" s="35" t="s">
        <v>56</v>
      </c>
      <c r="E586" s="40" t="s">
        <v>6733</v>
      </c>
    </row>
    <row r="587" spans="1:5" ht="25.5">
      <c r="A587" t="s">
        <v>57</v>
      </c>
      <c r="E587" s="39" t="s">
        <v>6730</v>
      </c>
    </row>
    <row r="588" spans="1:16" ht="12.75">
      <c r="A588" t="s">
        <v>49</v>
      </c>
      <c s="34" t="s">
        <v>616</v>
      </c>
      <c s="34" t="s">
        <v>6734</v>
      </c>
      <c s="35" t="s">
        <v>51</v>
      </c>
      <c s="6" t="s">
        <v>6735</v>
      </c>
      <c s="36" t="s">
        <v>98</v>
      </c>
      <c s="37">
        <v>319.2</v>
      </c>
      <c s="36">
        <v>0.0004</v>
      </c>
      <c s="36">
        <f>ROUND(G588*H588,6)</f>
      </c>
      <c r="L588" s="38">
        <v>0</v>
      </c>
      <c s="32">
        <f>ROUND(ROUND(L588,2)*ROUND(G588,3),2)</f>
      </c>
      <c s="36" t="s">
        <v>6312</v>
      </c>
      <c>
        <f>(M588*21)/100</f>
      </c>
      <c t="s">
        <v>27</v>
      </c>
    </row>
    <row r="589" spans="1:5" ht="12.75">
      <c r="A589" s="35" t="s">
        <v>55</v>
      </c>
      <c r="E589" s="39" t="s">
        <v>51</v>
      </c>
    </row>
    <row r="590" spans="1:5" ht="38.25">
      <c r="A590" s="35" t="s">
        <v>56</v>
      </c>
      <c r="E590" s="40" t="s">
        <v>6729</v>
      </c>
    </row>
    <row r="591" spans="1:5" ht="25.5">
      <c r="A591" t="s">
        <v>57</v>
      </c>
      <c r="E591" s="39" t="s">
        <v>6736</v>
      </c>
    </row>
    <row r="592" spans="1:16" ht="12.75">
      <c r="A592" t="s">
        <v>49</v>
      </c>
      <c s="34" t="s">
        <v>619</v>
      </c>
      <c s="34" t="s">
        <v>6737</v>
      </c>
      <c s="35" t="s">
        <v>51</v>
      </c>
      <c s="6" t="s">
        <v>6738</v>
      </c>
      <c s="36" t="s">
        <v>98</v>
      </c>
      <c s="37">
        <v>111.95</v>
      </c>
      <c s="36">
        <v>0.0004</v>
      </c>
      <c s="36">
        <f>ROUND(G592*H592,6)</f>
      </c>
      <c r="L592" s="38">
        <v>0</v>
      </c>
      <c s="32">
        <f>ROUND(ROUND(L592,2)*ROUND(G592,3),2)</f>
      </c>
      <c s="36" t="s">
        <v>6312</v>
      </c>
      <c>
        <f>(M592*21)/100</f>
      </c>
      <c t="s">
        <v>27</v>
      </c>
    </row>
    <row r="593" spans="1:5" ht="12.75">
      <c r="A593" s="35" t="s">
        <v>55</v>
      </c>
      <c r="E593" s="39" t="s">
        <v>51</v>
      </c>
    </row>
    <row r="594" spans="1:5" ht="51">
      <c r="A594" s="35" t="s">
        <v>56</v>
      </c>
      <c r="E594" s="40" t="s">
        <v>6733</v>
      </c>
    </row>
    <row r="595" spans="1:5" ht="25.5">
      <c r="A595" t="s">
        <v>57</v>
      </c>
      <c r="E595" s="39" t="s">
        <v>6736</v>
      </c>
    </row>
    <row r="596" spans="1:16" ht="25.5">
      <c r="A596" t="s">
        <v>49</v>
      </c>
      <c s="34" t="s">
        <v>622</v>
      </c>
      <c s="34" t="s">
        <v>6739</v>
      </c>
      <c s="35" t="s">
        <v>51</v>
      </c>
      <c s="6" t="s">
        <v>6740</v>
      </c>
      <c s="36" t="s">
        <v>98</v>
      </c>
      <c s="37">
        <v>95.89</v>
      </c>
      <c s="36">
        <v>0.0008</v>
      </c>
      <c s="36">
        <f>ROUND(G596*H596,6)</f>
      </c>
      <c r="L596" s="38">
        <v>0</v>
      </c>
      <c s="32">
        <f>ROUND(ROUND(L596,2)*ROUND(G596,3),2)</f>
      </c>
      <c s="36" t="s">
        <v>6312</v>
      </c>
      <c>
        <f>(M596*21)/100</f>
      </c>
      <c t="s">
        <v>27</v>
      </c>
    </row>
    <row r="597" spans="1:5" ht="12.75">
      <c r="A597" s="35" t="s">
        <v>55</v>
      </c>
      <c r="E597" s="39" t="s">
        <v>51</v>
      </c>
    </row>
    <row r="598" spans="1:5" ht="38.25">
      <c r="A598" s="35" t="s">
        <v>56</v>
      </c>
      <c r="E598" s="40" t="s">
        <v>6741</v>
      </c>
    </row>
    <row r="599" spans="1:5" ht="12.75">
      <c r="A599" t="s">
        <v>57</v>
      </c>
      <c r="E599" s="39" t="s">
        <v>4703</v>
      </c>
    </row>
    <row r="600" spans="1:16" ht="25.5">
      <c r="A600" t="s">
        <v>49</v>
      </c>
      <c s="34" t="s">
        <v>626</v>
      </c>
      <c s="34" t="s">
        <v>6742</v>
      </c>
      <c s="35" t="s">
        <v>51</v>
      </c>
      <c s="6" t="s">
        <v>6743</v>
      </c>
      <c s="36" t="s">
        <v>150</v>
      </c>
      <c s="37">
        <v>50.2</v>
      </c>
      <c s="36">
        <v>0.00016</v>
      </c>
      <c s="36">
        <f>ROUND(G600*H600,6)</f>
      </c>
      <c r="L600" s="38">
        <v>0</v>
      </c>
      <c s="32">
        <f>ROUND(ROUND(L600,2)*ROUND(G600,3),2)</f>
      </c>
      <c s="36" t="s">
        <v>6312</v>
      </c>
      <c>
        <f>(M600*21)/100</f>
      </c>
      <c t="s">
        <v>27</v>
      </c>
    </row>
    <row r="601" spans="1:5" ht="12.75">
      <c r="A601" s="35" t="s">
        <v>55</v>
      </c>
      <c r="E601" s="39" t="s">
        <v>51</v>
      </c>
    </row>
    <row r="602" spans="1:5" ht="25.5">
      <c r="A602" s="35" t="s">
        <v>56</v>
      </c>
      <c r="E602" s="40" t="s">
        <v>6744</v>
      </c>
    </row>
    <row r="603" spans="1:5" ht="12.75">
      <c r="A603" t="s">
        <v>57</v>
      </c>
      <c r="E603" s="39" t="s">
        <v>4703</v>
      </c>
    </row>
    <row r="604" spans="1:16" ht="25.5">
      <c r="A604" t="s">
        <v>49</v>
      </c>
      <c s="34" t="s">
        <v>627</v>
      </c>
      <c s="34" t="s">
        <v>6745</v>
      </c>
      <c s="35" t="s">
        <v>51</v>
      </c>
      <c s="6" t="s">
        <v>6746</v>
      </c>
      <c s="36" t="s">
        <v>98</v>
      </c>
      <c s="37">
        <v>16</v>
      </c>
      <c s="36">
        <v>0.0035</v>
      </c>
      <c s="36">
        <f>ROUND(G604*H604,6)</f>
      </c>
      <c r="L604" s="38">
        <v>0</v>
      </c>
      <c s="32">
        <f>ROUND(ROUND(L604,2)*ROUND(G604,3),2)</f>
      </c>
      <c s="36" t="s">
        <v>6312</v>
      </c>
      <c>
        <f>(M604*21)/100</f>
      </c>
      <c t="s">
        <v>27</v>
      </c>
    </row>
    <row r="605" spans="1:5" ht="12.75">
      <c r="A605" s="35" t="s">
        <v>55</v>
      </c>
      <c r="E605" s="39" t="s">
        <v>51</v>
      </c>
    </row>
    <row r="606" spans="1:5" ht="25.5">
      <c r="A606" s="35" t="s">
        <v>56</v>
      </c>
      <c r="E606" s="40" t="s">
        <v>6747</v>
      </c>
    </row>
    <row r="607" spans="1:5" ht="12.75">
      <c r="A607" t="s">
        <v>57</v>
      </c>
      <c r="E607" s="39" t="s">
        <v>4703</v>
      </c>
    </row>
    <row r="608" spans="1:16" ht="12.75">
      <c r="A608" t="s">
        <v>49</v>
      </c>
      <c s="34" t="s">
        <v>631</v>
      </c>
      <c s="34" t="s">
        <v>6748</v>
      </c>
      <c s="35" t="s">
        <v>51</v>
      </c>
      <c s="6" t="s">
        <v>6749</v>
      </c>
      <c s="36" t="s">
        <v>98</v>
      </c>
      <c s="37">
        <v>269.96</v>
      </c>
      <c s="36">
        <v>0</v>
      </c>
      <c s="36">
        <f>ROUND(G608*H608,6)</f>
      </c>
      <c r="L608" s="38">
        <v>0</v>
      </c>
      <c s="32">
        <f>ROUND(ROUND(L608,2)*ROUND(G608,3),2)</f>
      </c>
      <c s="36" t="s">
        <v>6312</v>
      </c>
      <c>
        <f>(M608*21)/100</f>
      </c>
      <c t="s">
        <v>27</v>
      </c>
    </row>
    <row r="609" spans="1:5" ht="12.75">
      <c r="A609" s="35" t="s">
        <v>55</v>
      </c>
      <c r="E609" s="39" t="s">
        <v>51</v>
      </c>
    </row>
    <row r="610" spans="1:5" ht="12.75">
      <c r="A610" s="35" t="s">
        <v>56</v>
      </c>
      <c r="E610" s="40" t="s">
        <v>6750</v>
      </c>
    </row>
    <row r="611" spans="1:5" ht="25.5">
      <c r="A611" t="s">
        <v>57</v>
      </c>
      <c r="E611" s="39" t="s">
        <v>6751</v>
      </c>
    </row>
    <row r="612" spans="1:16" ht="12.75">
      <c r="A612" t="s">
        <v>49</v>
      </c>
      <c s="34" t="s">
        <v>635</v>
      </c>
      <c s="34" t="s">
        <v>6752</v>
      </c>
      <c s="35" t="s">
        <v>51</v>
      </c>
      <c s="6" t="s">
        <v>6753</v>
      </c>
      <c s="36" t="s">
        <v>98</v>
      </c>
      <c s="37">
        <v>95.89</v>
      </c>
      <c s="36">
        <v>0</v>
      </c>
      <c s="36">
        <f>ROUND(G612*H612,6)</f>
      </c>
      <c r="L612" s="38">
        <v>0</v>
      </c>
      <c s="32">
        <f>ROUND(ROUND(L612,2)*ROUND(G612,3),2)</f>
      </c>
      <c s="36" t="s">
        <v>6312</v>
      </c>
      <c>
        <f>(M612*21)/100</f>
      </c>
      <c t="s">
        <v>27</v>
      </c>
    </row>
    <row r="613" spans="1:5" ht="12.75">
      <c r="A613" s="35" t="s">
        <v>55</v>
      </c>
      <c r="E613" s="39" t="s">
        <v>51</v>
      </c>
    </row>
    <row r="614" spans="1:5" ht="38.25">
      <c r="A614" s="35" t="s">
        <v>56</v>
      </c>
      <c r="E614" s="40" t="s">
        <v>6741</v>
      </c>
    </row>
    <row r="615" spans="1:5" ht="25.5">
      <c r="A615" t="s">
        <v>57</v>
      </c>
      <c r="E615" s="39" t="s">
        <v>6751</v>
      </c>
    </row>
    <row r="616" spans="1:16" ht="12.75">
      <c r="A616" t="s">
        <v>49</v>
      </c>
      <c s="34" t="s">
        <v>639</v>
      </c>
      <c s="34" t="s">
        <v>6754</v>
      </c>
      <c s="35" t="s">
        <v>51</v>
      </c>
      <c s="6" t="s">
        <v>6755</v>
      </c>
      <c s="36" t="s">
        <v>150</v>
      </c>
      <c s="37">
        <v>19</v>
      </c>
      <c s="36">
        <v>0.00017</v>
      </c>
      <c s="36">
        <f>ROUND(G616*H616,6)</f>
      </c>
      <c r="L616" s="38">
        <v>0</v>
      </c>
      <c s="32">
        <f>ROUND(ROUND(L616,2)*ROUND(G616,3),2)</f>
      </c>
      <c s="36" t="s">
        <v>6312</v>
      </c>
      <c>
        <f>(M616*21)/100</f>
      </c>
      <c t="s">
        <v>27</v>
      </c>
    </row>
    <row r="617" spans="1:5" ht="12.75">
      <c r="A617" s="35" t="s">
        <v>55</v>
      </c>
      <c r="E617" s="39" t="s">
        <v>51</v>
      </c>
    </row>
    <row r="618" spans="1:5" ht="25.5">
      <c r="A618" s="35" t="s">
        <v>56</v>
      </c>
      <c r="E618" s="40" t="s">
        <v>6756</v>
      </c>
    </row>
    <row r="619" spans="1:5" ht="76.5">
      <c r="A619" t="s">
        <v>57</v>
      </c>
      <c r="E619" s="39" t="s">
        <v>6757</v>
      </c>
    </row>
    <row r="620" spans="1:16" ht="25.5">
      <c r="A620" t="s">
        <v>49</v>
      </c>
      <c s="34" t="s">
        <v>643</v>
      </c>
      <c s="34" t="s">
        <v>6758</v>
      </c>
      <c s="35" t="s">
        <v>51</v>
      </c>
      <c s="6" t="s">
        <v>6759</v>
      </c>
      <c s="36" t="s">
        <v>53</v>
      </c>
      <c s="37">
        <v>3.247</v>
      </c>
      <c s="36">
        <v>0</v>
      </c>
      <c s="36">
        <f>ROUND(G620*H620,6)</f>
      </c>
      <c r="L620" s="38">
        <v>0</v>
      </c>
      <c s="32">
        <f>ROUND(ROUND(L620,2)*ROUND(G620,3),2)</f>
      </c>
      <c s="36" t="s">
        <v>6312</v>
      </c>
      <c>
        <f>(M620*21)/100</f>
      </c>
      <c t="s">
        <v>27</v>
      </c>
    </row>
    <row r="621" spans="1:5" ht="12.75">
      <c r="A621" s="35" t="s">
        <v>55</v>
      </c>
      <c r="E621" s="39" t="s">
        <v>51</v>
      </c>
    </row>
    <row r="622" spans="1:5" ht="12.75">
      <c r="A622" s="35" t="s">
        <v>56</v>
      </c>
      <c r="E622" s="40" t="s">
        <v>51</v>
      </c>
    </row>
    <row r="623" spans="1:5" ht="127.5">
      <c r="A623" t="s">
        <v>57</v>
      </c>
      <c r="E623" s="39" t="s">
        <v>6760</v>
      </c>
    </row>
    <row r="624" spans="1:13" ht="12.75">
      <c r="A624" t="s">
        <v>46</v>
      </c>
      <c r="C624" s="31" t="s">
        <v>5516</v>
      </c>
      <c r="E624" s="33" t="s">
        <v>5517</v>
      </c>
      <c r="J624" s="32">
        <f>0</f>
      </c>
      <c s="32">
        <f>0</f>
      </c>
      <c s="32">
        <f>0+L625+L629+L633+L637+L641+L645+L649+L653+L657+L661+L665</f>
      </c>
      <c s="32">
        <f>0+M625+M629+M633+M637+M641+M645+M649+M653+M657+M661+M665</f>
      </c>
    </row>
    <row r="625" spans="1:16" ht="12.75">
      <c r="A625" t="s">
        <v>49</v>
      </c>
      <c s="34" t="s">
        <v>647</v>
      </c>
      <c s="34" t="s">
        <v>6761</v>
      </c>
      <c s="35" t="s">
        <v>51</v>
      </c>
      <c s="6" t="s">
        <v>6762</v>
      </c>
      <c s="36" t="s">
        <v>98</v>
      </c>
      <c s="37">
        <v>296.956</v>
      </c>
      <c s="36">
        <v>0.00012</v>
      </c>
      <c s="36">
        <f>ROUND(G625*H625,6)</f>
      </c>
      <c r="L625" s="38">
        <v>0</v>
      </c>
      <c s="32">
        <f>ROUND(ROUND(L625,2)*ROUND(G625,3),2)</f>
      </c>
      <c s="36" t="s">
        <v>6312</v>
      </c>
      <c>
        <f>(M625*21)/100</f>
      </c>
      <c t="s">
        <v>27</v>
      </c>
    </row>
    <row r="626" spans="1:5" ht="12.75">
      <c r="A626" s="35" t="s">
        <v>55</v>
      </c>
      <c r="E626" s="39" t="s">
        <v>51</v>
      </c>
    </row>
    <row r="627" spans="1:5" ht="12.75">
      <c r="A627" s="35" t="s">
        <v>56</v>
      </c>
      <c r="E627" s="40" t="s">
        <v>6763</v>
      </c>
    </row>
    <row r="628" spans="1:5" ht="12.75">
      <c r="A628" t="s">
        <v>57</v>
      </c>
      <c r="E628" s="39" t="s">
        <v>4703</v>
      </c>
    </row>
    <row r="629" spans="1:16" ht="25.5">
      <c r="A629" t="s">
        <v>49</v>
      </c>
      <c s="34" t="s">
        <v>651</v>
      </c>
      <c s="34" t="s">
        <v>6764</v>
      </c>
      <c s="35" t="s">
        <v>51</v>
      </c>
      <c s="6" t="s">
        <v>6765</v>
      </c>
      <c s="36" t="s">
        <v>98</v>
      </c>
      <c s="37">
        <v>20.948</v>
      </c>
      <c s="36">
        <v>0.0032</v>
      </c>
      <c s="36">
        <f>ROUND(G629*H629,6)</f>
      </c>
      <c r="L629" s="38">
        <v>0</v>
      </c>
      <c s="32">
        <f>ROUND(ROUND(L629,2)*ROUND(G629,3),2)</f>
      </c>
      <c s="36" t="s">
        <v>6312</v>
      </c>
      <c>
        <f>(M629*21)/100</f>
      </c>
      <c t="s">
        <v>27</v>
      </c>
    </row>
    <row r="630" spans="1:5" ht="12.75">
      <c r="A630" s="35" t="s">
        <v>55</v>
      </c>
      <c r="E630" s="39" t="s">
        <v>51</v>
      </c>
    </row>
    <row r="631" spans="1:5" ht="12.75">
      <c r="A631" s="35" t="s">
        <v>56</v>
      </c>
      <c r="E631" s="40" t="s">
        <v>6766</v>
      </c>
    </row>
    <row r="632" spans="1:5" ht="12.75">
      <c r="A632" t="s">
        <v>57</v>
      </c>
      <c r="E632" s="39" t="s">
        <v>4703</v>
      </c>
    </row>
    <row r="633" spans="1:16" ht="12.75">
      <c r="A633" t="s">
        <v>49</v>
      </c>
      <c s="34" t="s">
        <v>655</v>
      </c>
      <c s="34" t="s">
        <v>6767</v>
      </c>
      <c s="35" t="s">
        <v>51</v>
      </c>
      <c s="6" t="s">
        <v>6768</v>
      </c>
      <c s="36" t="s">
        <v>115</v>
      </c>
      <c s="37">
        <v>42.519</v>
      </c>
      <c s="36">
        <v>0.03</v>
      </c>
      <c s="36">
        <f>ROUND(G633*H633,6)</f>
      </c>
      <c r="L633" s="38">
        <v>0</v>
      </c>
      <c s="32">
        <f>ROUND(ROUND(L633,2)*ROUND(G633,3),2)</f>
      </c>
      <c s="36" t="s">
        <v>6312</v>
      </c>
      <c>
        <f>(M633*21)/100</f>
      </c>
      <c t="s">
        <v>27</v>
      </c>
    </row>
    <row r="634" spans="1:5" ht="12.75">
      <c r="A634" s="35" t="s">
        <v>55</v>
      </c>
      <c r="E634" s="39" t="s">
        <v>51</v>
      </c>
    </row>
    <row r="635" spans="1:5" ht="25.5">
      <c r="A635" s="35" t="s">
        <v>56</v>
      </c>
      <c r="E635" s="40" t="s">
        <v>6769</v>
      </c>
    </row>
    <row r="636" spans="1:5" ht="12.75">
      <c r="A636" t="s">
        <v>57</v>
      </c>
      <c r="E636" s="39" t="s">
        <v>4703</v>
      </c>
    </row>
    <row r="637" spans="1:16" ht="12.75">
      <c r="A637" t="s">
        <v>49</v>
      </c>
      <c s="34" t="s">
        <v>659</v>
      </c>
      <c s="34" t="s">
        <v>6770</v>
      </c>
      <c s="35" t="s">
        <v>51</v>
      </c>
      <c s="6" t="s">
        <v>6771</v>
      </c>
      <c s="36" t="s">
        <v>98</v>
      </c>
      <c s="37">
        <v>79.5</v>
      </c>
      <c s="36">
        <v>0</v>
      </c>
      <c s="36">
        <f>ROUND(G637*H637,6)</f>
      </c>
      <c r="L637" s="38">
        <v>0</v>
      </c>
      <c s="32">
        <f>ROUND(ROUND(L637,2)*ROUND(G637,3),2)</f>
      </c>
      <c s="36" t="s">
        <v>1670</v>
      </c>
      <c>
        <f>(M637*21)/100</f>
      </c>
      <c t="s">
        <v>27</v>
      </c>
    </row>
    <row r="638" spans="1:5" ht="12.75">
      <c r="A638" s="35" t="s">
        <v>55</v>
      </c>
      <c r="E638" s="39" t="s">
        <v>51</v>
      </c>
    </row>
    <row r="639" spans="1:5" ht="38.25">
      <c r="A639" s="35" t="s">
        <v>56</v>
      </c>
      <c r="E639" s="40" t="s">
        <v>6772</v>
      </c>
    </row>
    <row r="640" spans="1:5" ht="12.75">
      <c r="A640" t="s">
        <v>57</v>
      </c>
      <c r="E640" s="39" t="s">
        <v>4703</v>
      </c>
    </row>
    <row r="641" spans="1:16" ht="12.75">
      <c r="A641" t="s">
        <v>49</v>
      </c>
      <c s="34" t="s">
        <v>663</v>
      </c>
      <c s="34" t="s">
        <v>6773</v>
      </c>
      <c s="35" t="s">
        <v>51</v>
      </c>
      <c s="6" t="s">
        <v>6774</v>
      </c>
      <c s="36" t="s">
        <v>98</v>
      </c>
      <c s="37">
        <v>87.45</v>
      </c>
      <c s="36">
        <v>0</v>
      </c>
      <c s="36">
        <f>ROUND(G641*H641,6)</f>
      </c>
      <c r="L641" s="38">
        <v>0</v>
      </c>
      <c s="32">
        <f>ROUND(ROUND(L641,2)*ROUND(G641,3),2)</f>
      </c>
      <c s="36" t="s">
        <v>1670</v>
      </c>
      <c>
        <f>(M641*21)/100</f>
      </c>
      <c t="s">
        <v>27</v>
      </c>
    </row>
    <row r="642" spans="1:5" ht="12.75">
      <c r="A642" s="35" t="s">
        <v>55</v>
      </c>
      <c r="E642" s="39" t="s">
        <v>51</v>
      </c>
    </row>
    <row r="643" spans="1:5" ht="38.25">
      <c r="A643" s="35" t="s">
        <v>56</v>
      </c>
      <c r="E643" s="40" t="s">
        <v>6775</v>
      </c>
    </row>
    <row r="644" spans="1:5" ht="12.75">
      <c r="A644" t="s">
        <v>57</v>
      </c>
      <c r="E644" s="39" t="s">
        <v>4703</v>
      </c>
    </row>
    <row r="645" spans="1:16" ht="12.75">
      <c r="A645" t="s">
        <v>49</v>
      </c>
      <c s="34" t="s">
        <v>667</v>
      </c>
      <c s="34" t="s">
        <v>6776</v>
      </c>
      <c s="35" t="s">
        <v>51</v>
      </c>
      <c s="6" t="s">
        <v>6777</v>
      </c>
      <c s="36" t="s">
        <v>98</v>
      </c>
      <c s="37">
        <v>349.74</v>
      </c>
      <c s="36">
        <v>0</v>
      </c>
      <c s="36">
        <f>ROUND(G645*H645,6)</f>
      </c>
      <c r="L645" s="38">
        <v>0</v>
      </c>
      <c s="32">
        <f>ROUND(ROUND(L645,2)*ROUND(G645,3),2)</f>
      </c>
      <c s="36" t="s">
        <v>1670</v>
      </c>
      <c>
        <f>(M645*21)/100</f>
      </c>
      <c t="s">
        <v>27</v>
      </c>
    </row>
    <row r="646" spans="1:5" ht="12.75">
      <c r="A646" s="35" t="s">
        <v>55</v>
      </c>
      <c r="E646" s="39" t="s">
        <v>51</v>
      </c>
    </row>
    <row r="647" spans="1:5" ht="25.5">
      <c r="A647" s="35" t="s">
        <v>56</v>
      </c>
      <c r="E647" s="40" t="s">
        <v>6778</v>
      </c>
    </row>
    <row r="648" spans="1:5" ht="12.75">
      <c r="A648" t="s">
        <v>57</v>
      </c>
      <c r="E648" s="39" t="s">
        <v>4703</v>
      </c>
    </row>
    <row r="649" spans="1:16" ht="25.5">
      <c r="A649" t="s">
        <v>49</v>
      </c>
      <c s="34" t="s">
        <v>671</v>
      </c>
      <c s="34" t="s">
        <v>6779</v>
      </c>
      <c s="35" t="s">
        <v>51</v>
      </c>
      <c s="6" t="s">
        <v>6780</v>
      </c>
      <c s="36" t="s">
        <v>98</v>
      </c>
      <c s="37">
        <v>269.96</v>
      </c>
      <c s="36">
        <v>0</v>
      </c>
      <c s="36">
        <f>ROUND(G649*H649,6)</f>
      </c>
      <c r="L649" s="38">
        <v>0</v>
      </c>
      <c s="32">
        <f>ROUND(ROUND(L649,2)*ROUND(G649,3),2)</f>
      </c>
      <c s="36" t="s">
        <v>6312</v>
      </c>
      <c>
        <f>(M649*21)/100</f>
      </c>
      <c t="s">
        <v>27</v>
      </c>
    </row>
    <row r="650" spans="1:5" ht="12.75">
      <c r="A650" s="35" t="s">
        <v>55</v>
      </c>
      <c r="E650" s="39" t="s">
        <v>51</v>
      </c>
    </row>
    <row r="651" spans="1:5" ht="12.75">
      <c r="A651" s="35" t="s">
        <v>56</v>
      </c>
      <c r="E651" s="40" t="s">
        <v>6750</v>
      </c>
    </row>
    <row r="652" spans="1:5" ht="25.5">
      <c r="A652" t="s">
        <v>57</v>
      </c>
      <c r="E652" s="39" t="s">
        <v>6781</v>
      </c>
    </row>
    <row r="653" spans="1:16" ht="25.5">
      <c r="A653" t="s">
        <v>49</v>
      </c>
      <c s="34" t="s">
        <v>675</v>
      </c>
      <c s="34" t="s">
        <v>6782</v>
      </c>
      <c s="35" t="s">
        <v>51</v>
      </c>
      <c s="6" t="s">
        <v>6783</v>
      </c>
      <c s="36" t="s">
        <v>98</v>
      </c>
      <c s="37">
        <v>19.95</v>
      </c>
      <c s="36">
        <v>0.006</v>
      </c>
      <c s="36">
        <f>ROUND(G653*H653,6)</f>
      </c>
      <c r="L653" s="38">
        <v>0</v>
      </c>
      <c s="32">
        <f>ROUND(ROUND(L653,2)*ROUND(G653,3),2)</f>
      </c>
      <c s="36" t="s">
        <v>6312</v>
      </c>
      <c>
        <f>(M653*21)/100</f>
      </c>
      <c t="s">
        <v>27</v>
      </c>
    </row>
    <row r="654" spans="1:5" ht="12.75">
      <c r="A654" s="35" t="s">
        <v>55</v>
      </c>
      <c r="E654" s="39" t="s">
        <v>51</v>
      </c>
    </row>
    <row r="655" spans="1:5" ht="12.75">
      <c r="A655" s="35" t="s">
        <v>56</v>
      </c>
      <c r="E655" s="40" t="s">
        <v>6784</v>
      </c>
    </row>
    <row r="656" spans="1:5" ht="76.5">
      <c r="A656" t="s">
        <v>57</v>
      </c>
      <c r="E656" s="39" t="s">
        <v>6785</v>
      </c>
    </row>
    <row r="657" spans="1:16" ht="25.5">
      <c r="A657" t="s">
        <v>49</v>
      </c>
      <c s="34" t="s">
        <v>679</v>
      </c>
      <c s="34" t="s">
        <v>6786</v>
      </c>
      <c s="35" t="s">
        <v>51</v>
      </c>
      <c s="6" t="s">
        <v>6787</v>
      </c>
      <c s="36" t="s">
        <v>98</v>
      </c>
      <c s="37">
        <v>269.96</v>
      </c>
      <c s="36">
        <v>0</v>
      </c>
      <c s="36">
        <f>ROUND(G657*H657,6)</f>
      </c>
      <c r="L657" s="38">
        <v>0</v>
      </c>
      <c s="32">
        <f>ROUND(ROUND(L657,2)*ROUND(G657,3),2)</f>
      </c>
      <c s="36" t="s">
        <v>6312</v>
      </c>
      <c>
        <f>(M657*21)/100</f>
      </c>
      <c t="s">
        <v>27</v>
      </c>
    </row>
    <row r="658" spans="1:5" ht="12.75">
      <c r="A658" s="35" t="s">
        <v>55</v>
      </c>
      <c r="E658" s="39" t="s">
        <v>51</v>
      </c>
    </row>
    <row r="659" spans="1:5" ht="12.75">
      <c r="A659" s="35" t="s">
        <v>56</v>
      </c>
      <c r="E659" s="40" t="s">
        <v>51</v>
      </c>
    </row>
    <row r="660" spans="1:5" ht="12.75">
      <c r="A660" t="s">
        <v>57</v>
      </c>
      <c r="E660" s="39" t="s">
        <v>4703</v>
      </c>
    </row>
    <row r="661" spans="1:16" ht="12.75">
      <c r="A661" t="s">
        <v>49</v>
      </c>
      <c s="34" t="s">
        <v>683</v>
      </c>
      <c s="34" t="s">
        <v>6788</v>
      </c>
      <c s="35" t="s">
        <v>51</v>
      </c>
      <c s="6" t="s">
        <v>6789</v>
      </c>
      <c s="36" t="s">
        <v>98</v>
      </c>
      <c s="37">
        <v>6.5</v>
      </c>
      <c s="36">
        <v>0</v>
      </c>
      <c s="36">
        <f>ROUND(G661*H661,6)</f>
      </c>
      <c r="L661" s="38">
        <v>0</v>
      </c>
      <c s="32">
        <f>ROUND(ROUND(L661,2)*ROUND(G661,3),2)</f>
      </c>
      <c s="36" t="s">
        <v>1670</v>
      </c>
      <c>
        <f>(M661*21)/100</f>
      </c>
      <c t="s">
        <v>27</v>
      </c>
    </row>
    <row r="662" spans="1:5" ht="12.75">
      <c r="A662" s="35" t="s">
        <v>55</v>
      </c>
      <c r="E662" s="39" t="s">
        <v>51</v>
      </c>
    </row>
    <row r="663" spans="1:5" ht="25.5">
      <c r="A663" s="35" t="s">
        <v>56</v>
      </c>
      <c r="E663" s="40" t="s">
        <v>6449</v>
      </c>
    </row>
    <row r="664" spans="1:5" ht="12.75">
      <c r="A664" t="s">
        <v>57</v>
      </c>
      <c r="E664" s="39" t="s">
        <v>4703</v>
      </c>
    </row>
    <row r="665" spans="1:16" ht="25.5">
      <c r="A665" t="s">
        <v>49</v>
      </c>
      <c s="34" t="s">
        <v>687</v>
      </c>
      <c s="34" t="s">
        <v>6790</v>
      </c>
      <c s="35" t="s">
        <v>51</v>
      </c>
      <c s="6" t="s">
        <v>6791</v>
      </c>
      <c s="36" t="s">
        <v>53</v>
      </c>
      <c s="37">
        <v>1.498</v>
      </c>
      <c s="36">
        <v>0</v>
      </c>
      <c s="36">
        <f>ROUND(G665*H665,6)</f>
      </c>
      <c r="L665" s="38">
        <v>0</v>
      </c>
      <c s="32">
        <f>ROUND(ROUND(L665,2)*ROUND(G665,3),2)</f>
      </c>
      <c s="36" t="s">
        <v>6312</v>
      </c>
      <c>
        <f>(M665*21)/100</f>
      </c>
      <c t="s">
        <v>27</v>
      </c>
    </row>
    <row r="666" spans="1:5" ht="12.75">
      <c r="A666" s="35" t="s">
        <v>55</v>
      </c>
      <c r="E666" s="39" t="s">
        <v>51</v>
      </c>
    </row>
    <row r="667" spans="1:5" ht="12.75">
      <c r="A667" s="35" t="s">
        <v>56</v>
      </c>
      <c r="E667" s="40" t="s">
        <v>51</v>
      </c>
    </row>
    <row r="668" spans="1:5" ht="127.5">
      <c r="A668" t="s">
        <v>57</v>
      </c>
      <c r="E668" s="39" t="s">
        <v>6792</v>
      </c>
    </row>
    <row r="669" spans="1:13" ht="12.75">
      <c r="A669" t="s">
        <v>46</v>
      </c>
      <c r="C669" s="31" t="s">
        <v>6793</v>
      </c>
      <c r="E669" s="33" t="s">
        <v>6794</v>
      </c>
      <c r="J669" s="32">
        <f>0</f>
      </c>
      <c s="32">
        <f>0</f>
      </c>
      <c s="32">
        <f>0+L670+L674</f>
      </c>
      <c s="32">
        <f>0+M670+M674</f>
      </c>
    </row>
    <row r="670" spans="1:16" ht="12.75">
      <c r="A670" t="s">
        <v>49</v>
      </c>
      <c s="34" t="s">
        <v>691</v>
      </c>
      <c s="34" t="s">
        <v>6795</v>
      </c>
      <c s="35" t="s">
        <v>51</v>
      </c>
      <c s="6" t="s">
        <v>6796</v>
      </c>
      <c s="36" t="s">
        <v>107</v>
      </c>
      <c s="37">
        <v>10</v>
      </c>
      <c s="36">
        <v>0</v>
      </c>
      <c s="36">
        <f>ROUND(G670*H670,6)</f>
      </c>
      <c r="L670" s="38">
        <v>0</v>
      </c>
      <c s="32">
        <f>ROUND(ROUND(L670,2)*ROUND(G670,3),2)</f>
      </c>
      <c s="36" t="s">
        <v>6312</v>
      </c>
      <c>
        <f>(M670*21)/100</f>
      </c>
      <c t="s">
        <v>27</v>
      </c>
    </row>
    <row r="671" spans="1:5" ht="12.75">
      <c r="A671" s="35" t="s">
        <v>55</v>
      </c>
      <c r="E671" s="39" t="s">
        <v>51</v>
      </c>
    </row>
    <row r="672" spans="1:5" ht="12.75">
      <c r="A672" s="35" t="s">
        <v>56</v>
      </c>
      <c r="E672" s="40" t="s">
        <v>6797</v>
      </c>
    </row>
    <row r="673" spans="1:5" ht="12.75">
      <c r="A673" t="s">
        <v>57</v>
      </c>
      <c r="E673" s="39" t="s">
        <v>4703</v>
      </c>
    </row>
    <row r="674" spans="1:16" ht="12.75">
      <c r="A674" t="s">
        <v>49</v>
      </c>
      <c s="34" t="s">
        <v>789</v>
      </c>
      <c s="34" t="s">
        <v>6798</v>
      </c>
      <c s="35" t="s">
        <v>51</v>
      </c>
      <c s="6" t="s">
        <v>6799</v>
      </c>
      <c s="36" t="s">
        <v>107</v>
      </c>
      <c s="37">
        <v>10</v>
      </c>
      <c s="36">
        <v>0</v>
      </c>
      <c s="36">
        <f>ROUND(G674*H674,6)</f>
      </c>
      <c r="L674" s="38">
        <v>0</v>
      </c>
      <c s="32">
        <f>ROUND(ROUND(L674,2)*ROUND(G674,3),2)</f>
      </c>
      <c s="36" t="s">
        <v>1670</v>
      </c>
      <c>
        <f>(M674*21)/100</f>
      </c>
      <c t="s">
        <v>27</v>
      </c>
    </row>
    <row r="675" spans="1:5" ht="12.75">
      <c r="A675" s="35" t="s">
        <v>55</v>
      </c>
      <c r="E675" s="39" t="s">
        <v>51</v>
      </c>
    </row>
    <row r="676" spans="1:5" ht="12.75">
      <c r="A676" s="35" t="s">
        <v>56</v>
      </c>
      <c r="E676" s="40" t="s">
        <v>51</v>
      </c>
    </row>
    <row r="677" spans="1:5" ht="12.75">
      <c r="A677" t="s">
        <v>57</v>
      </c>
      <c r="E677" s="39" t="s">
        <v>4703</v>
      </c>
    </row>
    <row r="678" spans="1:13" ht="12.75">
      <c r="A678" t="s">
        <v>46</v>
      </c>
      <c r="C678" s="31" t="s">
        <v>5972</v>
      </c>
      <c r="E678" s="33" t="s">
        <v>5973</v>
      </c>
      <c r="J678" s="32">
        <f>0</f>
      </c>
      <c s="32">
        <f>0</f>
      </c>
      <c s="32">
        <f>0+L679+L683+L687+L691+L695+L699+L703+L707+L711+L715</f>
      </c>
      <c s="32">
        <f>0+M679+M683+M687+M691+M695+M699+M703+M707+M711+M715</f>
      </c>
    </row>
    <row r="679" spans="1:16" ht="12.75">
      <c r="A679" t="s">
        <v>49</v>
      </c>
      <c s="34" t="s">
        <v>790</v>
      </c>
      <c s="34" t="s">
        <v>6800</v>
      </c>
      <c s="35" t="s">
        <v>51</v>
      </c>
      <c s="6" t="s">
        <v>6801</v>
      </c>
      <c s="36" t="s">
        <v>107</v>
      </c>
      <c s="37">
        <v>5</v>
      </c>
      <c s="36">
        <v>0</v>
      </c>
      <c s="36">
        <f>ROUND(G679*H679,6)</f>
      </c>
      <c r="L679" s="38">
        <v>0</v>
      </c>
      <c s="32">
        <f>ROUND(ROUND(L679,2)*ROUND(G679,3),2)</f>
      </c>
      <c s="36" t="s">
        <v>6312</v>
      </c>
      <c>
        <f>(M679*21)/100</f>
      </c>
      <c t="s">
        <v>27</v>
      </c>
    </row>
    <row r="680" spans="1:5" ht="12.75">
      <c r="A680" s="35" t="s">
        <v>55</v>
      </c>
      <c r="E680" s="39" t="s">
        <v>51</v>
      </c>
    </row>
    <row r="681" spans="1:5" ht="51">
      <c r="A681" s="35" t="s">
        <v>56</v>
      </c>
      <c r="E681" s="40" t="s">
        <v>6802</v>
      </c>
    </row>
    <row r="682" spans="1:5" ht="12.75">
      <c r="A682" t="s">
        <v>57</v>
      </c>
      <c r="E682" s="39" t="s">
        <v>4703</v>
      </c>
    </row>
    <row r="683" spans="1:16" ht="12.75">
      <c r="A683" t="s">
        <v>49</v>
      </c>
      <c s="34" t="s">
        <v>791</v>
      </c>
      <c s="34" t="s">
        <v>6803</v>
      </c>
      <c s="35" t="s">
        <v>51</v>
      </c>
      <c s="6" t="s">
        <v>6804</v>
      </c>
      <c s="36" t="s">
        <v>107</v>
      </c>
      <c s="37">
        <v>3</v>
      </c>
      <c s="36">
        <v>0</v>
      </c>
      <c s="36">
        <f>ROUND(G683*H683,6)</f>
      </c>
      <c r="L683" s="38">
        <v>0</v>
      </c>
      <c s="32">
        <f>ROUND(ROUND(L683,2)*ROUND(G683,3),2)</f>
      </c>
      <c s="36" t="s">
        <v>6312</v>
      </c>
      <c>
        <f>(M683*21)/100</f>
      </c>
      <c t="s">
        <v>27</v>
      </c>
    </row>
    <row r="684" spans="1:5" ht="12.75">
      <c r="A684" s="35" t="s">
        <v>55</v>
      </c>
      <c r="E684" s="39" t="s">
        <v>51</v>
      </c>
    </row>
    <row r="685" spans="1:5" ht="38.25">
      <c r="A685" s="35" t="s">
        <v>56</v>
      </c>
      <c r="E685" s="40" t="s">
        <v>6805</v>
      </c>
    </row>
    <row r="686" spans="1:5" ht="12.75">
      <c r="A686" t="s">
        <v>57</v>
      </c>
      <c r="E686" s="39" t="s">
        <v>4703</v>
      </c>
    </row>
    <row r="687" spans="1:16" ht="12.75">
      <c r="A687" t="s">
        <v>49</v>
      </c>
      <c s="34" t="s">
        <v>792</v>
      </c>
      <c s="34" t="s">
        <v>6806</v>
      </c>
      <c s="35" t="s">
        <v>51</v>
      </c>
      <c s="6" t="s">
        <v>6807</v>
      </c>
      <c s="36" t="s">
        <v>107</v>
      </c>
      <c s="37">
        <v>8</v>
      </c>
      <c s="36">
        <v>0</v>
      </c>
      <c s="36">
        <f>ROUND(G687*H687,6)</f>
      </c>
      <c r="L687" s="38">
        <v>0</v>
      </c>
      <c s="32">
        <f>ROUND(ROUND(L687,2)*ROUND(G687,3),2)</f>
      </c>
      <c s="36" t="s">
        <v>6312</v>
      </c>
      <c>
        <f>(M687*21)/100</f>
      </c>
      <c t="s">
        <v>27</v>
      </c>
    </row>
    <row r="688" spans="1:5" ht="12.75">
      <c r="A688" s="35" t="s">
        <v>55</v>
      </c>
      <c r="E688" s="39" t="s">
        <v>51</v>
      </c>
    </row>
    <row r="689" spans="1:5" ht="38.25">
      <c r="A689" s="35" t="s">
        <v>56</v>
      </c>
      <c r="E689" s="40" t="s">
        <v>6808</v>
      </c>
    </row>
    <row r="690" spans="1:5" ht="12.75">
      <c r="A690" t="s">
        <v>57</v>
      </c>
      <c r="E690" s="39" t="s">
        <v>4703</v>
      </c>
    </row>
    <row r="691" spans="1:16" ht="12.75">
      <c r="A691" t="s">
        <v>49</v>
      </c>
      <c s="34" t="s">
        <v>793</v>
      </c>
      <c s="34" t="s">
        <v>6809</v>
      </c>
      <c s="35" t="s">
        <v>51</v>
      </c>
      <c s="6" t="s">
        <v>6810</v>
      </c>
      <c s="36" t="s">
        <v>2316</v>
      </c>
      <c s="37">
        <v>3</v>
      </c>
      <c s="36">
        <v>0</v>
      </c>
      <c s="36">
        <f>ROUND(G691*H691,6)</f>
      </c>
      <c r="L691" s="38">
        <v>0</v>
      </c>
      <c s="32">
        <f>ROUND(ROUND(L691,2)*ROUND(G691,3),2)</f>
      </c>
      <c s="36" t="s">
        <v>1670</v>
      </c>
      <c>
        <f>(M691*21)/100</f>
      </c>
      <c t="s">
        <v>27</v>
      </c>
    </row>
    <row r="692" spans="1:5" ht="12.75">
      <c r="A692" s="35" t="s">
        <v>55</v>
      </c>
      <c r="E692" s="39" t="s">
        <v>51</v>
      </c>
    </row>
    <row r="693" spans="1:5" ht="12.75">
      <c r="A693" s="35" t="s">
        <v>56</v>
      </c>
      <c r="E693" s="40" t="s">
        <v>51</v>
      </c>
    </row>
    <row r="694" spans="1:5" ht="12.75">
      <c r="A694" t="s">
        <v>57</v>
      </c>
      <c r="E694" s="39" t="s">
        <v>4703</v>
      </c>
    </row>
    <row r="695" spans="1:16" ht="12.75">
      <c r="A695" t="s">
        <v>49</v>
      </c>
      <c s="34" t="s">
        <v>797</v>
      </c>
      <c s="34" t="s">
        <v>6811</v>
      </c>
      <c s="35" t="s">
        <v>51</v>
      </c>
      <c s="6" t="s">
        <v>6812</v>
      </c>
      <c s="36" t="s">
        <v>2316</v>
      </c>
      <c s="37">
        <v>1</v>
      </c>
      <c s="36">
        <v>0</v>
      </c>
      <c s="36">
        <f>ROUND(G695*H695,6)</f>
      </c>
      <c r="L695" s="38">
        <v>0</v>
      </c>
      <c s="32">
        <f>ROUND(ROUND(L695,2)*ROUND(G695,3),2)</f>
      </c>
      <c s="36" t="s">
        <v>1670</v>
      </c>
      <c>
        <f>(M695*21)/100</f>
      </c>
      <c t="s">
        <v>27</v>
      </c>
    </row>
    <row r="696" spans="1:5" ht="12.75">
      <c r="A696" s="35" t="s">
        <v>55</v>
      </c>
      <c r="E696" s="39" t="s">
        <v>51</v>
      </c>
    </row>
    <row r="697" spans="1:5" ht="12.75">
      <c r="A697" s="35" t="s">
        <v>56</v>
      </c>
      <c r="E697" s="40" t="s">
        <v>51</v>
      </c>
    </row>
    <row r="698" spans="1:5" ht="12.75">
      <c r="A698" t="s">
        <v>57</v>
      </c>
      <c r="E698" s="39" t="s">
        <v>4703</v>
      </c>
    </row>
    <row r="699" spans="1:16" ht="12.75">
      <c r="A699" t="s">
        <v>49</v>
      </c>
      <c s="34" t="s">
        <v>798</v>
      </c>
      <c s="34" t="s">
        <v>6813</v>
      </c>
      <c s="35" t="s">
        <v>51</v>
      </c>
      <c s="6" t="s">
        <v>6814</v>
      </c>
      <c s="36" t="s">
        <v>2316</v>
      </c>
      <c s="37">
        <v>1</v>
      </c>
      <c s="36">
        <v>0</v>
      </c>
      <c s="36">
        <f>ROUND(G699*H699,6)</f>
      </c>
      <c r="L699" s="38">
        <v>0</v>
      </c>
      <c s="32">
        <f>ROUND(ROUND(L699,2)*ROUND(G699,3),2)</f>
      </c>
      <c s="36" t="s">
        <v>1670</v>
      </c>
      <c>
        <f>(M699*21)/100</f>
      </c>
      <c t="s">
        <v>27</v>
      </c>
    </row>
    <row r="700" spans="1:5" ht="12.75">
      <c r="A700" s="35" t="s">
        <v>55</v>
      </c>
      <c r="E700" s="39" t="s">
        <v>51</v>
      </c>
    </row>
    <row r="701" spans="1:5" ht="12.75">
      <c r="A701" s="35" t="s">
        <v>56</v>
      </c>
      <c r="E701" s="40" t="s">
        <v>51</v>
      </c>
    </row>
    <row r="702" spans="1:5" ht="12.75">
      <c r="A702" t="s">
        <v>57</v>
      </c>
      <c r="E702" s="39" t="s">
        <v>4703</v>
      </c>
    </row>
    <row r="703" spans="1:16" ht="12.75">
      <c r="A703" t="s">
        <v>49</v>
      </c>
      <c s="34" t="s">
        <v>799</v>
      </c>
      <c s="34" t="s">
        <v>6815</v>
      </c>
      <c s="35" t="s">
        <v>51</v>
      </c>
      <c s="6" t="s">
        <v>6816</v>
      </c>
      <c s="36" t="s">
        <v>2316</v>
      </c>
      <c s="37">
        <v>2</v>
      </c>
      <c s="36">
        <v>0</v>
      </c>
      <c s="36">
        <f>ROUND(G703*H703,6)</f>
      </c>
      <c r="L703" s="38">
        <v>0</v>
      </c>
      <c s="32">
        <f>ROUND(ROUND(L703,2)*ROUND(G703,3),2)</f>
      </c>
      <c s="36" t="s">
        <v>1670</v>
      </c>
      <c>
        <f>(M703*21)/100</f>
      </c>
      <c t="s">
        <v>27</v>
      </c>
    </row>
    <row r="704" spans="1:5" ht="12.75">
      <c r="A704" s="35" t="s">
        <v>55</v>
      </c>
      <c r="E704" s="39" t="s">
        <v>51</v>
      </c>
    </row>
    <row r="705" spans="1:5" ht="12.75">
      <c r="A705" s="35" t="s">
        <v>56</v>
      </c>
      <c r="E705" s="40" t="s">
        <v>51</v>
      </c>
    </row>
    <row r="706" spans="1:5" ht="12.75">
      <c r="A706" t="s">
        <v>57</v>
      </c>
      <c r="E706" s="39" t="s">
        <v>4703</v>
      </c>
    </row>
    <row r="707" spans="1:16" ht="12.75">
      <c r="A707" t="s">
        <v>49</v>
      </c>
      <c s="34" t="s">
        <v>800</v>
      </c>
      <c s="34" t="s">
        <v>6817</v>
      </c>
      <c s="35" t="s">
        <v>51</v>
      </c>
      <c s="6" t="s">
        <v>6818</v>
      </c>
      <c s="36" t="s">
        <v>2316</v>
      </c>
      <c s="37">
        <v>4</v>
      </c>
      <c s="36">
        <v>0</v>
      </c>
      <c s="36">
        <f>ROUND(G707*H707,6)</f>
      </c>
      <c r="L707" s="38">
        <v>0</v>
      </c>
      <c s="32">
        <f>ROUND(ROUND(L707,2)*ROUND(G707,3),2)</f>
      </c>
      <c s="36" t="s">
        <v>1670</v>
      </c>
      <c>
        <f>(M707*21)/100</f>
      </c>
      <c t="s">
        <v>27</v>
      </c>
    </row>
    <row r="708" spans="1:5" ht="12.75">
      <c r="A708" s="35" t="s">
        <v>55</v>
      </c>
      <c r="E708" s="39" t="s">
        <v>51</v>
      </c>
    </row>
    <row r="709" spans="1:5" ht="12.75">
      <c r="A709" s="35" t="s">
        <v>56</v>
      </c>
      <c r="E709" s="40" t="s">
        <v>51</v>
      </c>
    </row>
    <row r="710" spans="1:5" ht="12.75">
      <c r="A710" t="s">
        <v>57</v>
      </c>
      <c r="E710" s="39" t="s">
        <v>4703</v>
      </c>
    </row>
    <row r="711" spans="1:16" ht="12.75">
      <c r="A711" t="s">
        <v>49</v>
      </c>
      <c s="34" t="s">
        <v>801</v>
      </c>
      <c s="34" t="s">
        <v>6819</v>
      </c>
      <c s="35" t="s">
        <v>51</v>
      </c>
      <c s="6" t="s">
        <v>6820</v>
      </c>
      <c s="36" t="s">
        <v>2316</v>
      </c>
      <c s="37">
        <v>4</v>
      </c>
      <c s="36">
        <v>0</v>
      </c>
      <c s="36">
        <f>ROUND(G711*H711,6)</f>
      </c>
      <c r="L711" s="38">
        <v>0</v>
      </c>
      <c s="32">
        <f>ROUND(ROUND(L711,2)*ROUND(G711,3),2)</f>
      </c>
      <c s="36" t="s">
        <v>1670</v>
      </c>
      <c>
        <f>(M711*21)/100</f>
      </c>
      <c t="s">
        <v>27</v>
      </c>
    </row>
    <row r="712" spans="1:5" ht="12.75">
      <c r="A712" s="35" t="s">
        <v>55</v>
      </c>
      <c r="E712" s="39" t="s">
        <v>51</v>
      </c>
    </row>
    <row r="713" spans="1:5" ht="12.75">
      <c r="A713" s="35" t="s">
        <v>56</v>
      </c>
      <c r="E713" s="40" t="s">
        <v>51</v>
      </c>
    </row>
    <row r="714" spans="1:5" ht="12.75">
      <c r="A714" t="s">
        <v>57</v>
      </c>
      <c r="E714" s="39" t="s">
        <v>4703</v>
      </c>
    </row>
    <row r="715" spans="1:16" ht="12.75">
      <c r="A715" t="s">
        <v>49</v>
      </c>
      <c s="34" t="s">
        <v>802</v>
      </c>
      <c s="34" t="s">
        <v>6821</v>
      </c>
      <c s="35" t="s">
        <v>51</v>
      </c>
      <c s="6" t="s">
        <v>6822</v>
      </c>
      <c s="36" t="s">
        <v>2316</v>
      </c>
      <c s="37">
        <v>1</v>
      </c>
      <c s="36">
        <v>0</v>
      </c>
      <c s="36">
        <f>ROUND(G715*H715,6)</f>
      </c>
      <c r="L715" s="38">
        <v>0</v>
      </c>
      <c s="32">
        <f>ROUND(ROUND(L715,2)*ROUND(G715,3),2)</f>
      </c>
      <c s="36" t="s">
        <v>1670</v>
      </c>
      <c>
        <f>(M715*21)/100</f>
      </c>
      <c t="s">
        <v>27</v>
      </c>
    </row>
    <row r="716" spans="1:5" ht="12.75">
      <c r="A716" s="35" t="s">
        <v>55</v>
      </c>
      <c r="E716" s="39" t="s">
        <v>51</v>
      </c>
    </row>
    <row r="717" spans="1:5" ht="12.75">
      <c r="A717" s="35" t="s">
        <v>56</v>
      </c>
      <c r="E717" s="40" t="s">
        <v>51</v>
      </c>
    </row>
    <row r="718" spans="1:5" ht="12.75">
      <c r="A718" t="s">
        <v>57</v>
      </c>
      <c r="E718" s="39" t="s">
        <v>4703</v>
      </c>
    </row>
    <row r="719" spans="1:13" ht="12.75">
      <c r="A719" t="s">
        <v>46</v>
      </c>
      <c r="C719" s="31" t="s">
        <v>6823</v>
      </c>
      <c r="E719" s="33" t="s">
        <v>6824</v>
      </c>
      <c r="J719" s="32">
        <f>0</f>
      </c>
      <c s="32">
        <f>0</f>
      </c>
      <c s="32">
        <f>0+L720+L724+L728</f>
      </c>
      <c s="32">
        <f>0+M720+M724+M728</f>
      </c>
    </row>
    <row r="720" spans="1:16" ht="12.75">
      <c r="A720" t="s">
        <v>49</v>
      </c>
      <c s="34" t="s">
        <v>803</v>
      </c>
      <c s="34" t="s">
        <v>6825</v>
      </c>
      <c s="35" t="s">
        <v>51</v>
      </c>
      <c s="6" t="s">
        <v>6826</v>
      </c>
      <c s="36" t="s">
        <v>98</v>
      </c>
      <c s="37">
        <v>178.763</v>
      </c>
      <c s="36">
        <v>0.012</v>
      </c>
      <c s="36">
        <f>ROUND(G720*H720,6)</f>
      </c>
      <c r="L720" s="38">
        <v>0</v>
      </c>
      <c s="32">
        <f>ROUND(ROUND(L720,2)*ROUND(G720,3),2)</f>
      </c>
      <c s="36" t="s">
        <v>6312</v>
      </c>
      <c>
        <f>(M720*21)/100</f>
      </c>
      <c t="s">
        <v>27</v>
      </c>
    </row>
    <row r="721" spans="1:5" ht="12.75">
      <c r="A721" s="35" t="s">
        <v>55</v>
      </c>
      <c r="E721" s="39" t="s">
        <v>51</v>
      </c>
    </row>
    <row r="722" spans="1:5" ht="12.75">
      <c r="A722" s="35" t="s">
        <v>56</v>
      </c>
      <c r="E722" s="40" t="s">
        <v>6827</v>
      </c>
    </row>
    <row r="723" spans="1:5" ht="12.75">
      <c r="A723" t="s">
        <v>57</v>
      </c>
      <c r="E723" s="39" t="s">
        <v>4703</v>
      </c>
    </row>
    <row r="724" spans="1:16" ht="25.5">
      <c r="A724" t="s">
        <v>49</v>
      </c>
      <c s="34" t="s">
        <v>804</v>
      </c>
      <c s="34" t="s">
        <v>6828</v>
      </c>
      <c s="35" t="s">
        <v>51</v>
      </c>
      <c s="6" t="s">
        <v>6829</v>
      </c>
      <c s="36" t="s">
        <v>98</v>
      </c>
      <c s="37">
        <v>170.25</v>
      </c>
      <c s="36">
        <v>0.00125</v>
      </c>
      <c s="36">
        <f>ROUND(G724*H724,6)</f>
      </c>
      <c r="L724" s="38">
        <v>0</v>
      </c>
      <c s="32">
        <f>ROUND(ROUND(L724,2)*ROUND(G724,3),2)</f>
      </c>
      <c s="36" t="s">
        <v>6312</v>
      </c>
      <c>
        <f>(M724*21)/100</f>
      </c>
      <c t="s">
        <v>27</v>
      </c>
    </row>
    <row r="725" spans="1:5" ht="12.75">
      <c r="A725" s="35" t="s">
        <v>55</v>
      </c>
      <c r="E725" s="39" t="s">
        <v>51</v>
      </c>
    </row>
    <row r="726" spans="1:5" ht="38.25">
      <c r="A726" s="35" t="s">
        <v>56</v>
      </c>
      <c r="E726" s="40" t="s">
        <v>6830</v>
      </c>
    </row>
    <row r="727" spans="1:5" ht="76.5">
      <c r="A727" t="s">
        <v>57</v>
      </c>
      <c r="E727" s="39" t="s">
        <v>6831</v>
      </c>
    </row>
    <row r="728" spans="1:16" ht="25.5">
      <c r="A728" t="s">
        <v>49</v>
      </c>
      <c s="34" t="s">
        <v>5748</v>
      </c>
      <c s="34" t="s">
        <v>6832</v>
      </c>
      <c s="35" t="s">
        <v>51</v>
      </c>
      <c s="6" t="s">
        <v>6833</v>
      </c>
      <c s="36" t="s">
        <v>53</v>
      </c>
      <c s="37">
        <v>2.358</v>
      </c>
      <c s="36">
        <v>0</v>
      </c>
      <c s="36">
        <f>ROUND(G728*H728,6)</f>
      </c>
      <c r="L728" s="38">
        <v>0</v>
      </c>
      <c s="32">
        <f>ROUND(ROUND(L728,2)*ROUND(G728,3),2)</f>
      </c>
      <c s="36" t="s">
        <v>6312</v>
      </c>
      <c>
        <f>(M728*21)/100</f>
      </c>
      <c t="s">
        <v>27</v>
      </c>
    </row>
    <row r="729" spans="1:5" ht="12.75">
      <c r="A729" s="35" t="s">
        <v>55</v>
      </c>
      <c r="E729" s="39" t="s">
        <v>51</v>
      </c>
    </row>
    <row r="730" spans="1:5" ht="12.75">
      <c r="A730" s="35" t="s">
        <v>56</v>
      </c>
      <c r="E730" s="40" t="s">
        <v>51</v>
      </c>
    </row>
    <row r="731" spans="1:5" ht="140.25">
      <c r="A731" t="s">
        <v>57</v>
      </c>
      <c r="E731" s="39" t="s">
        <v>6834</v>
      </c>
    </row>
    <row r="732" spans="1:13" ht="12.75">
      <c r="A732" t="s">
        <v>46</v>
      </c>
      <c r="C732" s="31" t="s">
        <v>6251</v>
      </c>
      <c r="E732" s="33" t="s">
        <v>6252</v>
      </c>
      <c r="J732" s="32">
        <f>0</f>
      </c>
      <c s="32">
        <f>0</f>
      </c>
      <c s="32">
        <f>0+L733+L737+L741+L745+L749+L753+L757+L761+L765+L769+L773+L777</f>
      </c>
      <c s="32">
        <f>0+M733+M737+M741+M745+M749+M753+M757+M761+M765+M769+M773+M777</f>
      </c>
    </row>
    <row r="733" spans="1:16" ht="12.75">
      <c r="A733" t="s">
        <v>49</v>
      </c>
      <c s="34" t="s">
        <v>5752</v>
      </c>
      <c s="34" t="s">
        <v>6835</v>
      </c>
      <c s="35" t="s">
        <v>51</v>
      </c>
      <c s="6" t="s">
        <v>6836</v>
      </c>
      <c s="36" t="s">
        <v>98</v>
      </c>
      <c s="37">
        <v>12</v>
      </c>
      <c s="36">
        <v>0</v>
      </c>
      <c s="36">
        <f>ROUND(G733*H733,6)</f>
      </c>
      <c r="L733" s="38">
        <v>0</v>
      </c>
      <c s="32">
        <f>ROUND(ROUND(L733,2)*ROUND(G733,3),2)</f>
      </c>
      <c s="36" t="s">
        <v>1670</v>
      </c>
      <c>
        <f>(M733*21)/100</f>
      </c>
      <c t="s">
        <v>27</v>
      </c>
    </row>
    <row r="734" spans="1:5" ht="12.75">
      <c r="A734" s="35" t="s">
        <v>55</v>
      </c>
      <c r="E734" s="39" t="s">
        <v>51</v>
      </c>
    </row>
    <row r="735" spans="1:5" ht="25.5">
      <c r="A735" s="35" t="s">
        <v>56</v>
      </c>
      <c r="E735" s="40" t="s">
        <v>6837</v>
      </c>
    </row>
    <row r="736" spans="1:5" ht="12.75">
      <c r="A736" t="s">
        <v>57</v>
      </c>
      <c r="E736" s="39" t="s">
        <v>4703</v>
      </c>
    </row>
    <row r="737" spans="1:16" ht="12.75">
      <c r="A737" t="s">
        <v>49</v>
      </c>
      <c s="34" t="s">
        <v>5757</v>
      </c>
      <c s="34" t="s">
        <v>6838</v>
      </c>
      <c s="35" t="s">
        <v>51</v>
      </c>
      <c s="6" t="s">
        <v>6839</v>
      </c>
      <c s="36" t="s">
        <v>6332</v>
      </c>
      <c s="37">
        <v>1</v>
      </c>
      <c s="36">
        <v>0</v>
      </c>
      <c s="36">
        <f>ROUND(G737*H737,6)</f>
      </c>
      <c r="L737" s="38">
        <v>0</v>
      </c>
      <c s="32">
        <f>ROUND(ROUND(L737,2)*ROUND(G737,3),2)</f>
      </c>
      <c s="36" t="s">
        <v>1670</v>
      </c>
      <c>
        <f>(M737*21)/100</f>
      </c>
      <c t="s">
        <v>27</v>
      </c>
    </row>
    <row r="738" spans="1:5" ht="12.75">
      <c r="A738" s="35" t="s">
        <v>55</v>
      </c>
      <c r="E738" s="39" t="s">
        <v>51</v>
      </c>
    </row>
    <row r="739" spans="1:5" ht="25.5">
      <c r="A739" s="35" t="s">
        <v>56</v>
      </c>
      <c r="E739" s="40" t="s">
        <v>6520</v>
      </c>
    </row>
    <row r="740" spans="1:5" ht="12.75">
      <c r="A740" t="s">
        <v>57</v>
      </c>
      <c r="E740" s="39" t="s">
        <v>4703</v>
      </c>
    </row>
    <row r="741" spans="1:16" ht="12.75">
      <c r="A741" t="s">
        <v>49</v>
      </c>
      <c s="34" t="s">
        <v>5761</v>
      </c>
      <c s="34" t="s">
        <v>6840</v>
      </c>
      <c s="35" t="s">
        <v>51</v>
      </c>
      <c s="6" t="s">
        <v>6841</v>
      </c>
      <c s="36" t="s">
        <v>6332</v>
      </c>
      <c s="37">
        <v>1</v>
      </c>
      <c s="36">
        <v>0</v>
      </c>
      <c s="36">
        <f>ROUND(G741*H741,6)</f>
      </c>
      <c r="L741" s="38">
        <v>0</v>
      </c>
      <c s="32">
        <f>ROUND(ROUND(L741,2)*ROUND(G741,3),2)</f>
      </c>
      <c s="36" t="s">
        <v>1670</v>
      </c>
      <c>
        <f>(M741*21)/100</f>
      </c>
      <c t="s">
        <v>27</v>
      </c>
    </row>
    <row r="742" spans="1:5" ht="12.75">
      <c r="A742" s="35" t="s">
        <v>55</v>
      </c>
      <c r="E742" s="39" t="s">
        <v>51</v>
      </c>
    </row>
    <row r="743" spans="1:5" ht="25.5">
      <c r="A743" s="35" t="s">
        <v>56</v>
      </c>
      <c r="E743" s="40" t="s">
        <v>6520</v>
      </c>
    </row>
    <row r="744" spans="1:5" ht="12.75">
      <c r="A744" t="s">
        <v>57</v>
      </c>
      <c r="E744" s="39" t="s">
        <v>4703</v>
      </c>
    </row>
    <row r="745" spans="1:16" ht="12.75">
      <c r="A745" t="s">
        <v>49</v>
      </c>
      <c s="34" t="s">
        <v>5765</v>
      </c>
      <c s="34" t="s">
        <v>6842</v>
      </c>
      <c s="35" t="s">
        <v>51</v>
      </c>
      <c s="6" t="s">
        <v>6843</v>
      </c>
      <c s="36" t="s">
        <v>98</v>
      </c>
      <c s="37">
        <v>52.7</v>
      </c>
      <c s="36">
        <v>0.01772</v>
      </c>
      <c s="36">
        <f>ROUND(G745*H745,6)</f>
      </c>
      <c r="L745" s="38">
        <v>0</v>
      </c>
      <c s="32">
        <f>ROUND(ROUND(L745,2)*ROUND(G745,3),2)</f>
      </c>
      <c s="36" t="s">
        <v>1670</v>
      </c>
      <c>
        <f>(M745*21)/100</f>
      </c>
      <c t="s">
        <v>27</v>
      </c>
    </row>
    <row r="746" spans="1:5" ht="12.75">
      <c r="A746" s="35" t="s">
        <v>55</v>
      </c>
      <c r="E746" s="39" t="s">
        <v>51</v>
      </c>
    </row>
    <row r="747" spans="1:5" ht="63.75">
      <c r="A747" s="35" t="s">
        <v>56</v>
      </c>
      <c r="E747" s="40" t="s">
        <v>6844</v>
      </c>
    </row>
    <row r="748" spans="1:5" ht="12.75">
      <c r="A748" t="s">
        <v>57</v>
      </c>
      <c r="E748" s="39" t="s">
        <v>4703</v>
      </c>
    </row>
    <row r="749" spans="1:16" ht="12.75">
      <c r="A749" t="s">
        <v>49</v>
      </c>
      <c s="34" t="s">
        <v>5769</v>
      </c>
      <c s="34" t="s">
        <v>6845</v>
      </c>
      <c s="35" t="s">
        <v>51</v>
      </c>
      <c s="6" t="s">
        <v>6846</v>
      </c>
      <c s="36" t="s">
        <v>150</v>
      </c>
      <c s="37">
        <v>25.73</v>
      </c>
      <c s="36">
        <v>0.003</v>
      </c>
      <c s="36">
        <f>ROUND(G749*H749,6)</f>
      </c>
      <c r="L749" s="38">
        <v>0</v>
      </c>
      <c s="32">
        <f>ROUND(ROUND(L749,2)*ROUND(G749,3),2)</f>
      </c>
      <c s="36" t="s">
        <v>1670</v>
      </c>
      <c>
        <f>(M749*21)/100</f>
      </c>
      <c t="s">
        <v>27</v>
      </c>
    </row>
    <row r="750" spans="1:5" ht="12.75">
      <c r="A750" s="35" t="s">
        <v>55</v>
      </c>
      <c r="E750" s="39" t="s">
        <v>51</v>
      </c>
    </row>
    <row r="751" spans="1:5" ht="25.5">
      <c r="A751" s="35" t="s">
        <v>56</v>
      </c>
      <c r="E751" s="40" t="s">
        <v>6847</v>
      </c>
    </row>
    <row r="752" spans="1:5" ht="12.75">
      <c r="A752" t="s">
        <v>57</v>
      </c>
      <c r="E752" s="39" t="s">
        <v>4703</v>
      </c>
    </row>
    <row r="753" spans="1:16" ht="25.5">
      <c r="A753" t="s">
        <v>49</v>
      </c>
      <c s="34" t="s">
        <v>5773</v>
      </c>
      <c s="34" t="s">
        <v>6848</v>
      </c>
      <c s="35" t="s">
        <v>51</v>
      </c>
      <c s="6" t="s">
        <v>6849</v>
      </c>
      <c s="36" t="s">
        <v>107</v>
      </c>
      <c s="37">
        <v>4</v>
      </c>
      <c s="36">
        <v>0.00045</v>
      </c>
      <c s="36">
        <f>ROUND(G753*H753,6)</f>
      </c>
      <c r="L753" s="38">
        <v>0</v>
      </c>
      <c s="32">
        <f>ROUND(ROUND(L753,2)*ROUND(G753,3),2)</f>
      </c>
      <c s="36" t="s">
        <v>6312</v>
      </c>
      <c>
        <f>(M753*21)/100</f>
      </c>
      <c t="s">
        <v>27</v>
      </c>
    </row>
    <row r="754" spans="1:5" ht="12.75">
      <c r="A754" s="35" t="s">
        <v>55</v>
      </c>
      <c r="E754" s="39" t="s">
        <v>51</v>
      </c>
    </row>
    <row r="755" spans="1:5" ht="38.25">
      <c r="A755" s="35" t="s">
        <v>56</v>
      </c>
      <c r="E755" s="40" t="s">
        <v>6850</v>
      </c>
    </row>
    <row r="756" spans="1:5" ht="12.75">
      <c r="A756" t="s">
        <v>57</v>
      </c>
      <c r="E756" s="39" t="s">
        <v>4703</v>
      </c>
    </row>
    <row r="757" spans="1:16" ht="12.75">
      <c r="A757" t="s">
        <v>49</v>
      </c>
      <c s="34" t="s">
        <v>5777</v>
      </c>
      <c s="34" t="s">
        <v>6851</v>
      </c>
      <c s="35" t="s">
        <v>51</v>
      </c>
      <c s="6" t="s">
        <v>6852</v>
      </c>
      <c s="36" t="s">
        <v>107</v>
      </c>
      <c s="37">
        <v>1</v>
      </c>
      <c s="36">
        <v>0.00165</v>
      </c>
      <c s="36">
        <f>ROUND(G757*H757,6)</f>
      </c>
      <c r="L757" s="38">
        <v>0</v>
      </c>
      <c s="32">
        <f>ROUND(ROUND(L757,2)*ROUND(G757,3),2)</f>
      </c>
      <c s="36" t="s">
        <v>1670</v>
      </c>
      <c>
        <f>(M757*21)/100</f>
      </c>
      <c t="s">
        <v>27</v>
      </c>
    </row>
    <row r="758" spans="1:5" ht="12.75">
      <c r="A758" s="35" t="s">
        <v>55</v>
      </c>
      <c r="E758" s="39" t="s">
        <v>51</v>
      </c>
    </row>
    <row r="759" spans="1:5" ht="25.5">
      <c r="A759" s="35" t="s">
        <v>56</v>
      </c>
      <c r="E759" s="40" t="s">
        <v>6520</v>
      </c>
    </row>
    <row r="760" spans="1:5" ht="12.75">
      <c r="A760" t="s">
        <v>57</v>
      </c>
      <c r="E760" s="39" t="s">
        <v>4703</v>
      </c>
    </row>
    <row r="761" spans="1:16" ht="12.75">
      <c r="A761" t="s">
        <v>49</v>
      </c>
      <c s="34" t="s">
        <v>5781</v>
      </c>
      <c s="34" t="s">
        <v>6853</v>
      </c>
      <c s="35" t="s">
        <v>51</v>
      </c>
      <c s="6" t="s">
        <v>6854</v>
      </c>
      <c s="36" t="s">
        <v>150</v>
      </c>
      <c s="37">
        <v>12.95</v>
      </c>
      <c s="36">
        <v>0.00341</v>
      </c>
      <c s="36">
        <f>ROUND(G761*H761,6)</f>
      </c>
      <c r="L761" s="38">
        <v>0</v>
      </c>
      <c s="32">
        <f>ROUND(ROUND(L761,2)*ROUND(G761,3),2)</f>
      </c>
      <c s="36" t="s">
        <v>1670</v>
      </c>
      <c>
        <f>(M761*21)/100</f>
      </c>
      <c t="s">
        <v>27</v>
      </c>
    </row>
    <row r="762" spans="1:5" ht="12.75">
      <c r="A762" s="35" t="s">
        <v>55</v>
      </c>
      <c r="E762" s="39" t="s">
        <v>51</v>
      </c>
    </row>
    <row r="763" spans="1:5" ht="51">
      <c r="A763" s="35" t="s">
        <v>56</v>
      </c>
      <c r="E763" s="40" t="s">
        <v>6855</v>
      </c>
    </row>
    <row r="764" spans="1:5" ht="12.75">
      <c r="A764" t="s">
        <v>57</v>
      </c>
      <c r="E764" s="39" t="s">
        <v>4703</v>
      </c>
    </row>
    <row r="765" spans="1:16" ht="12.75">
      <c r="A765" t="s">
        <v>49</v>
      </c>
      <c s="34" t="s">
        <v>5786</v>
      </c>
      <c s="34" t="s">
        <v>6856</v>
      </c>
      <c s="35" t="s">
        <v>51</v>
      </c>
      <c s="6" t="s">
        <v>6857</v>
      </c>
      <c s="36" t="s">
        <v>150</v>
      </c>
      <c s="37">
        <v>26.365</v>
      </c>
      <c s="36">
        <v>0.00615</v>
      </c>
      <c s="36">
        <f>ROUND(G765*H765,6)</f>
      </c>
      <c r="L765" s="38">
        <v>0</v>
      </c>
      <c s="32">
        <f>ROUND(ROUND(L765,2)*ROUND(G765,3),2)</f>
      </c>
      <c s="36" t="s">
        <v>1670</v>
      </c>
      <c>
        <f>(M765*21)/100</f>
      </c>
      <c t="s">
        <v>27</v>
      </c>
    </row>
    <row r="766" spans="1:5" ht="12.75">
      <c r="A766" s="35" t="s">
        <v>55</v>
      </c>
      <c r="E766" s="39" t="s">
        <v>51</v>
      </c>
    </row>
    <row r="767" spans="1:5" ht="25.5">
      <c r="A767" s="35" t="s">
        <v>56</v>
      </c>
      <c r="E767" s="40" t="s">
        <v>6858</v>
      </c>
    </row>
    <row r="768" spans="1:5" ht="12.75">
      <c r="A768" t="s">
        <v>57</v>
      </c>
      <c r="E768" s="39" t="s">
        <v>4703</v>
      </c>
    </row>
    <row r="769" spans="1:16" ht="12.75">
      <c r="A769" t="s">
        <v>49</v>
      </c>
      <c s="34" t="s">
        <v>5789</v>
      </c>
      <c s="34" t="s">
        <v>6859</v>
      </c>
      <c s="35" t="s">
        <v>51</v>
      </c>
      <c s="6" t="s">
        <v>6860</v>
      </c>
      <c s="36" t="s">
        <v>2275</v>
      </c>
      <c s="37">
        <v>1</v>
      </c>
      <c s="36">
        <v>0.00615</v>
      </c>
      <c s="36">
        <f>ROUND(G769*H769,6)</f>
      </c>
      <c r="L769" s="38">
        <v>0</v>
      </c>
      <c s="32">
        <f>ROUND(ROUND(L769,2)*ROUND(G769,3),2)</f>
      </c>
      <c s="36" t="s">
        <v>1670</v>
      </c>
      <c>
        <f>(M769*21)/100</f>
      </c>
      <c t="s">
        <v>27</v>
      </c>
    </row>
    <row r="770" spans="1:5" ht="12.75">
      <c r="A770" s="35" t="s">
        <v>55</v>
      </c>
      <c r="E770" s="39" t="s">
        <v>51</v>
      </c>
    </row>
    <row r="771" spans="1:5" ht="25.5">
      <c r="A771" s="35" t="s">
        <v>56</v>
      </c>
      <c r="E771" s="40" t="s">
        <v>6520</v>
      </c>
    </row>
    <row r="772" spans="1:5" ht="12.75">
      <c r="A772" t="s">
        <v>57</v>
      </c>
      <c r="E772" s="39" t="s">
        <v>4703</v>
      </c>
    </row>
    <row r="773" spans="1:16" ht="12.75">
      <c r="A773" t="s">
        <v>49</v>
      </c>
      <c s="34" t="s">
        <v>5791</v>
      </c>
      <c s="34" t="s">
        <v>6861</v>
      </c>
      <c s="35" t="s">
        <v>51</v>
      </c>
      <c s="6" t="s">
        <v>6862</v>
      </c>
      <c s="36" t="s">
        <v>150</v>
      </c>
      <c s="37">
        <v>6.8</v>
      </c>
      <c s="36">
        <v>0.00308</v>
      </c>
      <c s="36">
        <f>ROUND(G773*H773,6)</f>
      </c>
      <c r="L773" s="38">
        <v>0</v>
      </c>
      <c s="32">
        <f>ROUND(ROUND(L773,2)*ROUND(G773,3),2)</f>
      </c>
      <c s="36" t="s">
        <v>1670</v>
      </c>
      <c>
        <f>(M773*21)/100</f>
      </c>
      <c t="s">
        <v>27</v>
      </c>
    </row>
    <row r="774" spans="1:5" ht="12.75">
      <c r="A774" s="35" t="s">
        <v>55</v>
      </c>
      <c r="E774" s="39" t="s">
        <v>51</v>
      </c>
    </row>
    <row r="775" spans="1:5" ht="25.5">
      <c r="A775" s="35" t="s">
        <v>56</v>
      </c>
      <c r="E775" s="40" t="s">
        <v>6863</v>
      </c>
    </row>
    <row r="776" spans="1:5" ht="12.75">
      <c r="A776" t="s">
        <v>57</v>
      </c>
      <c r="E776" s="39" t="s">
        <v>4703</v>
      </c>
    </row>
    <row r="777" spans="1:16" ht="25.5">
      <c r="A777" t="s">
        <v>49</v>
      </c>
      <c s="34" t="s">
        <v>5794</v>
      </c>
      <c s="34" t="s">
        <v>6864</v>
      </c>
      <c s="35" t="s">
        <v>51</v>
      </c>
      <c s="6" t="s">
        <v>6865</v>
      </c>
      <c s="36" t="s">
        <v>53</v>
      </c>
      <c s="37">
        <v>1.246</v>
      </c>
      <c s="36">
        <v>0</v>
      </c>
      <c s="36">
        <f>ROUND(G777*H777,6)</f>
      </c>
      <c r="L777" s="38">
        <v>0</v>
      </c>
      <c s="32">
        <f>ROUND(ROUND(L777,2)*ROUND(G777,3),2)</f>
      </c>
      <c s="36" t="s">
        <v>6312</v>
      </c>
      <c>
        <f>(M777*21)/100</f>
      </c>
      <c t="s">
        <v>27</v>
      </c>
    </row>
    <row r="778" spans="1:5" ht="12.75">
      <c r="A778" s="35" t="s">
        <v>55</v>
      </c>
      <c r="E778" s="39" t="s">
        <v>51</v>
      </c>
    </row>
    <row r="779" spans="1:5" ht="12.75">
      <c r="A779" s="35" t="s">
        <v>56</v>
      </c>
      <c r="E779" s="40" t="s">
        <v>51</v>
      </c>
    </row>
    <row r="780" spans="1:5" ht="127.5">
      <c r="A780" t="s">
        <v>57</v>
      </c>
      <c r="E780" s="39" t="s">
        <v>6866</v>
      </c>
    </row>
    <row r="781" spans="1:13" ht="12.75">
      <c r="A781" t="s">
        <v>46</v>
      </c>
      <c r="C781" s="31" t="s">
        <v>6867</v>
      </c>
      <c r="E781" s="33" t="s">
        <v>6868</v>
      </c>
      <c r="J781" s="32">
        <f>0</f>
      </c>
      <c s="32">
        <f>0</f>
      </c>
      <c s="32">
        <f>0+L782+L786+L790+L794+L798+L802+L806+L810+L814+L818+L822+L826+L830+L834+L838+L842+L846+L850+L854+L858+L862+L866+L870+L874+L878+L882+L886+L890+L894+L898+L902+L906+L910+L914+L918+L922+L926+L930+L934+L938+L942+L946+L950+L954+L958+L962+L966+L970+L974+L978+L982+L986+L990+L994+L998</f>
      </c>
      <c s="32">
        <f>0+M782+M786+M790+M794+M798+M802+M806+M810+M814+M818+M822+M826+M830+M834+M838+M842+M846+M850+M854+M858+M862+M866+M870+M874+M878+M882+M886+M890+M894+M898+M902+M906+M910+M914+M918+M922+M926+M930+M934+M938+M942+M946+M950+M954+M958+M962+M966+M970+M974+M978+M982+M986+M990+M994+M998</f>
      </c>
    </row>
    <row r="782" spans="1:16" ht="12.75">
      <c r="A782" t="s">
        <v>49</v>
      </c>
      <c s="34" t="s">
        <v>5797</v>
      </c>
      <c s="34" t="s">
        <v>6869</v>
      </c>
      <c s="35" t="s">
        <v>51</v>
      </c>
      <c s="6" t="s">
        <v>6870</v>
      </c>
      <c s="36" t="s">
        <v>107</v>
      </c>
      <c s="37">
        <v>9</v>
      </c>
      <c s="36">
        <v>0.0022</v>
      </c>
      <c s="36">
        <f>ROUND(G782*H782,6)</f>
      </c>
      <c r="L782" s="38">
        <v>0</v>
      </c>
      <c s="32">
        <f>ROUND(ROUND(L782,2)*ROUND(G782,3),2)</f>
      </c>
      <c s="36" t="s">
        <v>6312</v>
      </c>
      <c>
        <f>(M782*21)/100</f>
      </c>
      <c t="s">
        <v>27</v>
      </c>
    </row>
    <row r="783" spans="1:5" ht="12.75">
      <c r="A783" s="35" t="s">
        <v>55</v>
      </c>
      <c r="E783" s="39" t="s">
        <v>51</v>
      </c>
    </row>
    <row r="784" spans="1:5" ht="12.75">
      <c r="A784" s="35" t="s">
        <v>56</v>
      </c>
      <c r="E784" s="40" t="s">
        <v>51</v>
      </c>
    </row>
    <row r="785" spans="1:5" ht="12.75">
      <c r="A785" t="s">
        <v>57</v>
      </c>
      <c r="E785" s="39" t="s">
        <v>4703</v>
      </c>
    </row>
    <row r="786" spans="1:16" ht="12.75">
      <c r="A786" t="s">
        <v>49</v>
      </c>
      <c s="34" t="s">
        <v>5800</v>
      </c>
      <c s="34" t="s">
        <v>6869</v>
      </c>
      <c s="35" t="s">
        <v>47</v>
      </c>
      <c s="6" t="s">
        <v>6870</v>
      </c>
      <c s="36" t="s">
        <v>107</v>
      </c>
      <c s="37">
        <v>3</v>
      </c>
      <c s="36">
        <v>0.0022</v>
      </c>
      <c s="36">
        <f>ROUND(G786*H786,6)</f>
      </c>
      <c r="L786" s="38">
        <v>0</v>
      </c>
      <c s="32">
        <f>ROUND(ROUND(L786,2)*ROUND(G786,3),2)</f>
      </c>
      <c s="36" t="s">
        <v>6312</v>
      </c>
      <c>
        <f>(M786*21)/100</f>
      </c>
      <c t="s">
        <v>27</v>
      </c>
    </row>
    <row r="787" spans="1:5" ht="12.75">
      <c r="A787" s="35" t="s">
        <v>55</v>
      </c>
      <c r="E787" s="39" t="s">
        <v>51</v>
      </c>
    </row>
    <row r="788" spans="1:5" ht="12.75">
      <c r="A788" s="35" t="s">
        <v>56</v>
      </c>
      <c r="E788" s="40" t="s">
        <v>51</v>
      </c>
    </row>
    <row r="789" spans="1:5" ht="12.75">
      <c r="A789" t="s">
        <v>57</v>
      </c>
      <c r="E789" s="39" t="s">
        <v>4703</v>
      </c>
    </row>
    <row r="790" spans="1:16" ht="12.75">
      <c r="A790" t="s">
        <v>49</v>
      </c>
      <c s="34" t="s">
        <v>5804</v>
      </c>
      <c s="34" t="s">
        <v>6871</v>
      </c>
      <c s="35" t="s">
        <v>51</v>
      </c>
      <c s="6" t="s">
        <v>6872</v>
      </c>
      <c s="36" t="s">
        <v>107</v>
      </c>
      <c s="37">
        <v>2</v>
      </c>
      <c s="36">
        <v>0.0047</v>
      </c>
      <c s="36">
        <f>ROUND(G790*H790,6)</f>
      </c>
      <c r="L790" s="38">
        <v>0</v>
      </c>
      <c s="32">
        <f>ROUND(ROUND(L790,2)*ROUND(G790,3),2)</f>
      </c>
      <c s="36" t="s">
        <v>6312</v>
      </c>
      <c>
        <f>(M790*21)/100</f>
      </c>
      <c t="s">
        <v>27</v>
      </c>
    </row>
    <row r="791" spans="1:5" ht="12.75">
      <c r="A791" s="35" t="s">
        <v>55</v>
      </c>
      <c r="E791" s="39" t="s">
        <v>51</v>
      </c>
    </row>
    <row r="792" spans="1:5" ht="12.75">
      <c r="A792" s="35" t="s">
        <v>56</v>
      </c>
      <c r="E792" s="40" t="s">
        <v>51</v>
      </c>
    </row>
    <row r="793" spans="1:5" ht="12.75">
      <c r="A793" t="s">
        <v>57</v>
      </c>
      <c r="E793" s="39" t="s">
        <v>4703</v>
      </c>
    </row>
    <row r="794" spans="1:16" ht="12.75">
      <c r="A794" t="s">
        <v>49</v>
      </c>
      <c s="34" t="s">
        <v>5808</v>
      </c>
      <c s="34" t="s">
        <v>6873</v>
      </c>
      <c s="35" t="s">
        <v>51</v>
      </c>
      <c s="6" t="s">
        <v>6874</v>
      </c>
      <c s="36" t="s">
        <v>6875</v>
      </c>
      <c s="37">
        <v>0.09</v>
      </c>
      <c s="36">
        <v>0.004</v>
      </c>
      <c s="36">
        <f>ROUND(G794*H794,6)</f>
      </c>
      <c r="L794" s="38">
        <v>0</v>
      </c>
      <c s="32">
        <f>ROUND(ROUND(L794,2)*ROUND(G794,3),2)</f>
      </c>
      <c s="36" t="s">
        <v>6312</v>
      </c>
      <c>
        <f>(M794*21)/100</f>
      </c>
      <c t="s">
        <v>27</v>
      </c>
    </row>
    <row r="795" spans="1:5" ht="12.75">
      <c r="A795" s="35" t="s">
        <v>55</v>
      </c>
      <c r="E795" s="39" t="s">
        <v>51</v>
      </c>
    </row>
    <row r="796" spans="1:5" ht="12.75">
      <c r="A796" s="35" t="s">
        <v>56</v>
      </c>
      <c r="E796" s="40" t="s">
        <v>51</v>
      </c>
    </row>
    <row r="797" spans="1:5" ht="12.75">
      <c r="A797" t="s">
        <v>57</v>
      </c>
      <c r="E797" s="39" t="s">
        <v>4703</v>
      </c>
    </row>
    <row r="798" spans="1:16" ht="12.75">
      <c r="A798" t="s">
        <v>49</v>
      </c>
      <c s="34" t="s">
        <v>5812</v>
      </c>
      <c s="34" t="s">
        <v>6873</v>
      </c>
      <c s="35" t="s">
        <v>47</v>
      </c>
      <c s="6" t="s">
        <v>6874</v>
      </c>
      <c s="36" t="s">
        <v>6875</v>
      </c>
      <c s="37">
        <v>0.27</v>
      </c>
      <c s="36">
        <v>0.004</v>
      </c>
      <c s="36">
        <f>ROUND(G798*H798,6)</f>
      </c>
      <c r="L798" s="38">
        <v>0</v>
      </c>
      <c s="32">
        <f>ROUND(ROUND(L798,2)*ROUND(G798,3),2)</f>
      </c>
      <c s="36" t="s">
        <v>6312</v>
      </c>
      <c>
        <f>(M798*21)/100</f>
      </c>
      <c t="s">
        <v>27</v>
      </c>
    </row>
    <row r="799" spans="1:5" ht="12.75">
      <c r="A799" s="35" t="s">
        <v>55</v>
      </c>
      <c r="E799" s="39" t="s">
        <v>51</v>
      </c>
    </row>
    <row r="800" spans="1:5" ht="12.75">
      <c r="A800" s="35" t="s">
        <v>56</v>
      </c>
      <c r="E800" s="40" t="s">
        <v>51</v>
      </c>
    </row>
    <row r="801" spans="1:5" ht="12.75">
      <c r="A801" t="s">
        <v>57</v>
      </c>
      <c r="E801" s="39" t="s">
        <v>4703</v>
      </c>
    </row>
    <row r="802" spans="1:16" ht="12.75">
      <c r="A802" t="s">
        <v>49</v>
      </c>
      <c s="34" t="s">
        <v>5816</v>
      </c>
      <c s="34" t="s">
        <v>6876</v>
      </c>
      <c s="35" t="s">
        <v>51</v>
      </c>
      <c s="6" t="s">
        <v>6877</v>
      </c>
      <c s="36" t="s">
        <v>107</v>
      </c>
      <c s="37">
        <v>9</v>
      </c>
      <c s="36">
        <v>0.00015</v>
      </c>
      <c s="36">
        <f>ROUND(G802*H802,6)</f>
      </c>
      <c r="L802" s="38">
        <v>0</v>
      </c>
      <c s="32">
        <f>ROUND(ROUND(L802,2)*ROUND(G802,3),2)</f>
      </c>
      <c s="36" t="s">
        <v>6312</v>
      </c>
      <c>
        <f>(M802*21)/100</f>
      </c>
      <c t="s">
        <v>27</v>
      </c>
    </row>
    <row r="803" spans="1:5" ht="12.75">
      <c r="A803" s="35" t="s">
        <v>55</v>
      </c>
      <c r="E803" s="39" t="s">
        <v>51</v>
      </c>
    </row>
    <row r="804" spans="1:5" ht="12.75">
      <c r="A804" s="35" t="s">
        <v>56</v>
      </c>
      <c r="E804" s="40" t="s">
        <v>51</v>
      </c>
    </row>
    <row r="805" spans="1:5" ht="12.75">
      <c r="A805" t="s">
        <v>57</v>
      </c>
      <c r="E805" s="39" t="s">
        <v>4703</v>
      </c>
    </row>
    <row r="806" spans="1:16" ht="12.75">
      <c r="A806" t="s">
        <v>49</v>
      </c>
      <c s="34" t="s">
        <v>5820</v>
      </c>
      <c s="34" t="s">
        <v>6876</v>
      </c>
      <c s="35" t="s">
        <v>47</v>
      </c>
      <c s="6" t="s">
        <v>6877</v>
      </c>
      <c s="36" t="s">
        <v>107</v>
      </c>
      <c s="37">
        <v>3</v>
      </c>
      <c s="36">
        <v>0.00015</v>
      </c>
      <c s="36">
        <f>ROUND(G806*H806,6)</f>
      </c>
      <c r="L806" s="38">
        <v>0</v>
      </c>
      <c s="32">
        <f>ROUND(ROUND(L806,2)*ROUND(G806,3),2)</f>
      </c>
      <c s="36" t="s">
        <v>6312</v>
      </c>
      <c>
        <f>(M806*21)/100</f>
      </c>
      <c t="s">
        <v>27</v>
      </c>
    </row>
    <row r="807" spans="1:5" ht="12.75">
      <c r="A807" s="35" t="s">
        <v>55</v>
      </c>
      <c r="E807" s="39" t="s">
        <v>51</v>
      </c>
    </row>
    <row r="808" spans="1:5" ht="12.75">
      <c r="A808" s="35" t="s">
        <v>56</v>
      </c>
      <c r="E808" s="40" t="s">
        <v>51</v>
      </c>
    </row>
    <row r="809" spans="1:5" ht="12.75">
      <c r="A809" t="s">
        <v>57</v>
      </c>
      <c r="E809" s="39" t="s">
        <v>4703</v>
      </c>
    </row>
    <row r="810" spans="1:16" ht="25.5">
      <c r="A810" t="s">
        <v>49</v>
      </c>
      <c s="34" t="s">
        <v>5823</v>
      </c>
      <c s="34" t="s">
        <v>6878</v>
      </c>
      <c s="35" t="s">
        <v>51</v>
      </c>
      <c s="6" t="s">
        <v>6879</v>
      </c>
      <c s="36" t="s">
        <v>107</v>
      </c>
      <c s="37">
        <v>1</v>
      </c>
      <c s="36">
        <v>0.052</v>
      </c>
      <c s="36">
        <f>ROUND(G810*H810,6)</f>
      </c>
      <c r="L810" s="38">
        <v>0</v>
      </c>
      <c s="32">
        <f>ROUND(ROUND(L810,2)*ROUND(G810,3),2)</f>
      </c>
      <c s="36" t="s">
        <v>6312</v>
      </c>
      <c>
        <f>(M810*21)/100</f>
      </c>
      <c t="s">
        <v>27</v>
      </c>
    </row>
    <row r="811" spans="1:5" ht="12.75">
      <c r="A811" s="35" t="s">
        <v>55</v>
      </c>
      <c r="E811" s="39" t="s">
        <v>51</v>
      </c>
    </row>
    <row r="812" spans="1:5" ht="12.75">
      <c r="A812" s="35" t="s">
        <v>56</v>
      </c>
      <c r="E812" s="40" t="s">
        <v>51</v>
      </c>
    </row>
    <row r="813" spans="1:5" ht="12.75">
      <c r="A813" t="s">
        <v>57</v>
      </c>
      <c r="E813" s="39" t="s">
        <v>4703</v>
      </c>
    </row>
    <row r="814" spans="1:16" ht="12.75">
      <c r="A814" t="s">
        <v>49</v>
      </c>
      <c s="34" t="s">
        <v>5828</v>
      </c>
      <c s="34" t="s">
        <v>6880</v>
      </c>
      <c s="35" t="s">
        <v>51</v>
      </c>
      <c s="6" t="s">
        <v>6881</v>
      </c>
      <c s="36" t="s">
        <v>107</v>
      </c>
      <c s="37">
        <v>9</v>
      </c>
      <c s="36">
        <v>0.00038</v>
      </c>
      <c s="36">
        <f>ROUND(G814*H814,6)</f>
      </c>
      <c r="L814" s="38">
        <v>0</v>
      </c>
      <c s="32">
        <f>ROUND(ROUND(L814,2)*ROUND(G814,3),2)</f>
      </c>
      <c s="36" t="s">
        <v>1670</v>
      </c>
      <c>
        <f>(M814*21)/100</f>
      </c>
      <c t="s">
        <v>27</v>
      </c>
    </row>
    <row r="815" spans="1:5" ht="12.75">
      <c r="A815" s="35" t="s">
        <v>55</v>
      </c>
      <c r="E815" s="39" t="s">
        <v>51</v>
      </c>
    </row>
    <row r="816" spans="1:5" ht="12.75">
      <c r="A816" s="35" t="s">
        <v>56</v>
      </c>
      <c r="E816" s="40" t="s">
        <v>51</v>
      </c>
    </row>
    <row r="817" spans="1:5" ht="12.75">
      <c r="A817" t="s">
        <v>57</v>
      </c>
      <c r="E817" s="39" t="s">
        <v>4703</v>
      </c>
    </row>
    <row r="818" spans="1:16" ht="12.75">
      <c r="A818" t="s">
        <v>49</v>
      </c>
      <c s="34" t="s">
        <v>5833</v>
      </c>
      <c s="34" t="s">
        <v>6882</v>
      </c>
      <c s="35" t="s">
        <v>51</v>
      </c>
      <c s="6" t="s">
        <v>6883</v>
      </c>
      <c s="36" t="s">
        <v>6884</v>
      </c>
      <c s="37">
        <v>3</v>
      </c>
      <c s="36">
        <v>0.0002</v>
      </c>
      <c s="36">
        <f>ROUND(G818*H818,6)</f>
      </c>
      <c r="L818" s="38">
        <v>0</v>
      </c>
      <c s="32">
        <f>ROUND(ROUND(L818,2)*ROUND(G818,3),2)</f>
      </c>
      <c s="36" t="s">
        <v>6312</v>
      </c>
      <c>
        <f>(M818*21)/100</f>
      </c>
      <c t="s">
        <v>27</v>
      </c>
    </row>
    <row r="819" spans="1:5" ht="12.75">
      <c r="A819" s="35" t="s">
        <v>55</v>
      </c>
      <c r="E819" s="39" t="s">
        <v>51</v>
      </c>
    </row>
    <row r="820" spans="1:5" ht="12.75">
      <c r="A820" s="35" t="s">
        <v>56</v>
      </c>
      <c r="E820" s="40" t="s">
        <v>51</v>
      </c>
    </row>
    <row r="821" spans="1:5" ht="12.75">
      <c r="A821" t="s">
        <v>57</v>
      </c>
      <c r="E821" s="39" t="s">
        <v>4703</v>
      </c>
    </row>
    <row r="822" spans="1:16" ht="12.75">
      <c r="A822" t="s">
        <v>49</v>
      </c>
      <c s="34" t="s">
        <v>5837</v>
      </c>
      <c s="34" t="s">
        <v>6882</v>
      </c>
      <c s="35" t="s">
        <v>47</v>
      </c>
      <c s="6" t="s">
        <v>6883</v>
      </c>
      <c s="36" t="s">
        <v>6884</v>
      </c>
      <c s="37">
        <v>1</v>
      </c>
      <c s="36">
        <v>0.0002</v>
      </c>
      <c s="36">
        <f>ROUND(G822*H822,6)</f>
      </c>
      <c r="L822" s="38">
        <v>0</v>
      </c>
      <c s="32">
        <f>ROUND(ROUND(L822,2)*ROUND(G822,3),2)</f>
      </c>
      <c s="36" t="s">
        <v>6312</v>
      </c>
      <c>
        <f>(M822*21)/100</f>
      </c>
      <c t="s">
        <v>27</v>
      </c>
    </row>
    <row r="823" spans="1:5" ht="12.75">
      <c r="A823" s="35" t="s">
        <v>55</v>
      </c>
      <c r="E823" s="39" t="s">
        <v>51</v>
      </c>
    </row>
    <row r="824" spans="1:5" ht="12.75">
      <c r="A824" s="35" t="s">
        <v>56</v>
      </c>
      <c r="E824" s="40" t="s">
        <v>51</v>
      </c>
    </row>
    <row r="825" spans="1:5" ht="12.75">
      <c r="A825" t="s">
        <v>57</v>
      </c>
      <c r="E825" s="39" t="s">
        <v>4703</v>
      </c>
    </row>
    <row r="826" spans="1:16" ht="12.75">
      <c r="A826" t="s">
        <v>49</v>
      </c>
      <c s="34" t="s">
        <v>5841</v>
      </c>
      <c s="34" t="s">
        <v>6885</v>
      </c>
      <c s="35" t="s">
        <v>51</v>
      </c>
      <c s="6" t="s">
        <v>6886</v>
      </c>
      <c s="36" t="s">
        <v>150</v>
      </c>
      <c s="37">
        <v>4.4</v>
      </c>
      <c s="36">
        <v>0.0018</v>
      </c>
      <c s="36">
        <f>ROUND(G826*H826,6)</f>
      </c>
      <c r="L826" s="38">
        <v>0</v>
      </c>
      <c s="32">
        <f>ROUND(ROUND(L826,2)*ROUND(G826,3),2)</f>
      </c>
      <c s="36" t="s">
        <v>6312</v>
      </c>
      <c>
        <f>(M826*21)/100</f>
      </c>
      <c t="s">
        <v>27</v>
      </c>
    </row>
    <row r="827" spans="1:5" ht="12.75">
      <c r="A827" s="35" t="s">
        <v>55</v>
      </c>
      <c r="E827" s="39" t="s">
        <v>51</v>
      </c>
    </row>
    <row r="828" spans="1:5" ht="12.75">
      <c r="A828" s="35" t="s">
        <v>56</v>
      </c>
      <c r="E828" s="40" t="s">
        <v>6887</v>
      </c>
    </row>
    <row r="829" spans="1:5" ht="12.75">
      <c r="A829" t="s">
        <v>57</v>
      </c>
      <c r="E829" s="39" t="s">
        <v>4703</v>
      </c>
    </row>
    <row r="830" spans="1:16" ht="12.75">
      <c r="A830" t="s">
        <v>49</v>
      </c>
      <c s="34" t="s">
        <v>5846</v>
      </c>
      <c s="34" t="s">
        <v>6885</v>
      </c>
      <c s="35" t="s">
        <v>47</v>
      </c>
      <c s="6" t="s">
        <v>6886</v>
      </c>
      <c s="36" t="s">
        <v>150</v>
      </c>
      <c s="37">
        <v>9.845</v>
      </c>
      <c s="36">
        <v>0.0018</v>
      </c>
      <c s="36">
        <f>ROUND(G830*H830,6)</f>
      </c>
      <c r="L830" s="38">
        <v>0</v>
      </c>
      <c s="32">
        <f>ROUND(ROUND(L830,2)*ROUND(G830,3),2)</f>
      </c>
      <c s="36" t="s">
        <v>6312</v>
      </c>
      <c>
        <f>(M830*21)/100</f>
      </c>
      <c t="s">
        <v>27</v>
      </c>
    </row>
    <row r="831" spans="1:5" ht="12.75">
      <c r="A831" s="35" t="s">
        <v>55</v>
      </c>
      <c r="E831" s="39" t="s">
        <v>51</v>
      </c>
    </row>
    <row r="832" spans="1:5" ht="12.75">
      <c r="A832" s="35" t="s">
        <v>56</v>
      </c>
      <c r="E832" s="40" t="s">
        <v>6888</v>
      </c>
    </row>
    <row r="833" spans="1:5" ht="12.75">
      <c r="A833" t="s">
        <v>57</v>
      </c>
      <c r="E833" s="39" t="s">
        <v>4703</v>
      </c>
    </row>
    <row r="834" spans="1:16" ht="12.75">
      <c r="A834" t="s">
        <v>49</v>
      </c>
      <c s="34" t="s">
        <v>5851</v>
      </c>
      <c s="34" t="s">
        <v>6889</v>
      </c>
      <c s="35" t="s">
        <v>51</v>
      </c>
      <c s="6" t="s">
        <v>6890</v>
      </c>
      <c s="36" t="s">
        <v>107</v>
      </c>
      <c s="37">
        <v>9</v>
      </c>
      <c s="36">
        <v>0.0195</v>
      </c>
      <c s="36">
        <f>ROUND(G834*H834,6)</f>
      </c>
      <c r="L834" s="38">
        <v>0</v>
      </c>
      <c s="32">
        <f>ROUND(ROUND(L834,2)*ROUND(G834,3),2)</f>
      </c>
      <c s="36" t="s">
        <v>6312</v>
      </c>
      <c>
        <f>(M834*21)/100</f>
      </c>
      <c t="s">
        <v>27</v>
      </c>
    </row>
    <row r="835" spans="1:5" ht="12.75">
      <c r="A835" s="35" t="s">
        <v>55</v>
      </c>
      <c r="E835" s="39" t="s">
        <v>51</v>
      </c>
    </row>
    <row r="836" spans="1:5" ht="12.75">
      <c r="A836" s="35" t="s">
        <v>56</v>
      </c>
      <c r="E836" s="40" t="s">
        <v>51</v>
      </c>
    </row>
    <row r="837" spans="1:5" ht="12.75">
      <c r="A837" t="s">
        <v>57</v>
      </c>
      <c r="E837" s="39" t="s">
        <v>4703</v>
      </c>
    </row>
    <row r="838" spans="1:16" ht="12.75">
      <c r="A838" t="s">
        <v>49</v>
      </c>
      <c s="34" t="s">
        <v>5855</v>
      </c>
      <c s="34" t="s">
        <v>6891</v>
      </c>
      <c s="35" t="s">
        <v>51</v>
      </c>
      <c s="6" t="s">
        <v>6892</v>
      </c>
      <c s="36" t="s">
        <v>107</v>
      </c>
      <c s="37">
        <v>3</v>
      </c>
      <c s="36">
        <v>0.0225</v>
      </c>
      <c s="36">
        <f>ROUND(G838*H838,6)</f>
      </c>
      <c r="L838" s="38">
        <v>0</v>
      </c>
      <c s="32">
        <f>ROUND(ROUND(L838,2)*ROUND(G838,3),2)</f>
      </c>
      <c s="36" t="s">
        <v>6312</v>
      </c>
      <c>
        <f>(M838*21)/100</f>
      </c>
      <c t="s">
        <v>27</v>
      </c>
    </row>
    <row r="839" spans="1:5" ht="12.75">
      <c r="A839" s="35" t="s">
        <v>55</v>
      </c>
      <c r="E839" s="39" t="s">
        <v>51</v>
      </c>
    </row>
    <row r="840" spans="1:5" ht="12.75">
      <c r="A840" s="35" t="s">
        <v>56</v>
      </c>
      <c r="E840" s="40" t="s">
        <v>51</v>
      </c>
    </row>
    <row r="841" spans="1:5" ht="12.75">
      <c r="A841" t="s">
        <v>57</v>
      </c>
      <c r="E841" s="39" t="s">
        <v>4703</v>
      </c>
    </row>
    <row r="842" spans="1:16" ht="12.75">
      <c r="A842" t="s">
        <v>49</v>
      </c>
      <c s="34" t="s">
        <v>5860</v>
      </c>
      <c s="34" t="s">
        <v>6893</v>
      </c>
      <c s="35" t="s">
        <v>51</v>
      </c>
      <c s="6" t="s">
        <v>6894</v>
      </c>
      <c s="36" t="s">
        <v>107</v>
      </c>
      <c s="37">
        <v>1</v>
      </c>
      <c s="36">
        <v>0.00044</v>
      </c>
      <c s="36">
        <f>ROUND(G842*H842,6)</f>
      </c>
      <c r="L842" s="38">
        <v>0</v>
      </c>
      <c s="32">
        <f>ROUND(ROUND(L842,2)*ROUND(G842,3),2)</f>
      </c>
      <c s="36" t="s">
        <v>6312</v>
      </c>
      <c>
        <f>(M842*21)/100</f>
      </c>
      <c t="s">
        <v>27</v>
      </c>
    </row>
    <row r="843" spans="1:5" ht="12.75">
      <c r="A843" s="35" t="s">
        <v>55</v>
      </c>
      <c r="E843" s="39" t="s">
        <v>51</v>
      </c>
    </row>
    <row r="844" spans="1:5" ht="12.75">
      <c r="A844" s="35" t="s">
        <v>56</v>
      </c>
      <c r="E844" s="40" t="s">
        <v>51</v>
      </c>
    </row>
    <row r="845" spans="1:5" ht="51">
      <c r="A845" t="s">
        <v>57</v>
      </c>
      <c r="E845" s="39" t="s">
        <v>6895</v>
      </c>
    </row>
    <row r="846" spans="1:16" ht="25.5">
      <c r="A846" t="s">
        <v>49</v>
      </c>
      <c s="34" t="s">
        <v>5865</v>
      </c>
      <c s="34" t="s">
        <v>6896</v>
      </c>
      <c s="35" t="s">
        <v>51</v>
      </c>
      <c s="6" t="s">
        <v>6897</v>
      </c>
      <c s="36" t="s">
        <v>107</v>
      </c>
      <c s="37">
        <v>9</v>
      </c>
      <c s="36">
        <v>0</v>
      </c>
      <c s="36">
        <f>ROUND(G846*H846,6)</f>
      </c>
      <c r="L846" s="38">
        <v>0</v>
      </c>
      <c s="32">
        <f>ROUND(ROUND(L846,2)*ROUND(G846,3),2)</f>
      </c>
      <c s="36" t="s">
        <v>6312</v>
      </c>
      <c>
        <f>(M846*21)/100</f>
      </c>
      <c t="s">
        <v>27</v>
      </c>
    </row>
    <row r="847" spans="1:5" ht="12.75">
      <c r="A847" s="35" t="s">
        <v>55</v>
      </c>
      <c r="E847" s="39" t="s">
        <v>51</v>
      </c>
    </row>
    <row r="848" spans="1:5" ht="76.5">
      <c r="A848" s="35" t="s">
        <v>56</v>
      </c>
      <c r="E848" s="40" t="s">
        <v>6898</v>
      </c>
    </row>
    <row r="849" spans="1:5" ht="127.5">
      <c r="A849" t="s">
        <v>57</v>
      </c>
      <c r="E849" s="39" t="s">
        <v>6899</v>
      </c>
    </row>
    <row r="850" spans="1:16" ht="25.5">
      <c r="A850" t="s">
        <v>49</v>
      </c>
      <c s="34" t="s">
        <v>5870</v>
      </c>
      <c s="34" t="s">
        <v>6900</v>
      </c>
      <c s="35" t="s">
        <v>51</v>
      </c>
      <c s="6" t="s">
        <v>6901</v>
      </c>
      <c s="36" t="s">
        <v>107</v>
      </c>
      <c s="37">
        <v>3</v>
      </c>
      <c s="36">
        <v>0</v>
      </c>
      <c s="36">
        <f>ROUND(G850*H850,6)</f>
      </c>
      <c r="L850" s="38">
        <v>0</v>
      </c>
      <c s="32">
        <f>ROUND(ROUND(L850,2)*ROUND(G850,3),2)</f>
      </c>
      <c s="36" t="s">
        <v>6312</v>
      </c>
      <c>
        <f>(M850*21)/100</f>
      </c>
      <c t="s">
        <v>27</v>
      </c>
    </row>
    <row r="851" spans="1:5" ht="12.75">
      <c r="A851" s="35" t="s">
        <v>55</v>
      </c>
      <c r="E851" s="39" t="s">
        <v>51</v>
      </c>
    </row>
    <row r="852" spans="1:5" ht="25.5">
      <c r="A852" s="35" t="s">
        <v>56</v>
      </c>
      <c r="E852" s="40" t="s">
        <v>6902</v>
      </c>
    </row>
    <row r="853" spans="1:5" ht="127.5">
      <c r="A853" t="s">
        <v>57</v>
      </c>
      <c r="E853" s="39" t="s">
        <v>6899</v>
      </c>
    </row>
    <row r="854" spans="1:16" ht="12.75">
      <c r="A854" t="s">
        <v>49</v>
      </c>
      <c s="34" t="s">
        <v>5874</v>
      </c>
      <c s="34" t="s">
        <v>6903</v>
      </c>
      <c s="35" t="s">
        <v>51</v>
      </c>
      <c s="6" t="s">
        <v>6904</v>
      </c>
      <c s="36" t="s">
        <v>107</v>
      </c>
      <c s="37">
        <v>2</v>
      </c>
      <c s="36">
        <v>0</v>
      </c>
      <c s="36">
        <f>ROUND(G854*H854,6)</f>
      </c>
      <c r="L854" s="38">
        <v>0</v>
      </c>
      <c s="32">
        <f>ROUND(ROUND(L854,2)*ROUND(G854,3),2)</f>
      </c>
      <c s="36" t="s">
        <v>6312</v>
      </c>
      <c>
        <f>(M854*21)/100</f>
      </c>
      <c t="s">
        <v>27</v>
      </c>
    </row>
    <row r="855" spans="1:5" ht="12.75">
      <c r="A855" s="35" t="s">
        <v>55</v>
      </c>
      <c r="E855" s="39" t="s">
        <v>51</v>
      </c>
    </row>
    <row r="856" spans="1:5" ht="12.75">
      <c r="A856" s="35" t="s">
        <v>56</v>
      </c>
      <c r="E856" s="40" t="s">
        <v>6905</v>
      </c>
    </row>
    <row r="857" spans="1:5" ht="12.75">
      <c r="A857" t="s">
        <v>57</v>
      </c>
      <c r="E857" s="39" t="s">
        <v>4703</v>
      </c>
    </row>
    <row r="858" spans="1:16" ht="12.75">
      <c r="A858" t="s">
        <v>49</v>
      </c>
      <c s="34" t="s">
        <v>5879</v>
      </c>
      <c s="34" t="s">
        <v>6906</v>
      </c>
      <c s="35" t="s">
        <v>51</v>
      </c>
      <c s="6" t="s">
        <v>6907</v>
      </c>
      <c s="36" t="s">
        <v>107</v>
      </c>
      <c s="37">
        <v>9</v>
      </c>
      <c s="36">
        <v>0</v>
      </c>
      <c s="36">
        <f>ROUND(G858*H858,6)</f>
      </c>
      <c r="L858" s="38">
        <v>0</v>
      </c>
      <c s="32">
        <f>ROUND(ROUND(L858,2)*ROUND(G858,3),2)</f>
      </c>
      <c s="36" t="s">
        <v>6312</v>
      </c>
      <c>
        <f>(M858*21)/100</f>
      </c>
      <c t="s">
        <v>27</v>
      </c>
    </row>
    <row r="859" spans="1:5" ht="12.75">
      <c r="A859" s="35" t="s">
        <v>55</v>
      </c>
      <c r="E859" s="39" t="s">
        <v>51</v>
      </c>
    </row>
    <row r="860" spans="1:5" ht="12.75">
      <c r="A860" s="35" t="s">
        <v>56</v>
      </c>
      <c r="E860" s="40" t="s">
        <v>6908</v>
      </c>
    </row>
    <row r="861" spans="1:5" ht="12.75">
      <c r="A861" t="s">
        <v>57</v>
      </c>
      <c r="E861" s="39" t="s">
        <v>4703</v>
      </c>
    </row>
    <row r="862" spans="1:16" ht="25.5">
      <c r="A862" t="s">
        <v>49</v>
      </c>
      <c s="34" t="s">
        <v>5884</v>
      </c>
      <c s="34" t="s">
        <v>6909</v>
      </c>
      <c s="35" t="s">
        <v>51</v>
      </c>
      <c s="6" t="s">
        <v>6910</v>
      </c>
      <c s="36" t="s">
        <v>107</v>
      </c>
      <c s="37">
        <v>3</v>
      </c>
      <c s="36">
        <v>0</v>
      </c>
      <c s="36">
        <f>ROUND(G862*H862,6)</f>
      </c>
      <c r="L862" s="38">
        <v>0</v>
      </c>
      <c s="32">
        <f>ROUND(ROUND(L862,2)*ROUND(G862,3),2)</f>
      </c>
      <c s="36" t="s">
        <v>6312</v>
      </c>
      <c>
        <f>(M862*21)/100</f>
      </c>
      <c t="s">
        <v>27</v>
      </c>
    </row>
    <row r="863" spans="1:5" ht="12.75">
      <c r="A863" s="35" t="s">
        <v>55</v>
      </c>
      <c r="E863" s="39" t="s">
        <v>51</v>
      </c>
    </row>
    <row r="864" spans="1:5" ht="38.25">
      <c r="A864" s="35" t="s">
        <v>56</v>
      </c>
      <c r="E864" s="40" t="s">
        <v>6911</v>
      </c>
    </row>
    <row r="865" spans="1:5" ht="89.25">
      <c r="A865" t="s">
        <v>57</v>
      </c>
      <c r="E865" s="39" t="s">
        <v>6912</v>
      </c>
    </row>
    <row r="866" spans="1:16" ht="25.5">
      <c r="A866" t="s">
        <v>49</v>
      </c>
      <c s="34" t="s">
        <v>5889</v>
      </c>
      <c s="34" t="s">
        <v>6913</v>
      </c>
      <c s="35" t="s">
        <v>51</v>
      </c>
      <c s="6" t="s">
        <v>6914</v>
      </c>
      <c s="36" t="s">
        <v>107</v>
      </c>
      <c s="37">
        <v>1</v>
      </c>
      <c s="36">
        <v>0</v>
      </c>
      <c s="36">
        <f>ROUND(G866*H866,6)</f>
      </c>
      <c r="L866" s="38">
        <v>0</v>
      </c>
      <c s="32">
        <f>ROUND(ROUND(L866,2)*ROUND(G866,3),2)</f>
      </c>
      <c s="36" t="s">
        <v>6312</v>
      </c>
      <c>
        <f>(M866*21)/100</f>
      </c>
      <c t="s">
        <v>27</v>
      </c>
    </row>
    <row r="867" spans="1:5" ht="12.75">
      <c r="A867" s="35" t="s">
        <v>55</v>
      </c>
      <c r="E867" s="39" t="s">
        <v>51</v>
      </c>
    </row>
    <row r="868" spans="1:5" ht="12.75">
      <c r="A868" s="35" t="s">
        <v>56</v>
      </c>
      <c r="E868" s="40" t="s">
        <v>6915</v>
      </c>
    </row>
    <row r="869" spans="1:5" ht="89.25">
      <c r="A869" t="s">
        <v>57</v>
      </c>
      <c r="E869" s="39" t="s">
        <v>6912</v>
      </c>
    </row>
    <row r="870" spans="1:16" ht="12.75">
      <c r="A870" t="s">
        <v>49</v>
      </c>
      <c s="34" t="s">
        <v>5894</v>
      </c>
      <c s="34" t="s">
        <v>6916</v>
      </c>
      <c s="35" t="s">
        <v>51</v>
      </c>
      <c s="6" t="s">
        <v>6917</v>
      </c>
      <c s="36" t="s">
        <v>2316</v>
      </c>
      <c s="37">
        <v>4</v>
      </c>
      <c s="36">
        <v>0</v>
      </c>
      <c s="36">
        <f>ROUND(G870*H870,6)</f>
      </c>
      <c r="L870" s="38">
        <v>0</v>
      </c>
      <c s="32">
        <f>ROUND(ROUND(L870,2)*ROUND(G870,3),2)</f>
      </c>
      <c s="36" t="s">
        <v>1670</v>
      </c>
      <c>
        <f>(M870*21)/100</f>
      </c>
      <c t="s">
        <v>27</v>
      </c>
    </row>
    <row r="871" spans="1:5" ht="12.75">
      <c r="A871" s="35" t="s">
        <v>55</v>
      </c>
      <c r="E871" s="39" t="s">
        <v>51</v>
      </c>
    </row>
    <row r="872" spans="1:5" ht="12.75">
      <c r="A872" s="35" t="s">
        <v>56</v>
      </c>
      <c r="E872" s="40" t="s">
        <v>51</v>
      </c>
    </row>
    <row r="873" spans="1:5" ht="12.75">
      <c r="A873" t="s">
        <v>57</v>
      </c>
      <c r="E873" s="39" t="s">
        <v>4703</v>
      </c>
    </row>
    <row r="874" spans="1:16" ht="25.5">
      <c r="A874" t="s">
        <v>49</v>
      </c>
      <c s="34" t="s">
        <v>5898</v>
      </c>
      <c s="34" t="s">
        <v>6918</v>
      </c>
      <c s="35" t="s">
        <v>51</v>
      </c>
      <c s="6" t="s">
        <v>6919</v>
      </c>
      <c s="36" t="s">
        <v>2316</v>
      </c>
      <c s="37">
        <v>4</v>
      </c>
      <c s="36">
        <v>0</v>
      </c>
      <c s="36">
        <f>ROUND(G874*H874,6)</f>
      </c>
      <c r="L874" s="38">
        <v>0</v>
      </c>
      <c s="32">
        <f>ROUND(ROUND(L874,2)*ROUND(G874,3),2)</f>
      </c>
      <c s="36" t="s">
        <v>1670</v>
      </c>
      <c>
        <f>(M874*21)/100</f>
      </c>
      <c t="s">
        <v>27</v>
      </c>
    </row>
    <row r="875" spans="1:5" ht="12.75">
      <c r="A875" s="35" t="s">
        <v>55</v>
      </c>
      <c r="E875" s="39" t="s">
        <v>51</v>
      </c>
    </row>
    <row r="876" spans="1:5" ht="12.75">
      <c r="A876" s="35" t="s">
        <v>56</v>
      </c>
      <c r="E876" s="40" t="s">
        <v>51</v>
      </c>
    </row>
    <row r="877" spans="1:5" ht="12.75">
      <c r="A877" t="s">
        <v>57</v>
      </c>
      <c r="E877" s="39" t="s">
        <v>4703</v>
      </c>
    </row>
    <row r="878" spans="1:16" ht="25.5">
      <c r="A878" t="s">
        <v>49</v>
      </c>
      <c s="34" t="s">
        <v>5902</v>
      </c>
      <c s="34" t="s">
        <v>6920</v>
      </c>
      <c s="35" t="s">
        <v>51</v>
      </c>
      <c s="6" t="s">
        <v>6921</v>
      </c>
      <c s="36" t="s">
        <v>2316</v>
      </c>
      <c s="37">
        <v>1</v>
      </c>
      <c s="36">
        <v>0</v>
      </c>
      <c s="36">
        <f>ROUND(G878*H878,6)</f>
      </c>
      <c r="L878" s="38">
        <v>0</v>
      </c>
      <c s="32">
        <f>ROUND(ROUND(L878,2)*ROUND(G878,3),2)</f>
      </c>
      <c s="36" t="s">
        <v>1670</v>
      </c>
      <c>
        <f>(M878*21)/100</f>
      </c>
      <c t="s">
        <v>27</v>
      </c>
    </row>
    <row r="879" spans="1:5" ht="12.75">
      <c r="A879" s="35" t="s">
        <v>55</v>
      </c>
      <c r="E879" s="39" t="s">
        <v>51</v>
      </c>
    </row>
    <row r="880" spans="1:5" ht="12.75">
      <c r="A880" s="35" t="s">
        <v>56</v>
      </c>
      <c r="E880" s="40" t="s">
        <v>51</v>
      </c>
    </row>
    <row r="881" spans="1:5" ht="12.75">
      <c r="A881" t="s">
        <v>57</v>
      </c>
      <c r="E881" s="39" t="s">
        <v>4703</v>
      </c>
    </row>
    <row r="882" spans="1:16" ht="12.75">
      <c r="A882" t="s">
        <v>49</v>
      </c>
      <c s="34" t="s">
        <v>5906</v>
      </c>
      <c s="34" t="s">
        <v>6922</v>
      </c>
      <c s="35" t="s">
        <v>51</v>
      </c>
      <c s="6" t="s">
        <v>6923</v>
      </c>
      <c s="36" t="s">
        <v>2316</v>
      </c>
      <c s="37">
        <v>7</v>
      </c>
      <c s="36">
        <v>0</v>
      </c>
      <c s="36">
        <f>ROUND(G882*H882,6)</f>
      </c>
      <c r="L882" s="38">
        <v>0</v>
      </c>
      <c s="32">
        <f>ROUND(ROUND(L882,2)*ROUND(G882,3),2)</f>
      </c>
      <c s="36" t="s">
        <v>1670</v>
      </c>
      <c>
        <f>(M882*21)/100</f>
      </c>
      <c t="s">
        <v>27</v>
      </c>
    </row>
    <row r="883" spans="1:5" ht="12.75">
      <c r="A883" s="35" t="s">
        <v>55</v>
      </c>
      <c r="E883" s="39" t="s">
        <v>51</v>
      </c>
    </row>
    <row r="884" spans="1:5" ht="12.75">
      <c r="A884" s="35" t="s">
        <v>56</v>
      </c>
      <c r="E884" s="40" t="s">
        <v>51</v>
      </c>
    </row>
    <row r="885" spans="1:5" ht="12.75">
      <c r="A885" t="s">
        <v>57</v>
      </c>
      <c r="E885" s="39" t="s">
        <v>4703</v>
      </c>
    </row>
    <row r="886" spans="1:16" ht="12.75">
      <c r="A886" t="s">
        <v>49</v>
      </c>
      <c s="34" t="s">
        <v>5910</v>
      </c>
      <c s="34" t="s">
        <v>6924</v>
      </c>
      <c s="35" t="s">
        <v>51</v>
      </c>
      <c s="6" t="s">
        <v>6925</v>
      </c>
      <c s="36" t="s">
        <v>2316</v>
      </c>
      <c s="37">
        <v>1</v>
      </c>
      <c s="36">
        <v>0</v>
      </c>
      <c s="36">
        <f>ROUND(G886*H886,6)</f>
      </c>
      <c r="L886" s="38">
        <v>0</v>
      </c>
      <c s="32">
        <f>ROUND(ROUND(L886,2)*ROUND(G886,3),2)</f>
      </c>
      <c s="36" t="s">
        <v>1670</v>
      </c>
      <c>
        <f>(M886*21)/100</f>
      </c>
      <c t="s">
        <v>27</v>
      </c>
    </row>
    <row r="887" spans="1:5" ht="12.75">
      <c r="A887" s="35" t="s">
        <v>55</v>
      </c>
      <c r="E887" s="39" t="s">
        <v>51</v>
      </c>
    </row>
    <row r="888" spans="1:5" ht="12.75">
      <c r="A888" s="35" t="s">
        <v>56</v>
      </c>
      <c r="E888" s="40" t="s">
        <v>51</v>
      </c>
    </row>
    <row r="889" spans="1:5" ht="12.75">
      <c r="A889" t="s">
        <v>57</v>
      </c>
      <c r="E889" s="39" t="s">
        <v>4703</v>
      </c>
    </row>
    <row r="890" spans="1:16" ht="12.75">
      <c r="A890" t="s">
        <v>49</v>
      </c>
      <c s="34" t="s">
        <v>5914</v>
      </c>
      <c s="34" t="s">
        <v>6926</v>
      </c>
      <c s="35" t="s">
        <v>51</v>
      </c>
      <c s="6" t="s">
        <v>6927</v>
      </c>
      <c s="36" t="s">
        <v>2316</v>
      </c>
      <c s="37">
        <v>1</v>
      </c>
      <c s="36">
        <v>0</v>
      </c>
      <c s="36">
        <f>ROUND(G890*H890,6)</f>
      </c>
      <c r="L890" s="38">
        <v>0</v>
      </c>
      <c s="32">
        <f>ROUND(ROUND(L890,2)*ROUND(G890,3),2)</f>
      </c>
      <c s="36" t="s">
        <v>1670</v>
      </c>
      <c>
        <f>(M890*21)/100</f>
      </c>
      <c t="s">
        <v>27</v>
      </c>
    </row>
    <row r="891" spans="1:5" ht="12.75">
      <c r="A891" s="35" t="s">
        <v>55</v>
      </c>
      <c r="E891" s="39" t="s">
        <v>51</v>
      </c>
    </row>
    <row r="892" spans="1:5" ht="12.75">
      <c r="A892" s="35" t="s">
        <v>56</v>
      </c>
      <c r="E892" s="40" t="s">
        <v>51</v>
      </c>
    </row>
    <row r="893" spans="1:5" ht="12.75">
      <c r="A893" t="s">
        <v>57</v>
      </c>
      <c r="E893" s="39" t="s">
        <v>4703</v>
      </c>
    </row>
    <row r="894" spans="1:16" ht="12.75">
      <c r="A894" t="s">
        <v>49</v>
      </c>
      <c s="34" t="s">
        <v>5918</v>
      </c>
      <c s="34" t="s">
        <v>6928</v>
      </c>
      <c s="35" t="s">
        <v>51</v>
      </c>
      <c s="6" t="s">
        <v>6929</v>
      </c>
      <c s="36" t="s">
        <v>2316</v>
      </c>
      <c s="37">
        <v>1</v>
      </c>
      <c s="36">
        <v>0</v>
      </c>
      <c s="36">
        <f>ROUND(G894*H894,6)</f>
      </c>
      <c r="L894" s="38">
        <v>0</v>
      </c>
      <c s="32">
        <f>ROUND(ROUND(L894,2)*ROUND(G894,3),2)</f>
      </c>
      <c s="36" t="s">
        <v>1670</v>
      </c>
      <c>
        <f>(M894*21)/100</f>
      </c>
      <c t="s">
        <v>27</v>
      </c>
    </row>
    <row r="895" spans="1:5" ht="12.75">
      <c r="A895" s="35" t="s">
        <v>55</v>
      </c>
      <c r="E895" s="39" t="s">
        <v>51</v>
      </c>
    </row>
    <row r="896" spans="1:5" ht="12.75">
      <c r="A896" s="35" t="s">
        <v>56</v>
      </c>
      <c r="E896" s="40" t="s">
        <v>51</v>
      </c>
    </row>
    <row r="897" spans="1:5" ht="12.75">
      <c r="A897" t="s">
        <v>57</v>
      </c>
      <c r="E897" s="39" t="s">
        <v>4703</v>
      </c>
    </row>
    <row r="898" spans="1:16" ht="12.75">
      <c r="A898" t="s">
        <v>49</v>
      </c>
      <c s="34" t="s">
        <v>5922</v>
      </c>
      <c s="34" t="s">
        <v>6930</v>
      </c>
      <c s="35" t="s">
        <v>51</v>
      </c>
      <c s="6" t="s">
        <v>6931</v>
      </c>
      <c s="36" t="s">
        <v>2316</v>
      </c>
      <c s="37">
        <v>2</v>
      </c>
      <c s="36">
        <v>0</v>
      </c>
      <c s="36">
        <f>ROUND(G898*H898,6)</f>
      </c>
      <c r="L898" s="38">
        <v>0</v>
      </c>
      <c s="32">
        <f>ROUND(ROUND(L898,2)*ROUND(G898,3),2)</f>
      </c>
      <c s="36" t="s">
        <v>1670</v>
      </c>
      <c>
        <f>(M898*21)/100</f>
      </c>
      <c t="s">
        <v>27</v>
      </c>
    </row>
    <row r="899" spans="1:5" ht="12.75">
      <c r="A899" s="35" t="s">
        <v>55</v>
      </c>
      <c r="E899" s="39" t="s">
        <v>51</v>
      </c>
    </row>
    <row r="900" spans="1:5" ht="12.75">
      <c r="A900" s="35" t="s">
        <v>56</v>
      </c>
      <c r="E900" s="40" t="s">
        <v>51</v>
      </c>
    </row>
    <row r="901" spans="1:5" ht="12.75">
      <c r="A901" t="s">
        <v>57</v>
      </c>
      <c r="E901" s="39" t="s">
        <v>4703</v>
      </c>
    </row>
    <row r="902" spans="1:16" ht="12.75">
      <c r="A902" t="s">
        <v>49</v>
      </c>
      <c s="34" t="s">
        <v>5926</v>
      </c>
      <c s="34" t="s">
        <v>6932</v>
      </c>
      <c s="35" t="s">
        <v>51</v>
      </c>
      <c s="6" t="s">
        <v>6933</v>
      </c>
      <c s="36" t="s">
        <v>2316</v>
      </c>
      <c s="37">
        <v>1</v>
      </c>
      <c s="36">
        <v>0</v>
      </c>
      <c s="36">
        <f>ROUND(G902*H902,6)</f>
      </c>
      <c r="L902" s="38">
        <v>0</v>
      </c>
      <c s="32">
        <f>ROUND(ROUND(L902,2)*ROUND(G902,3),2)</f>
      </c>
      <c s="36" t="s">
        <v>1670</v>
      </c>
      <c>
        <f>(M902*21)/100</f>
      </c>
      <c t="s">
        <v>27</v>
      </c>
    </row>
    <row r="903" spans="1:5" ht="12.75">
      <c r="A903" s="35" t="s">
        <v>55</v>
      </c>
      <c r="E903" s="39" t="s">
        <v>51</v>
      </c>
    </row>
    <row r="904" spans="1:5" ht="12.75">
      <c r="A904" s="35" t="s">
        <v>56</v>
      </c>
      <c r="E904" s="40" t="s">
        <v>51</v>
      </c>
    </row>
    <row r="905" spans="1:5" ht="12.75">
      <c r="A905" t="s">
        <v>57</v>
      </c>
      <c r="E905" s="39" t="s">
        <v>4703</v>
      </c>
    </row>
    <row r="906" spans="1:16" ht="12.75">
      <c r="A906" t="s">
        <v>49</v>
      </c>
      <c s="34" t="s">
        <v>5929</v>
      </c>
      <c s="34" t="s">
        <v>6934</v>
      </c>
      <c s="35" t="s">
        <v>51</v>
      </c>
      <c s="6" t="s">
        <v>6935</v>
      </c>
      <c s="36" t="s">
        <v>2316</v>
      </c>
      <c s="37">
        <v>2</v>
      </c>
      <c s="36">
        <v>0</v>
      </c>
      <c s="36">
        <f>ROUND(G906*H906,6)</f>
      </c>
      <c r="L906" s="38">
        <v>0</v>
      </c>
      <c s="32">
        <f>ROUND(ROUND(L906,2)*ROUND(G906,3),2)</f>
      </c>
      <c s="36" t="s">
        <v>1670</v>
      </c>
      <c>
        <f>(M906*21)/100</f>
      </c>
      <c t="s">
        <v>27</v>
      </c>
    </row>
    <row r="907" spans="1:5" ht="12.75">
      <c r="A907" s="35" t="s">
        <v>55</v>
      </c>
      <c r="E907" s="39" t="s">
        <v>51</v>
      </c>
    </row>
    <row r="908" spans="1:5" ht="12.75">
      <c r="A908" s="35" t="s">
        <v>56</v>
      </c>
      <c r="E908" s="40" t="s">
        <v>51</v>
      </c>
    </row>
    <row r="909" spans="1:5" ht="12.75">
      <c r="A909" t="s">
        <v>57</v>
      </c>
      <c r="E909" s="39" t="s">
        <v>4703</v>
      </c>
    </row>
    <row r="910" spans="1:16" ht="12.75">
      <c r="A910" t="s">
        <v>49</v>
      </c>
      <c s="34" t="s">
        <v>5932</v>
      </c>
      <c s="34" t="s">
        <v>6936</v>
      </c>
      <c s="35" t="s">
        <v>51</v>
      </c>
      <c s="6" t="s">
        <v>6937</v>
      </c>
      <c s="36" t="s">
        <v>2316</v>
      </c>
      <c s="37">
        <v>1</v>
      </c>
      <c s="36">
        <v>0</v>
      </c>
      <c s="36">
        <f>ROUND(G910*H910,6)</f>
      </c>
      <c r="L910" s="38">
        <v>0</v>
      </c>
      <c s="32">
        <f>ROUND(ROUND(L910,2)*ROUND(G910,3),2)</f>
      </c>
      <c s="36" t="s">
        <v>1670</v>
      </c>
      <c>
        <f>(M910*21)/100</f>
      </c>
      <c t="s">
        <v>27</v>
      </c>
    </row>
    <row r="911" spans="1:5" ht="12.75">
      <c r="A911" s="35" t="s">
        <v>55</v>
      </c>
      <c r="E911" s="39" t="s">
        <v>51</v>
      </c>
    </row>
    <row r="912" spans="1:5" ht="12.75">
      <c r="A912" s="35" t="s">
        <v>56</v>
      </c>
      <c r="E912" s="40" t="s">
        <v>51</v>
      </c>
    </row>
    <row r="913" spans="1:5" ht="12.75">
      <c r="A913" t="s">
        <v>57</v>
      </c>
      <c r="E913" s="39" t="s">
        <v>4703</v>
      </c>
    </row>
    <row r="914" spans="1:16" ht="12.75">
      <c r="A914" t="s">
        <v>49</v>
      </c>
      <c s="34" t="s">
        <v>5935</v>
      </c>
      <c s="34" t="s">
        <v>6938</v>
      </c>
      <c s="35" t="s">
        <v>51</v>
      </c>
      <c s="6" t="s">
        <v>6939</v>
      </c>
      <c s="36" t="s">
        <v>2316</v>
      </c>
      <c s="37">
        <v>1</v>
      </c>
      <c s="36">
        <v>0</v>
      </c>
      <c s="36">
        <f>ROUND(G914*H914,6)</f>
      </c>
      <c r="L914" s="38">
        <v>0</v>
      </c>
      <c s="32">
        <f>ROUND(ROUND(L914,2)*ROUND(G914,3),2)</f>
      </c>
      <c s="36" t="s">
        <v>1670</v>
      </c>
      <c>
        <f>(M914*21)/100</f>
      </c>
      <c t="s">
        <v>27</v>
      </c>
    </row>
    <row r="915" spans="1:5" ht="12.75">
      <c r="A915" s="35" t="s">
        <v>55</v>
      </c>
      <c r="E915" s="39" t="s">
        <v>51</v>
      </c>
    </row>
    <row r="916" spans="1:5" ht="12.75">
      <c r="A916" s="35" t="s">
        <v>56</v>
      </c>
      <c r="E916" s="40" t="s">
        <v>51</v>
      </c>
    </row>
    <row r="917" spans="1:5" ht="12.75">
      <c r="A917" t="s">
        <v>57</v>
      </c>
      <c r="E917" s="39" t="s">
        <v>4703</v>
      </c>
    </row>
    <row r="918" spans="1:16" ht="12.75">
      <c r="A918" t="s">
        <v>49</v>
      </c>
      <c s="34" t="s">
        <v>5938</v>
      </c>
      <c s="34" t="s">
        <v>6940</v>
      </c>
      <c s="35" t="s">
        <v>51</v>
      </c>
      <c s="6" t="s">
        <v>6941</v>
      </c>
      <c s="36" t="s">
        <v>2316</v>
      </c>
      <c s="37">
        <v>1</v>
      </c>
      <c s="36">
        <v>0</v>
      </c>
      <c s="36">
        <f>ROUND(G918*H918,6)</f>
      </c>
      <c r="L918" s="38">
        <v>0</v>
      </c>
      <c s="32">
        <f>ROUND(ROUND(L918,2)*ROUND(G918,3),2)</f>
      </c>
      <c s="36" t="s">
        <v>1670</v>
      </c>
      <c>
        <f>(M918*21)/100</f>
      </c>
      <c t="s">
        <v>27</v>
      </c>
    </row>
    <row r="919" spans="1:5" ht="12.75">
      <c r="A919" s="35" t="s">
        <v>55</v>
      </c>
      <c r="E919" s="39" t="s">
        <v>51</v>
      </c>
    </row>
    <row r="920" spans="1:5" ht="12.75">
      <c r="A920" s="35" t="s">
        <v>56</v>
      </c>
      <c r="E920" s="40" t="s">
        <v>51</v>
      </c>
    </row>
    <row r="921" spans="1:5" ht="12.75">
      <c r="A921" t="s">
        <v>57</v>
      </c>
      <c r="E921" s="39" t="s">
        <v>4703</v>
      </c>
    </row>
    <row r="922" spans="1:16" ht="12.75">
      <c r="A922" t="s">
        <v>49</v>
      </c>
      <c s="34" t="s">
        <v>5941</v>
      </c>
      <c s="34" t="s">
        <v>6942</v>
      </c>
      <c s="35" t="s">
        <v>51</v>
      </c>
      <c s="6" t="s">
        <v>6943</v>
      </c>
      <c s="36" t="s">
        <v>2316</v>
      </c>
      <c s="37">
        <v>1</v>
      </c>
      <c s="36">
        <v>0</v>
      </c>
      <c s="36">
        <f>ROUND(G922*H922,6)</f>
      </c>
      <c r="L922" s="38">
        <v>0</v>
      </c>
      <c s="32">
        <f>ROUND(ROUND(L922,2)*ROUND(G922,3),2)</f>
      </c>
      <c s="36" t="s">
        <v>1670</v>
      </c>
      <c>
        <f>(M922*21)/100</f>
      </c>
      <c t="s">
        <v>27</v>
      </c>
    </row>
    <row r="923" spans="1:5" ht="12.75">
      <c r="A923" s="35" t="s">
        <v>55</v>
      </c>
      <c r="E923" s="39" t="s">
        <v>51</v>
      </c>
    </row>
    <row r="924" spans="1:5" ht="12.75">
      <c r="A924" s="35" t="s">
        <v>56</v>
      </c>
      <c r="E924" s="40" t="s">
        <v>51</v>
      </c>
    </row>
    <row r="925" spans="1:5" ht="12.75">
      <c r="A925" t="s">
        <v>57</v>
      </c>
      <c r="E925" s="39" t="s">
        <v>4703</v>
      </c>
    </row>
    <row r="926" spans="1:16" ht="12.75">
      <c r="A926" t="s">
        <v>49</v>
      </c>
      <c s="34" t="s">
        <v>5944</v>
      </c>
      <c s="34" t="s">
        <v>6944</v>
      </c>
      <c s="35" t="s">
        <v>51</v>
      </c>
      <c s="6" t="s">
        <v>6945</v>
      </c>
      <c s="36" t="s">
        <v>107</v>
      </c>
      <c s="37">
        <v>1</v>
      </c>
      <c s="36">
        <v>0</v>
      </c>
      <c s="36">
        <f>ROUND(G926*H926,6)</f>
      </c>
      <c r="L926" s="38">
        <v>0</v>
      </c>
      <c s="32">
        <f>ROUND(ROUND(L926,2)*ROUND(G926,3),2)</f>
      </c>
      <c s="36" t="s">
        <v>1670</v>
      </c>
      <c>
        <f>(M926*21)/100</f>
      </c>
      <c t="s">
        <v>27</v>
      </c>
    </row>
    <row r="927" spans="1:5" ht="12.75">
      <c r="A927" s="35" t="s">
        <v>55</v>
      </c>
      <c r="E927" s="39" t="s">
        <v>51</v>
      </c>
    </row>
    <row r="928" spans="1:5" ht="25.5">
      <c r="A928" s="35" t="s">
        <v>56</v>
      </c>
      <c r="E928" s="40" t="s">
        <v>6520</v>
      </c>
    </row>
    <row r="929" spans="1:5" ht="12.75">
      <c r="A929" t="s">
        <v>57</v>
      </c>
      <c r="E929" s="39" t="s">
        <v>4703</v>
      </c>
    </row>
    <row r="930" spans="1:16" ht="12.75">
      <c r="A930" t="s">
        <v>49</v>
      </c>
      <c s="34" t="s">
        <v>5948</v>
      </c>
      <c s="34" t="s">
        <v>6946</v>
      </c>
      <c s="35" t="s">
        <v>51</v>
      </c>
      <c s="6" t="s">
        <v>6947</v>
      </c>
      <c s="36" t="s">
        <v>107</v>
      </c>
      <c s="37">
        <v>1</v>
      </c>
      <c s="36">
        <v>0</v>
      </c>
      <c s="36">
        <f>ROUND(G930*H930,6)</f>
      </c>
      <c r="L930" s="38">
        <v>0</v>
      </c>
      <c s="32">
        <f>ROUND(ROUND(L930,2)*ROUND(G930,3),2)</f>
      </c>
      <c s="36" t="s">
        <v>1670</v>
      </c>
      <c>
        <f>(M930*21)/100</f>
      </c>
      <c t="s">
        <v>27</v>
      </c>
    </row>
    <row r="931" spans="1:5" ht="12.75">
      <c r="A931" s="35" t="s">
        <v>55</v>
      </c>
      <c r="E931" s="39" t="s">
        <v>51</v>
      </c>
    </row>
    <row r="932" spans="1:5" ht="25.5">
      <c r="A932" s="35" t="s">
        <v>56</v>
      </c>
      <c r="E932" s="40" t="s">
        <v>6520</v>
      </c>
    </row>
    <row r="933" spans="1:5" ht="12.75">
      <c r="A933" t="s">
        <v>57</v>
      </c>
      <c r="E933" s="39" t="s">
        <v>4703</v>
      </c>
    </row>
    <row r="934" spans="1:16" ht="12.75">
      <c r="A934" t="s">
        <v>49</v>
      </c>
      <c s="34" t="s">
        <v>5951</v>
      </c>
      <c s="34" t="s">
        <v>6948</v>
      </c>
      <c s="35" t="s">
        <v>51</v>
      </c>
      <c s="6" t="s">
        <v>6949</v>
      </c>
      <c s="36" t="s">
        <v>107</v>
      </c>
      <c s="37">
        <v>4</v>
      </c>
      <c s="36">
        <v>0</v>
      </c>
      <c s="36">
        <f>ROUND(G934*H934,6)</f>
      </c>
      <c r="L934" s="38">
        <v>0</v>
      </c>
      <c s="32">
        <f>ROUND(ROUND(L934,2)*ROUND(G934,3),2)</f>
      </c>
      <c s="36" t="s">
        <v>1670</v>
      </c>
      <c>
        <f>(M934*21)/100</f>
      </c>
      <c t="s">
        <v>27</v>
      </c>
    </row>
    <row r="935" spans="1:5" ht="12.75">
      <c r="A935" s="35" t="s">
        <v>55</v>
      </c>
      <c r="E935" s="39" t="s">
        <v>51</v>
      </c>
    </row>
    <row r="936" spans="1:5" ht="25.5">
      <c r="A936" s="35" t="s">
        <v>56</v>
      </c>
      <c r="E936" s="40" t="s">
        <v>6695</v>
      </c>
    </row>
    <row r="937" spans="1:5" ht="12.75">
      <c r="A937" t="s">
        <v>57</v>
      </c>
      <c r="E937" s="39" t="s">
        <v>4703</v>
      </c>
    </row>
    <row r="938" spans="1:16" ht="12.75">
      <c r="A938" t="s">
        <v>49</v>
      </c>
      <c s="34" t="s">
        <v>5954</v>
      </c>
      <c s="34" t="s">
        <v>6950</v>
      </c>
      <c s="35" t="s">
        <v>51</v>
      </c>
      <c s="6" t="s">
        <v>6951</v>
      </c>
      <c s="36" t="s">
        <v>107</v>
      </c>
      <c s="37">
        <v>4</v>
      </c>
      <c s="36">
        <v>0</v>
      </c>
      <c s="36">
        <f>ROUND(G938*H938,6)</f>
      </c>
      <c r="L938" s="38">
        <v>0</v>
      </c>
      <c s="32">
        <f>ROUND(ROUND(L938,2)*ROUND(G938,3),2)</f>
      </c>
      <c s="36" t="s">
        <v>1670</v>
      </c>
      <c>
        <f>(M938*21)/100</f>
      </c>
      <c t="s">
        <v>27</v>
      </c>
    </row>
    <row r="939" spans="1:5" ht="12.75">
      <c r="A939" s="35" t="s">
        <v>55</v>
      </c>
      <c r="E939" s="39" t="s">
        <v>51</v>
      </c>
    </row>
    <row r="940" spans="1:5" ht="25.5">
      <c r="A940" s="35" t="s">
        <v>56</v>
      </c>
      <c r="E940" s="40" t="s">
        <v>6695</v>
      </c>
    </row>
    <row r="941" spans="1:5" ht="12.75">
      <c r="A941" t="s">
        <v>57</v>
      </c>
      <c r="E941" s="39" t="s">
        <v>4703</v>
      </c>
    </row>
    <row r="942" spans="1:16" ht="12.75">
      <c r="A942" t="s">
        <v>49</v>
      </c>
      <c s="34" t="s">
        <v>5957</v>
      </c>
      <c s="34" t="s">
        <v>6952</v>
      </c>
      <c s="35" t="s">
        <v>51</v>
      </c>
      <c s="6" t="s">
        <v>6953</v>
      </c>
      <c s="36" t="s">
        <v>107</v>
      </c>
      <c s="37">
        <v>5</v>
      </c>
      <c s="36">
        <v>0</v>
      </c>
      <c s="36">
        <f>ROUND(G942*H942,6)</f>
      </c>
      <c r="L942" s="38">
        <v>0</v>
      </c>
      <c s="32">
        <f>ROUND(ROUND(L942,2)*ROUND(G942,3),2)</f>
      </c>
      <c s="36" t="s">
        <v>1670</v>
      </c>
      <c>
        <f>(M942*21)/100</f>
      </c>
      <c t="s">
        <v>27</v>
      </c>
    </row>
    <row r="943" spans="1:5" ht="12.75">
      <c r="A943" s="35" t="s">
        <v>55</v>
      </c>
      <c r="E943" s="39" t="s">
        <v>51</v>
      </c>
    </row>
    <row r="944" spans="1:5" ht="25.5">
      <c r="A944" s="35" t="s">
        <v>56</v>
      </c>
      <c r="E944" s="40" t="s">
        <v>6333</v>
      </c>
    </row>
    <row r="945" spans="1:5" ht="12.75">
      <c r="A945" t="s">
        <v>57</v>
      </c>
      <c r="E945" s="39" t="s">
        <v>4703</v>
      </c>
    </row>
    <row r="946" spans="1:16" ht="12.75">
      <c r="A946" t="s">
        <v>49</v>
      </c>
      <c s="34" t="s">
        <v>5960</v>
      </c>
      <c s="34" t="s">
        <v>6954</v>
      </c>
      <c s="35" t="s">
        <v>51</v>
      </c>
      <c s="6" t="s">
        <v>6955</v>
      </c>
      <c s="36" t="s">
        <v>107</v>
      </c>
      <c s="37">
        <v>4</v>
      </c>
      <c s="36">
        <v>0</v>
      </c>
      <c s="36">
        <f>ROUND(G946*H946,6)</f>
      </c>
      <c r="L946" s="38">
        <v>0</v>
      </c>
      <c s="32">
        <f>ROUND(ROUND(L946,2)*ROUND(G946,3),2)</f>
      </c>
      <c s="36" t="s">
        <v>1670</v>
      </c>
      <c>
        <f>(M946*21)/100</f>
      </c>
      <c t="s">
        <v>27</v>
      </c>
    </row>
    <row r="947" spans="1:5" ht="12.75">
      <c r="A947" s="35" t="s">
        <v>55</v>
      </c>
      <c r="E947" s="39" t="s">
        <v>51</v>
      </c>
    </row>
    <row r="948" spans="1:5" ht="25.5">
      <c r="A948" s="35" t="s">
        <v>56</v>
      </c>
      <c r="E948" s="40" t="s">
        <v>6695</v>
      </c>
    </row>
    <row r="949" spans="1:5" ht="12.75">
      <c r="A949" t="s">
        <v>57</v>
      </c>
      <c r="E949" s="39" t="s">
        <v>4703</v>
      </c>
    </row>
    <row r="950" spans="1:16" ht="12.75">
      <c r="A950" t="s">
        <v>49</v>
      </c>
      <c s="34" t="s">
        <v>5962</v>
      </c>
      <c s="34" t="s">
        <v>6956</v>
      </c>
      <c s="35" t="s">
        <v>51</v>
      </c>
      <c s="6" t="s">
        <v>6957</v>
      </c>
      <c s="36" t="s">
        <v>107</v>
      </c>
      <c s="37">
        <v>4</v>
      </c>
      <c s="36">
        <v>0</v>
      </c>
      <c s="36">
        <f>ROUND(G950*H950,6)</f>
      </c>
      <c r="L950" s="38">
        <v>0</v>
      </c>
      <c s="32">
        <f>ROUND(ROUND(L950,2)*ROUND(G950,3),2)</f>
      </c>
      <c s="36" t="s">
        <v>1670</v>
      </c>
      <c>
        <f>(M950*21)/100</f>
      </c>
      <c t="s">
        <v>27</v>
      </c>
    </row>
    <row r="951" spans="1:5" ht="12.75">
      <c r="A951" s="35" t="s">
        <v>55</v>
      </c>
      <c r="E951" s="39" t="s">
        <v>51</v>
      </c>
    </row>
    <row r="952" spans="1:5" ht="25.5">
      <c r="A952" s="35" t="s">
        <v>56</v>
      </c>
      <c r="E952" s="40" t="s">
        <v>6695</v>
      </c>
    </row>
    <row r="953" spans="1:5" ht="12.75">
      <c r="A953" t="s">
        <v>57</v>
      </c>
      <c r="E953" s="39" t="s">
        <v>4703</v>
      </c>
    </row>
    <row r="954" spans="1:16" ht="12.75">
      <c r="A954" t="s">
        <v>49</v>
      </c>
      <c s="34" t="s">
        <v>5965</v>
      </c>
      <c s="34" t="s">
        <v>6958</v>
      </c>
      <c s="35" t="s">
        <v>51</v>
      </c>
      <c s="6" t="s">
        <v>6959</v>
      </c>
      <c s="36" t="s">
        <v>107</v>
      </c>
      <c s="37">
        <v>3</v>
      </c>
      <c s="36">
        <v>0</v>
      </c>
      <c s="36">
        <f>ROUND(G954*H954,6)</f>
      </c>
      <c r="L954" s="38">
        <v>0</v>
      </c>
      <c s="32">
        <f>ROUND(ROUND(L954,2)*ROUND(G954,3),2)</f>
      </c>
      <c s="36" t="s">
        <v>1670</v>
      </c>
      <c>
        <f>(M954*21)/100</f>
      </c>
      <c t="s">
        <v>27</v>
      </c>
    </row>
    <row r="955" spans="1:5" ht="12.75">
      <c r="A955" s="35" t="s">
        <v>55</v>
      </c>
      <c r="E955" s="39" t="s">
        <v>51</v>
      </c>
    </row>
    <row r="956" spans="1:5" ht="25.5">
      <c r="A956" s="35" t="s">
        <v>56</v>
      </c>
      <c r="E956" s="40" t="s">
        <v>6960</v>
      </c>
    </row>
    <row r="957" spans="1:5" ht="12.75">
      <c r="A957" t="s">
        <v>57</v>
      </c>
      <c r="E957" s="39" t="s">
        <v>4703</v>
      </c>
    </row>
    <row r="958" spans="1:16" ht="12.75">
      <c r="A958" t="s">
        <v>49</v>
      </c>
      <c s="34" t="s">
        <v>5968</v>
      </c>
      <c s="34" t="s">
        <v>6961</v>
      </c>
      <c s="35" t="s">
        <v>51</v>
      </c>
      <c s="6" t="s">
        <v>6962</v>
      </c>
      <c s="36" t="s">
        <v>107</v>
      </c>
      <c s="37">
        <v>1</v>
      </c>
      <c s="36">
        <v>0</v>
      </c>
      <c s="36">
        <f>ROUND(G958*H958,6)</f>
      </c>
      <c r="L958" s="38">
        <v>0</v>
      </c>
      <c s="32">
        <f>ROUND(ROUND(L958,2)*ROUND(G958,3),2)</f>
      </c>
      <c s="36" t="s">
        <v>1670</v>
      </c>
      <c>
        <f>(M958*21)/100</f>
      </c>
      <c t="s">
        <v>27</v>
      </c>
    </row>
    <row r="959" spans="1:5" ht="12.75">
      <c r="A959" s="35" t="s">
        <v>55</v>
      </c>
      <c r="E959" s="39" t="s">
        <v>51</v>
      </c>
    </row>
    <row r="960" spans="1:5" ht="25.5">
      <c r="A960" s="35" t="s">
        <v>56</v>
      </c>
      <c r="E960" s="40" t="s">
        <v>6520</v>
      </c>
    </row>
    <row r="961" spans="1:5" ht="12.75">
      <c r="A961" t="s">
        <v>57</v>
      </c>
      <c r="E961" s="39" t="s">
        <v>4703</v>
      </c>
    </row>
    <row r="962" spans="1:16" ht="12.75">
      <c r="A962" t="s">
        <v>49</v>
      </c>
      <c s="34" t="s">
        <v>5974</v>
      </c>
      <c s="34" t="s">
        <v>6963</v>
      </c>
      <c s="35" t="s">
        <v>51</v>
      </c>
      <c s="6" t="s">
        <v>6964</v>
      </c>
      <c s="36" t="s">
        <v>107</v>
      </c>
      <c s="37">
        <v>2</v>
      </c>
      <c s="36">
        <v>0</v>
      </c>
      <c s="36">
        <f>ROUND(G962*H962,6)</f>
      </c>
      <c r="L962" s="38">
        <v>0</v>
      </c>
      <c s="32">
        <f>ROUND(ROUND(L962,2)*ROUND(G962,3),2)</f>
      </c>
      <c s="36" t="s">
        <v>1670</v>
      </c>
      <c>
        <f>(M962*21)/100</f>
      </c>
      <c t="s">
        <v>27</v>
      </c>
    </row>
    <row r="963" spans="1:5" ht="12.75">
      <c r="A963" s="35" t="s">
        <v>55</v>
      </c>
      <c r="E963" s="39" t="s">
        <v>51</v>
      </c>
    </row>
    <row r="964" spans="1:5" ht="25.5">
      <c r="A964" s="35" t="s">
        <v>56</v>
      </c>
      <c r="E964" s="40" t="s">
        <v>6965</v>
      </c>
    </row>
    <row r="965" spans="1:5" ht="12.75">
      <c r="A965" t="s">
        <v>57</v>
      </c>
      <c r="E965" s="39" t="s">
        <v>4703</v>
      </c>
    </row>
    <row r="966" spans="1:16" ht="12.75">
      <c r="A966" t="s">
        <v>49</v>
      </c>
      <c s="34" t="s">
        <v>5978</v>
      </c>
      <c s="34" t="s">
        <v>6966</v>
      </c>
      <c s="35" t="s">
        <v>51</v>
      </c>
      <c s="6" t="s">
        <v>6967</v>
      </c>
      <c s="36" t="s">
        <v>107</v>
      </c>
      <c s="37">
        <v>1</v>
      </c>
      <c s="36">
        <v>0</v>
      </c>
      <c s="36">
        <f>ROUND(G966*H966,6)</f>
      </c>
      <c r="L966" s="38">
        <v>0</v>
      </c>
      <c s="32">
        <f>ROUND(ROUND(L966,2)*ROUND(G966,3),2)</f>
      </c>
      <c s="36" t="s">
        <v>1670</v>
      </c>
      <c>
        <f>(M966*21)/100</f>
      </c>
      <c t="s">
        <v>27</v>
      </c>
    </row>
    <row r="967" spans="1:5" ht="12.75">
      <c r="A967" s="35" t="s">
        <v>55</v>
      </c>
      <c r="E967" s="39" t="s">
        <v>51</v>
      </c>
    </row>
    <row r="968" spans="1:5" ht="25.5">
      <c r="A968" s="35" t="s">
        <v>56</v>
      </c>
      <c r="E968" s="40" t="s">
        <v>6520</v>
      </c>
    </row>
    <row r="969" spans="1:5" ht="12.75">
      <c r="A969" t="s">
        <v>57</v>
      </c>
      <c r="E969" s="39" t="s">
        <v>4703</v>
      </c>
    </row>
    <row r="970" spans="1:16" ht="12.75">
      <c r="A970" t="s">
        <v>49</v>
      </c>
      <c s="34" t="s">
        <v>5982</v>
      </c>
      <c s="34" t="s">
        <v>6968</v>
      </c>
      <c s="35" t="s">
        <v>51</v>
      </c>
      <c s="6" t="s">
        <v>6969</v>
      </c>
      <c s="36" t="s">
        <v>107</v>
      </c>
      <c s="37">
        <v>1</v>
      </c>
      <c s="36">
        <v>0</v>
      </c>
      <c s="36">
        <f>ROUND(G970*H970,6)</f>
      </c>
      <c r="L970" s="38">
        <v>0</v>
      </c>
      <c s="32">
        <f>ROUND(ROUND(L970,2)*ROUND(G970,3),2)</f>
      </c>
      <c s="36" t="s">
        <v>1670</v>
      </c>
      <c>
        <f>(M970*21)/100</f>
      </c>
      <c t="s">
        <v>27</v>
      </c>
    </row>
    <row r="971" spans="1:5" ht="12.75">
      <c r="A971" s="35" t="s">
        <v>55</v>
      </c>
      <c r="E971" s="39" t="s">
        <v>51</v>
      </c>
    </row>
    <row r="972" spans="1:5" ht="25.5">
      <c r="A972" s="35" t="s">
        <v>56</v>
      </c>
      <c r="E972" s="40" t="s">
        <v>6520</v>
      </c>
    </row>
    <row r="973" spans="1:5" ht="12.75">
      <c r="A973" t="s">
        <v>57</v>
      </c>
      <c r="E973" s="39" t="s">
        <v>4703</v>
      </c>
    </row>
    <row r="974" spans="1:16" ht="12.75">
      <c r="A974" t="s">
        <v>49</v>
      </c>
      <c s="34" t="s">
        <v>5986</v>
      </c>
      <c s="34" t="s">
        <v>6970</v>
      </c>
      <c s="35" t="s">
        <v>51</v>
      </c>
      <c s="6" t="s">
        <v>6971</v>
      </c>
      <c s="36" t="s">
        <v>107</v>
      </c>
      <c s="37">
        <v>4</v>
      </c>
      <c s="36">
        <v>0</v>
      </c>
      <c s="36">
        <f>ROUND(G974*H974,6)</f>
      </c>
      <c r="L974" s="38">
        <v>0</v>
      </c>
      <c s="32">
        <f>ROUND(ROUND(L974,2)*ROUND(G974,3),2)</f>
      </c>
      <c s="36" t="s">
        <v>1670</v>
      </c>
      <c>
        <f>(M974*21)/100</f>
      </c>
      <c t="s">
        <v>27</v>
      </c>
    </row>
    <row r="975" spans="1:5" ht="12.75">
      <c r="A975" s="35" t="s">
        <v>55</v>
      </c>
      <c r="E975" s="39" t="s">
        <v>51</v>
      </c>
    </row>
    <row r="976" spans="1:5" ht="25.5">
      <c r="A976" s="35" t="s">
        <v>56</v>
      </c>
      <c r="E976" s="40" t="s">
        <v>6695</v>
      </c>
    </row>
    <row r="977" spans="1:5" ht="12.75">
      <c r="A977" t="s">
        <v>57</v>
      </c>
      <c r="E977" s="39" t="s">
        <v>4703</v>
      </c>
    </row>
    <row r="978" spans="1:16" ht="12.75">
      <c r="A978" t="s">
        <v>49</v>
      </c>
      <c s="34" t="s">
        <v>5990</v>
      </c>
      <c s="34" t="s">
        <v>6972</v>
      </c>
      <c s="35" t="s">
        <v>51</v>
      </c>
      <c s="6" t="s">
        <v>6973</v>
      </c>
      <c s="36" t="s">
        <v>2275</v>
      </c>
      <c s="37">
        <v>1</v>
      </c>
      <c s="36">
        <v>0</v>
      </c>
      <c s="36">
        <f>ROUND(G978*H978,6)</f>
      </c>
      <c r="L978" s="38">
        <v>0</v>
      </c>
      <c s="32">
        <f>ROUND(ROUND(L978,2)*ROUND(G978,3),2)</f>
      </c>
      <c s="36" t="s">
        <v>1670</v>
      </c>
      <c>
        <f>(M978*21)/100</f>
      </c>
      <c t="s">
        <v>27</v>
      </c>
    </row>
    <row r="979" spans="1:5" ht="12.75">
      <c r="A979" s="35" t="s">
        <v>55</v>
      </c>
      <c r="E979" s="39" t="s">
        <v>51</v>
      </c>
    </row>
    <row r="980" spans="1:5" ht="25.5">
      <c r="A980" s="35" t="s">
        <v>56</v>
      </c>
      <c r="E980" s="40" t="s">
        <v>6520</v>
      </c>
    </row>
    <row r="981" spans="1:5" ht="12.75">
      <c r="A981" t="s">
        <v>57</v>
      </c>
      <c r="E981" s="39" t="s">
        <v>4703</v>
      </c>
    </row>
    <row r="982" spans="1:16" ht="12.75">
      <c r="A982" t="s">
        <v>49</v>
      </c>
      <c s="34" t="s">
        <v>5995</v>
      </c>
      <c s="34" t="s">
        <v>6974</v>
      </c>
      <c s="35" t="s">
        <v>51</v>
      </c>
      <c s="6" t="s">
        <v>6975</v>
      </c>
      <c s="36" t="s">
        <v>2275</v>
      </c>
      <c s="37">
        <v>1</v>
      </c>
      <c s="36">
        <v>0</v>
      </c>
      <c s="36">
        <f>ROUND(G982*H982,6)</f>
      </c>
      <c r="L982" s="38">
        <v>0</v>
      </c>
      <c s="32">
        <f>ROUND(ROUND(L982,2)*ROUND(G982,3),2)</f>
      </c>
      <c s="36" t="s">
        <v>1670</v>
      </c>
      <c>
        <f>(M982*21)/100</f>
      </c>
      <c t="s">
        <v>27</v>
      </c>
    </row>
    <row r="983" spans="1:5" ht="12.75">
      <c r="A983" s="35" t="s">
        <v>55</v>
      </c>
      <c r="E983" s="39" t="s">
        <v>51</v>
      </c>
    </row>
    <row r="984" spans="1:5" ht="25.5">
      <c r="A984" s="35" t="s">
        <v>56</v>
      </c>
      <c r="E984" s="40" t="s">
        <v>6520</v>
      </c>
    </row>
    <row r="985" spans="1:5" ht="12.75">
      <c r="A985" t="s">
        <v>57</v>
      </c>
      <c r="E985" s="39" t="s">
        <v>4703</v>
      </c>
    </row>
    <row r="986" spans="1:16" ht="12.75">
      <c r="A986" t="s">
        <v>49</v>
      </c>
      <c s="34" t="s">
        <v>6000</v>
      </c>
      <c s="34" t="s">
        <v>6976</v>
      </c>
      <c s="35" t="s">
        <v>51</v>
      </c>
      <c s="6" t="s">
        <v>6977</v>
      </c>
      <c s="36" t="s">
        <v>2275</v>
      </c>
      <c s="37">
        <v>2</v>
      </c>
      <c s="36">
        <v>0</v>
      </c>
      <c s="36">
        <f>ROUND(G986*H986,6)</f>
      </c>
      <c r="L986" s="38">
        <v>0</v>
      </c>
      <c s="32">
        <f>ROUND(ROUND(L986,2)*ROUND(G986,3),2)</f>
      </c>
      <c s="36" t="s">
        <v>1670</v>
      </c>
      <c>
        <f>(M986*21)/100</f>
      </c>
      <c t="s">
        <v>27</v>
      </c>
    </row>
    <row r="987" spans="1:5" ht="12.75">
      <c r="A987" s="35" t="s">
        <v>55</v>
      </c>
      <c r="E987" s="39" t="s">
        <v>51</v>
      </c>
    </row>
    <row r="988" spans="1:5" ht="25.5">
      <c r="A988" s="35" t="s">
        <v>56</v>
      </c>
      <c r="E988" s="40" t="s">
        <v>6965</v>
      </c>
    </row>
    <row r="989" spans="1:5" ht="12.75">
      <c r="A989" t="s">
        <v>57</v>
      </c>
      <c r="E989" s="39" t="s">
        <v>4703</v>
      </c>
    </row>
    <row r="990" spans="1:16" ht="12.75">
      <c r="A990" t="s">
        <v>49</v>
      </c>
      <c s="34" t="s">
        <v>6004</v>
      </c>
      <c s="34" t="s">
        <v>6978</v>
      </c>
      <c s="35" t="s">
        <v>51</v>
      </c>
      <c s="6" t="s">
        <v>6979</v>
      </c>
      <c s="36" t="s">
        <v>2275</v>
      </c>
      <c s="37">
        <v>1</v>
      </c>
      <c s="36">
        <v>0</v>
      </c>
      <c s="36">
        <f>ROUND(G990*H990,6)</f>
      </c>
      <c r="L990" s="38">
        <v>0</v>
      </c>
      <c s="32">
        <f>ROUND(ROUND(L990,2)*ROUND(G990,3),2)</f>
      </c>
      <c s="36" t="s">
        <v>1670</v>
      </c>
      <c>
        <f>(M990*21)/100</f>
      </c>
      <c t="s">
        <v>27</v>
      </c>
    </row>
    <row r="991" spans="1:5" ht="12.75">
      <c r="A991" s="35" t="s">
        <v>55</v>
      </c>
      <c r="E991" s="39" t="s">
        <v>51</v>
      </c>
    </row>
    <row r="992" spans="1:5" ht="25.5">
      <c r="A992" s="35" t="s">
        <v>56</v>
      </c>
      <c r="E992" s="40" t="s">
        <v>6520</v>
      </c>
    </row>
    <row r="993" spans="1:5" ht="12.75">
      <c r="A993" t="s">
        <v>57</v>
      </c>
      <c r="E993" s="39" t="s">
        <v>4703</v>
      </c>
    </row>
    <row r="994" spans="1:16" ht="12.75">
      <c r="A994" t="s">
        <v>49</v>
      </c>
      <c s="34" t="s">
        <v>6009</v>
      </c>
      <c s="34" t="s">
        <v>6980</v>
      </c>
      <c s="35" t="s">
        <v>51</v>
      </c>
      <c s="6" t="s">
        <v>6981</v>
      </c>
      <c s="36" t="s">
        <v>6332</v>
      </c>
      <c s="37">
        <v>1</v>
      </c>
      <c s="36">
        <v>0</v>
      </c>
      <c s="36">
        <f>ROUND(G994*H994,6)</f>
      </c>
      <c r="L994" s="38">
        <v>0</v>
      </c>
      <c s="32">
        <f>ROUND(ROUND(L994,2)*ROUND(G994,3),2)</f>
      </c>
      <c s="36" t="s">
        <v>1670</v>
      </c>
      <c>
        <f>(M994*21)/100</f>
      </c>
      <c t="s">
        <v>27</v>
      </c>
    </row>
    <row r="995" spans="1:5" ht="12.75">
      <c r="A995" s="35" t="s">
        <v>55</v>
      </c>
      <c r="E995" s="39" t="s">
        <v>51</v>
      </c>
    </row>
    <row r="996" spans="1:5" ht="25.5">
      <c r="A996" s="35" t="s">
        <v>56</v>
      </c>
      <c r="E996" s="40" t="s">
        <v>6520</v>
      </c>
    </row>
    <row r="997" spans="1:5" ht="12.75">
      <c r="A997" t="s">
        <v>57</v>
      </c>
      <c r="E997" s="39" t="s">
        <v>4703</v>
      </c>
    </row>
    <row r="998" spans="1:16" ht="25.5">
      <c r="A998" t="s">
        <v>49</v>
      </c>
      <c s="34" t="s">
        <v>6013</v>
      </c>
      <c s="34" t="s">
        <v>6982</v>
      </c>
      <c s="35" t="s">
        <v>51</v>
      </c>
      <c s="6" t="s">
        <v>6983</v>
      </c>
      <c s="36" t="s">
        <v>53</v>
      </c>
      <c s="37">
        <v>0.364</v>
      </c>
      <c s="36">
        <v>0</v>
      </c>
      <c s="36">
        <f>ROUND(G998*H998,6)</f>
      </c>
      <c r="L998" s="38">
        <v>0</v>
      </c>
      <c s="32">
        <f>ROUND(ROUND(L998,2)*ROUND(G998,3),2)</f>
      </c>
      <c s="36" t="s">
        <v>6312</v>
      </c>
      <c>
        <f>(M998*21)/100</f>
      </c>
      <c t="s">
        <v>27</v>
      </c>
    </row>
    <row r="999" spans="1:5" ht="12.75">
      <c r="A999" s="35" t="s">
        <v>55</v>
      </c>
      <c r="E999" s="39" t="s">
        <v>51</v>
      </c>
    </row>
    <row r="1000" spans="1:5" ht="12.75">
      <c r="A1000" s="35" t="s">
        <v>56</v>
      </c>
      <c r="E1000" s="40" t="s">
        <v>51</v>
      </c>
    </row>
    <row r="1001" spans="1:5" ht="127.5">
      <c r="A1001" t="s">
        <v>57</v>
      </c>
      <c r="E1001" s="39" t="s">
        <v>6984</v>
      </c>
    </row>
    <row r="1002" spans="1:13" ht="12.75">
      <c r="A1002" t="s">
        <v>46</v>
      </c>
      <c r="C1002" s="31" t="s">
        <v>4870</v>
      </c>
      <c r="E1002" s="33" t="s">
        <v>4871</v>
      </c>
      <c r="J1002" s="32">
        <f>0</f>
      </c>
      <c s="32">
        <f>0</f>
      </c>
      <c s="32">
        <f>0+L1003+L1007+L1011+L1015+L1019+L1023+L1027+L1031+L1035+L1039+L1043+L1047+L1051+L1055+L1059+L1063+L1067+L1071</f>
      </c>
      <c s="32">
        <f>0+M1003+M1007+M1011+M1015+M1019+M1023+M1027+M1031+M1035+M1039+M1043+M1047+M1051+M1055+M1059+M1063+M1067+M1071</f>
      </c>
    </row>
    <row r="1003" spans="1:16" ht="12.75">
      <c r="A1003" t="s">
        <v>49</v>
      </c>
      <c s="34" t="s">
        <v>6017</v>
      </c>
      <c s="34" t="s">
        <v>6985</v>
      </c>
      <c s="35" t="s">
        <v>51</v>
      </c>
      <c s="6" t="s">
        <v>6986</v>
      </c>
      <c s="36" t="s">
        <v>150</v>
      </c>
      <c s="37">
        <v>3.42</v>
      </c>
      <c s="36">
        <v>0.0029</v>
      </c>
      <c s="36">
        <f>ROUND(G1003*H1003,6)</f>
      </c>
      <c r="L1003" s="38">
        <v>0</v>
      </c>
      <c s="32">
        <f>ROUND(ROUND(L1003,2)*ROUND(G1003,3),2)</f>
      </c>
      <c s="36" t="s">
        <v>6312</v>
      </c>
      <c>
        <f>(M1003*21)/100</f>
      </c>
      <c t="s">
        <v>27</v>
      </c>
    </row>
    <row r="1004" spans="1:5" ht="12.75">
      <c r="A1004" s="35" t="s">
        <v>55</v>
      </c>
      <c r="E1004" s="39" t="s">
        <v>51</v>
      </c>
    </row>
    <row r="1005" spans="1:5" ht="12.75">
      <c r="A1005" s="35" t="s">
        <v>56</v>
      </c>
      <c r="E1005" s="40" t="s">
        <v>51</v>
      </c>
    </row>
    <row r="1006" spans="1:5" ht="12.75">
      <c r="A1006" t="s">
        <v>57</v>
      </c>
      <c r="E1006" s="39" t="s">
        <v>4703</v>
      </c>
    </row>
    <row r="1007" spans="1:16" ht="12.75">
      <c r="A1007" t="s">
        <v>49</v>
      </c>
      <c s="34" t="s">
        <v>6021</v>
      </c>
      <c s="34" t="s">
        <v>6987</v>
      </c>
      <c s="35" t="s">
        <v>51</v>
      </c>
      <c s="6" t="s">
        <v>6988</v>
      </c>
      <c s="36" t="s">
        <v>98</v>
      </c>
      <c s="37">
        <v>5.375</v>
      </c>
      <c s="36">
        <v>0.026</v>
      </c>
      <c s="36">
        <f>ROUND(G1007*H1007,6)</f>
      </c>
      <c r="L1007" s="38">
        <v>0</v>
      </c>
      <c s="32">
        <f>ROUND(ROUND(L1007,2)*ROUND(G1007,3),2)</f>
      </c>
      <c s="36" t="s">
        <v>1670</v>
      </c>
      <c>
        <f>(M1007*21)/100</f>
      </c>
      <c t="s">
        <v>27</v>
      </c>
    </row>
    <row r="1008" spans="1:5" ht="12.75">
      <c r="A1008" s="35" t="s">
        <v>55</v>
      </c>
      <c r="E1008" s="39" t="s">
        <v>51</v>
      </c>
    </row>
    <row r="1009" spans="1:5" ht="12.75">
      <c r="A1009" s="35" t="s">
        <v>56</v>
      </c>
      <c r="E1009" s="40" t="s">
        <v>51</v>
      </c>
    </row>
    <row r="1010" spans="1:5" ht="12.75">
      <c r="A1010" t="s">
        <v>57</v>
      </c>
      <c r="E1010" s="39" t="s">
        <v>4703</v>
      </c>
    </row>
    <row r="1011" spans="1:16" ht="12.75">
      <c r="A1011" t="s">
        <v>49</v>
      </c>
      <c s="34" t="s">
        <v>6025</v>
      </c>
      <c s="34" t="s">
        <v>6987</v>
      </c>
      <c s="35" t="s">
        <v>47</v>
      </c>
      <c s="6" t="s">
        <v>6988</v>
      </c>
      <c s="36" t="s">
        <v>98</v>
      </c>
      <c s="37">
        <v>11.188</v>
      </c>
      <c s="36">
        <v>0.026</v>
      </c>
      <c s="36">
        <f>ROUND(G1011*H1011,6)</f>
      </c>
      <c r="L1011" s="38">
        <v>0</v>
      </c>
      <c s="32">
        <f>ROUND(ROUND(L1011,2)*ROUND(G1011,3),2)</f>
      </c>
      <c s="36" t="s">
        <v>1670</v>
      </c>
      <c>
        <f>(M1011*21)/100</f>
      </c>
      <c t="s">
        <v>27</v>
      </c>
    </row>
    <row r="1012" spans="1:5" ht="12.75">
      <c r="A1012" s="35" t="s">
        <v>55</v>
      </c>
      <c r="E1012" s="39" t="s">
        <v>51</v>
      </c>
    </row>
    <row r="1013" spans="1:5" ht="12.75">
      <c r="A1013" s="35" t="s">
        <v>56</v>
      </c>
      <c r="E1013" s="40" t="s">
        <v>51</v>
      </c>
    </row>
    <row r="1014" spans="1:5" ht="12.75">
      <c r="A1014" t="s">
        <v>57</v>
      </c>
      <c r="E1014" s="39" t="s">
        <v>4703</v>
      </c>
    </row>
    <row r="1015" spans="1:16" ht="25.5">
      <c r="A1015" t="s">
        <v>49</v>
      </c>
      <c s="34" t="s">
        <v>6029</v>
      </c>
      <c s="34" t="s">
        <v>6989</v>
      </c>
      <c s="35" t="s">
        <v>51</v>
      </c>
      <c s="6" t="s">
        <v>6990</v>
      </c>
      <c s="36" t="s">
        <v>98</v>
      </c>
      <c s="37">
        <v>105.935</v>
      </c>
      <c s="36">
        <v>0.032</v>
      </c>
      <c s="36">
        <f>ROUND(G1015*H1015,6)</f>
      </c>
      <c r="L1015" s="38">
        <v>0</v>
      </c>
      <c s="32">
        <f>ROUND(ROUND(L1015,2)*ROUND(G1015,3),2)</f>
      </c>
      <c s="36" t="s">
        <v>6312</v>
      </c>
      <c>
        <f>(M1015*21)/100</f>
      </c>
      <c t="s">
        <v>27</v>
      </c>
    </row>
    <row r="1016" spans="1:5" ht="12.75">
      <c r="A1016" s="35" t="s">
        <v>55</v>
      </c>
      <c r="E1016" s="39" t="s">
        <v>51</v>
      </c>
    </row>
    <row r="1017" spans="1:5" ht="12.75">
      <c r="A1017" s="35" t="s">
        <v>56</v>
      </c>
      <c r="E1017" s="40" t="s">
        <v>6991</v>
      </c>
    </row>
    <row r="1018" spans="1:5" ht="12.75">
      <c r="A1018" t="s">
        <v>57</v>
      </c>
      <c r="E1018" s="39" t="s">
        <v>4703</v>
      </c>
    </row>
    <row r="1019" spans="1:16" ht="12.75">
      <c r="A1019" t="s">
        <v>49</v>
      </c>
      <c s="34" t="s">
        <v>6033</v>
      </c>
      <c s="34" t="s">
        <v>6992</v>
      </c>
      <c s="35" t="s">
        <v>51</v>
      </c>
      <c s="6" t="s">
        <v>6993</v>
      </c>
      <c s="36" t="s">
        <v>98</v>
      </c>
      <c s="37">
        <v>42.16</v>
      </c>
      <c s="36">
        <v>0</v>
      </c>
      <c s="36">
        <f>ROUND(G1019*H1019,6)</f>
      </c>
      <c r="L1019" s="38">
        <v>0</v>
      </c>
      <c s="32">
        <f>ROUND(ROUND(L1019,2)*ROUND(G1019,3),2)</f>
      </c>
      <c s="36" t="s">
        <v>1670</v>
      </c>
      <c>
        <f>(M1019*21)/100</f>
      </c>
      <c t="s">
        <v>27</v>
      </c>
    </row>
    <row r="1020" spans="1:5" ht="12.75">
      <c r="A1020" s="35" t="s">
        <v>55</v>
      </c>
      <c r="E1020" s="39" t="s">
        <v>51</v>
      </c>
    </row>
    <row r="1021" spans="1:5" ht="25.5">
      <c r="A1021" s="35" t="s">
        <v>56</v>
      </c>
      <c r="E1021" s="40" t="s">
        <v>6994</v>
      </c>
    </row>
    <row r="1022" spans="1:5" ht="12.75">
      <c r="A1022" t="s">
        <v>57</v>
      </c>
      <c r="E1022" s="39" t="s">
        <v>4703</v>
      </c>
    </row>
    <row r="1023" spans="1:16" ht="12.75">
      <c r="A1023" t="s">
        <v>49</v>
      </c>
      <c s="34" t="s">
        <v>6036</v>
      </c>
      <c s="34" t="s">
        <v>6995</v>
      </c>
      <c s="35" t="s">
        <v>51</v>
      </c>
      <c s="6" t="s">
        <v>6996</v>
      </c>
      <c s="36" t="s">
        <v>98</v>
      </c>
      <c s="37">
        <v>6.37</v>
      </c>
      <c s="36">
        <v>0</v>
      </c>
      <c s="36">
        <f>ROUND(G1023*H1023,6)</f>
      </c>
      <c r="L1023" s="38">
        <v>0</v>
      </c>
      <c s="32">
        <f>ROUND(ROUND(L1023,2)*ROUND(G1023,3),2)</f>
      </c>
      <c s="36" t="s">
        <v>1670</v>
      </c>
      <c>
        <f>(M1023*21)/100</f>
      </c>
      <c t="s">
        <v>27</v>
      </c>
    </row>
    <row r="1024" spans="1:5" ht="12.75">
      <c r="A1024" s="35" t="s">
        <v>55</v>
      </c>
      <c r="E1024" s="39" t="s">
        <v>51</v>
      </c>
    </row>
    <row r="1025" spans="1:5" ht="38.25">
      <c r="A1025" s="35" t="s">
        <v>56</v>
      </c>
      <c r="E1025" s="40" t="s">
        <v>6997</v>
      </c>
    </row>
    <row r="1026" spans="1:5" ht="12.75">
      <c r="A1026" t="s">
        <v>57</v>
      </c>
      <c r="E1026" s="39" t="s">
        <v>4703</v>
      </c>
    </row>
    <row r="1027" spans="1:16" ht="12.75">
      <c r="A1027" t="s">
        <v>49</v>
      </c>
      <c s="34" t="s">
        <v>6040</v>
      </c>
      <c s="34" t="s">
        <v>6998</v>
      </c>
      <c s="35" t="s">
        <v>51</v>
      </c>
      <c s="6" t="s">
        <v>6999</v>
      </c>
      <c s="36" t="s">
        <v>6332</v>
      </c>
      <c s="37">
        <v>1</v>
      </c>
      <c s="36">
        <v>0</v>
      </c>
      <c s="36">
        <f>ROUND(G1027*H1027,6)</f>
      </c>
      <c r="L1027" s="38">
        <v>0</v>
      </c>
      <c s="32">
        <f>ROUND(ROUND(L1027,2)*ROUND(G1027,3),2)</f>
      </c>
      <c s="36" t="s">
        <v>1670</v>
      </c>
      <c>
        <f>(M1027*21)/100</f>
      </c>
      <c t="s">
        <v>27</v>
      </c>
    </row>
    <row r="1028" spans="1:5" ht="12.75">
      <c r="A1028" s="35" t="s">
        <v>55</v>
      </c>
      <c r="E1028" s="39" t="s">
        <v>51</v>
      </c>
    </row>
    <row r="1029" spans="1:5" ht="25.5">
      <c r="A1029" s="35" t="s">
        <v>56</v>
      </c>
      <c r="E1029" s="40" t="s">
        <v>6520</v>
      </c>
    </row>
    <row r="1030" spans="1:5" ht="12.75">
      <c r="A1030" t="s">
        <v>57</v>
      </c>
      <c r="E1030" s="39" t="s">
        <v>4703</v>
      </c>
    </row>
    <row r="1031" spans="1:16" ht="12.75">
      <c r="A1031" t="s">
        <v>49</v>
      </c>
      <c s="34" t="s">
        <v>6044</v>
      </c>
      <c s="34" t="s">
        <v>7000</v>
      </c>
      <c s="35" t="s">
        <v>51</v>
      </c>
      <c s="6" t="s">
        <v>7001</v>
      </c>
      <c s="36" t="s">
        <v>6332</v>
      </c>
      <c s="37">
        <v>1</v>
      </c>
      <c s="36">
        <v>0</v>
      </c>
      <c s="36">
        <f>ROUND(G1031*H1031,6)</f>
      </c>
      <c r="L1031" s="38">
        <v>0</v>
      </c>
      <c s="32">
        <f>ROUND(ROUND(L1031,2)*ROUND(G1031,3),2)</f>
      </c>
      <c s="36" t="s">
        <v>1670</v>
      </c>
      <c>
        <f>(M1031*21)/100</f>
      </c>
      <c t="s">
        <v>27</v>
      </c>
    </row>
    <row r="1032" spans="1:5" ht="12.75">
      <c r="A1032" s="35" t="s">
        <v>55</v>
      </c>
      <c r="E1032" s="39" t="s">
        <v>51</v>
      </c>
    </row>
    <row r="1033" spans="1:5" ht="25.5">
      <c r="A1033" s="35" t="s">
        <v>56</v>
      </c>
      <c r="E1033" s="40" t="s">
        <v>6520</v>
      </c>
    </row>
    <row r="1034" spans="1:5" ht="12.75">
      <c r="A1034" t="s">
        <v>57</v>
      </c>
      <c r="E1034" s="39" t="s">
        <v>4703</v>
      </c>
    </row>
    <row r="1035" spans="1:16" ht="12.75">
      <c r="A1035" t="s">
        <v>49</v>
      </c>
      <c s="34" t="s">
        <v>6049</v>
      </c>
      <c s="34" t="s">
        <v>7002</v>
      </c>
      <c s="35" t="s">
        <v>51</v>
      </c>
      <c s="6" t="s">
        <v>7003</v>
      </c>
      <c s="36" t="s">
        <v>150</v>
      </c>
      <c s="37">
        <v>15</v>
      </c>
      <c s="36">
        <v>8E-05</v>
      </c>
      <c s="36">
        <f>ROUND(G1035*H1035,6)</f>
      </c>
      <c r="L1035" s="38">
        <v>0</v>
      </c>
      <c s="32">
        <f>ROUND(ROUND(L1035,2)*ROUND(G1035,3),2)</f>
      </c>
      <c s="36" t="s">
        <v>1670</v>
      </c>
      <c>
        <f>(M1035*21)/100</f>
      </c>
      <c t="s">
        <v>27</v>
      </c>
    </row>
    <row r="1036" spans="1:5" ht="12.75">
      <c r="A1036" s="35" t="s">
        <v>55</v>
      </c>
      <c r="E1036" s="39" t="s">
        <v>51</v>
      </c>
    </row>
    <row r="1037" spans="1:5" ht="38.25">
      <c r="A1037" s="35" t="s">
        <v>56</v>
      </c>
      <c r="E1037" s="40" t="s">
        <v>7004</v>
      </c>
    </row>
    <row r="1038" spans="1:5" ht="12.75">
      <c r="A1038" t="s">
        <v>57</v>
      </c>
      <c r="E1038" s="39" t="s">
        <v>4703</v>
      </c>
    </row>
    <row r="1039" spans="1:16" ht="25.5">
      <c r="A1039" t="s">
        <v>49</v>
      </c>
      <c s="34" t="s">
        <v>6053</v>
      </c>
      <c s="34" t="s">
        <v>7005</v>
      </c>
      <c s="35" t="s">
        <v>51</v>
      </c>
      <c s="6" t="s">
        <v>7006</v>
      </c>
      <c s="36" t="s">
        <v>98</v>
      </c>
      <c s="37">
        <v>100.89</v>
      </c>
      <c s="36">
        <v>0.00803</v>
      </c>
      <c s="36">
        <f>ROUND(G1039*H1039,6)</f>
      </c>
      <c r="L1039" s="38">
        <v>0</v>
      </c>
      <c s="32">
        <f>ROUND(ROUND(L1039,2)*ROUND(G1039,3),2)</f>
      </c>
      <c s="36" t="s">
        <v>6312</v>
      </c>
      <c>
        <f>(M1039*21)/100</f>
      </c>
      <c t="s">
        <v>27</v>
      </c>
    </row>
    <row r="1040" spans="1:5" ht="12.75">
      <c r="A1040" s="35" t="s">
        <v>55</v>
      </c>
      <c r="E1040" s="39" t="s">
        <v>51</v>
      </c>
    </row>
    <row r="1041" spans="1:5" ht="12.75">
      <c r="A1041" s="35" t="s">
        <v>56</v>
      </c>
      <c r="E1041" s="40" t="s">
        <v>51</v>
      </c>
    </row>
    <row r="1042" spans="1:5" ht="76.5">
      <c r="A1042" t="s">
        <v>57</v>
      </c>
      <c r="E1042" s="39" t="s">
        <v>7007</v>
      </c>
    </row>
    <row r="1043" spans="1:16" ht="12.75">
      <c r="A1043" t="s">
        <v>49</v>
      </c>
      <c s="34" t="s">
        <v>7008</v>
      </c>
      <c s="34" t="s">
        <v>7009</v>
      </c>
      <c s="35" t="s">
        <v>51</v>
      </c>
      <c s="6" t="s">
        <v>7010</v>
      </c>
      <c s="36" t="s">
        <v>98</v>
      </c>
      <c s="37">
        <v>100.89</v>
      </c>
      <c s="36">
        <v>0</v>
      </c>
      <c s="36">
        <f>ROUND(G1043*H1043,6)</f>
      </c>
      <c r="L1043" s="38">
        <v>0</v>
      </c>
      <c s="32">
        <f>ROUND(ROUND(L1043,2)*ROUND(G1043,3),2)</f>
      </c>
      <c s="36" t="s">
        <v>6312</v>
      </c>
      <c>
        <f>(M1043*21)/100</f>
      </c>
      <c t="s">
        <v>27</v>
      </c>
    </row>
    <row r="1044" spans="1:5" ht="12.75">
      <c r="A1044" s="35" t="s">
        <v>55</v>
      </c>
      <c r="E1044" s="39" t="s">
        <v>51</v>
      </c>
    </row>
    <row r="1045" spans="1:5" ht="12.75">
      <c r="A1045" s="35" t="s">
        <v>56</v>
      </c>
      <c r="E1045" s="40" t="s">
        <v>51</v>
      </c>
    </row>
    <row r="1046" spans="1:5" ht="25.5">
      <c r="A1046" t="s">
        <v>57</v>
      </c>
      <c r="E1046" s="39" t="s">
        <v>7011</v>
      </c>
    </row>
    <row r="1047" spans="1:16" ht="25.5">
      <c r="A1047" t="s">
        <v>49</v>
      </c>
      <c s="34" t="s">
        <v>6058</v>
      </c>
      <c s="34" t="s">
        <v>7012</v>
      </c>
      <c s="35" t="s">
        <v>51</v>
      </c>
      <c s="6" t="s">
        <v>7013</v>
      </c>
      <c s="36" t="s">
        <v>98</v>
      </c>
      <c s="37">
        <v>5.375</v>
      </c>
      <c s="36">
        <v>0.00033</v>
      </c>
      <c s="36">
        <f>ROUND(G1047*H1047,6)</f>
      </c>
      <c r="L1047" s="38">
        <v>0</v>
      </c>
      <c s="32">
        <f>ROUND(ROUND(L1047,2)*ROUND(G1047,3),2)</f>
      </c>
      <c s="36" t="s">
        <v>6312</v>
      </c>
      <c>
        <f>(M1047*21)/100</f>
      </c>
      <c t="s">
        <v>27</v>
      </c>
    </row>
    <row r="1048" spans="1:5" ht="12.75">
      <c r="A1048" s="35" t="s">
        <v>55</v>
      </c>
      <c r="E1048" s="39" t="s">
        <v>51</v>
      </c>
    </row>
    <row r="1049" spans="1:5" ht="51">
      <c r="A1049" s="35" t="s">
        <v>56</v>
      </c>
      <c r="E1049" s="40" t="s">
        <v>7014</v>
      </c>
    </row>
    <row r="1050" spans="1:5" ht="153">
      <c r="A1050" t="s">
        <v>57</v>
      </c>
      <c r="E1050" s="39" t="s">
        <v>7015</v>
      </c>
    </row>
    <row r="1051" spans="1:16" ht="25.5">
      <c r="A1051" t="s">
        <v>49</v>
      </c>
      <c s="34" t="s">
        <v>6063</v>
      </c>
      <c s="34" t="s">
        <v>7016</v>
      </c>
      <c s="35" t="s">
        <v>51</v>
      </c>
      <c s="6" t="s">
        <v>7017</v>
      </c>
      <c s="36" t="s">
        <v>98</v>
      </c>
      <c s="37">
        <v>11.188</v>
      </c>
      <c s="36">
        <v>0.00027</v>
      </c>
      <c s="36">
        <f>ROUND(G1051*H1051,6)</f>
      </c>
      <c r="L1051" s="38">
        <v>0</v>
      </c>
      <c s="32">
        <f>ROUND(ROUND(L1051,2)*ROUND(G1051,3),2)</f>
      </c>
      <c s="36" t="s">
        <v>6312</v>
      </c>
      <c>
        <f>(M1051*21)/100</f>
      </c>
      <c t="s">
        <v>27</v>
      </c>
    </row>
    <row r="1052" spans="1:5" ht="12.75">
      <c r="A1052" s="35" t="s">
        <v>55</v>
      </c>
      <c r="E1052" s="39" t="s">
        <v>51</v>
      </c>
    </row>
    <row r="1053" spans="1:5" ht="12.75">
      <c r="A1053" s="35" t="s">
        <v>56</v>
      </c>
      <c r="E1053" s="40" t="s">
        <v>7018</v>
      </c>
    </row>
    <row r="1054" spans="1:5" ht="153">
      <c r="A1054" t="s">
        <v>57</v>
      </c>
      <c r="E1054" s="39" t="s">
        <v>7015</v>
      </c>
    </row>
    <row r="1055" spans="1:16" ht="12.75">
      <c r="A1055" t="s">
        <v>49</v>
      </c>
      <c s="34" t="s">
        <v>6068</v>
      </c>
      <c s="34" t="s">
        <v>7019</v>
      </c>
      <c s="35" t="s">
        <v>51</v>
      </c>
      <c s="6" t="s">
        <v>7020</v>
      </c>
      <c s="36" t="s">
        <v>150</v>
      </c>
      <c s="37">
        <v>3.42</v>
      </c>
      <c s="36">
        <v>0</v>
      </c>
      <c s="36">
        <f>ROUND(G1055*H1055,6)</f>
      </c>
      <c r="L1055" s="38">
        <v>0</v>
      </c>
      <c s="32">
        <f>ROUND(ROUND(L1055,2)*ROUND(G1055,3),2)</f>
      </c>
      <c s="36" t="s">
        <v>6312</v>
      </c>
      <c>
        <f>(M1055*21)/100</f>
      </c>
      <c t="s">
        <v>27</v>
      </c>
    </row>
    <row r="1056" spans="1:5" ht="12.75">
      <c r="A1056" s="35" t="s">
        <v>55</v>
      </c>
      <c r="E1056" s="39" t="s">
        <v>51</v>
      </c>
    </row>
    <row r="1057" spans="1:5" ht="12.75">
      <c r="A1057" s="35" t="s">
        <v>56</v>
      </c>
      <c r="E1057" s="40" t="s">
        <v>7021</v>
      </c>
    </row>
    <row r="1058" spans="1:5" ht="12.75">
      <c r="A1058" t="s">
        <v>57</v>
      </c>
      <c r="E1058" s="39" t="s">
        <v>4703</v>
      </c>
    </row>
    <row r="1059" spans="1:16" ht="12.75">
      <c r="A1059" t="s">
        <v>49</v>
      </c>
      <c s="34" t="s">
        <v>6072</v>
      </c>
      <c s="34" t="s">
        <v>7022</v>
      </c>
      <c s="35" t="s">
        <v>51</v>
      </c>
      <c s="6" t="s">
        <v>7023</v>
      </c>
      <c s="36" t="s">
        <v>107</v>
      </c>
      <c s="37">
        <v>1</v>
      </c>
      <c s="36">
        <v>0</v>
      </c>
      <c s="36">
        <f>ROUND(G1059*H1059,6)</f>
      </c>
      <c r="L1059" s="38">
        <v>0</v>
      </c>
      <c s="32">
        <f>ROUND(ROUND(L1059,2)*ROUND(G1059,3),2)</f>
      </c>
      <c s="36" t="s">
        <v>1670</v>
      </c>
      <c>
        <f>(M1059*21)/100</f>
      </c>
      <c t="s">
        <v>27</v>
      </c>
    </row>
    <row r="1060" spans="1:5" ht="12.75">
      <c r="A1060" s="35" t="s">
        <v>55</v>
      </c>
      <c r="E1060" s="39" t="s">
        <v>51</v>
      </c>
    </row>
    <row r="1061" spans="1:5" ht="12.75">
      <c r="A1061" s="35" t="s">
        <v>56</v>
      </c>
      <c r="E1061" s="40" t="s">
        <v>7024</v>
      </c>
    </row>
    <row r="1062" spans="1:5" ht="12.75">
      <c r="A1062" t="s">
        <v>57</v>
      </c>
      <c r="E1062" s="39" t="s">
        <v>4703</v>
      </c>
    </row>
    <row r="1063" spans="1:16" ht="25.5">
      <c r="A1063" t="s">
        <v>49</v>
      </c>
      <c s="34" t="s">
        <v>6076</v>
      </c>
      <c s="34" t="s">
        <v>7025</v>
      </c>
      <c s="35" t="s">
        <v>51</v>
      </c>
      <c s="6" t="s">
        <v>7026</v>
      </c>
      <c s="36" t="s">
        <v>2275</v>
      </c>
      <c s="37">
        <v>1</v>
      </c>
      <c s="36">
        <v>0</v>
      </c>
      <c s="36">
        <f>ROUND(G1063*H1063,6)</f>
      </c>
      <c r="L1063" s="38">
        <v>0</v>
      </c>
      <c s="32">
        <f>ROUND(ROUND(L1063,2)*ROUND(G1063,3),2)</f>
      </c>
      <c s="36" t="s">
        <v>1670</v>
      </c>
      <c>
        <f>(M1063*21)/100</f>
      </c>
      <c t="s">
        <v>27</v>
      </c>
    </row>
    <row r="1064" spans="1:5" ht="12.75">
      <c r="A1064" s="35" t="s">
        <v>55</v>
      </c>
      <c r="E1064" s="39" t="s">
        <v>51</v>
      </c>
    </row>
    <row r="1065" spans="1:5" ht="12.75">
      <c r="A1065" s="35" t="s">
        <v>56</v>
      </c>
      <c r="E1065" s="40" t="s">
        <v>51</v>
      </c>
    </row>
    <row r="1066" spans="1:5" ht="12.75">
      <c r="A1066" t="s">
        <v>57</v>
      </c>
      <c r="E1066" s="39" t="s">
        <v>4703</v>
      </c>
    </row>
    <row r="1067" spans="1:16" ht="12.75">
      <c r="A1067" t="s">
        <v>49</v>
      </c>
      <c s="34" t="s">
        <v>6080</v>
      </c>
      <c s="34" t="s">
        <v>7027</v>
      </c>
      <c s="35" t="s">
        <v>51</v>
      </c>
      <c s="6" t="s">
        <v>7028</v>
      </c>
      <c s="36" t="s">
        <v>1725</v>
      </c>
      <c s="37">
        <v>13088</v>
      </c>
      <c s="36">
        <v>5E-05</v>
      </c>
      <c s="36">
        <f>ROUND(G1067*H1067,6)</f>
      </c>
      <c r="L1067" s="38">
        <v>0</v>
      </c>
      <c s="32">
        <f>ROUND(ROUND(L1067,2)*ROUND(G1067,3),2)</f>
      </c>
      <c s="36" t="s">
        <v>1670</v>
      </c>
      <c>
        <f>(M1067*21)/100</f>
      </c>
      <c t="s">
        <v>27</v>
      </c>
    </row>
    <row r="1068" spans="1:5" ht="12.75">
      <c r="A1068" s="35" t="s">
        <v>55</v>
      </c>
      <c r="E1068" s="39" t="s">
        <v>51</v>
      </c>
    </row>
    <row r="1069" spans="1:5" ht="25.5">
      <c r="A1069" s="35" t="s">
        <v>56</v>
      </c>
      <c r="E1069" s="40" t="s">
        <v>7029</v>
      </c>
    </row>
    <row r="1070" spans="1:5" ht="12.75">
      <c r="A1070" t="s">
        <v>57</v>
      </c>
      <c r="E1070" s="39" t="s">
        <v>4703</v>
      </c>
    </row>
    <row r="1071" spans="1:16" ht="25.5">
      <c r="A1071" t="s">
        <v>49</v>
      </c>
      <c s="34" t="s">
        <v>6084</v>
      </c>
      <c s="34" t="s">
        <v>7030</v>
      </c>
      <c s="35" t="s">
        <v>51</v>
      </c>
      <c s="6" t="s">
        <v>7031</v>
      </c>
      <c s="36" t="s">
        <v>53</v>
      </c>
      <c s="37">
        <v>5.301</v>
      </c>
      <c s="36">
        <v>0</v>
      </c>
      <c s="36">
        <f>ROUND(G1071*H1071,6)</f>
      </c>
      <c r="L1071" s="38">
        <v>0</v>
      </c>
      <c s="32">
        <f>ROUND(ROUND(L1071,2)*ROUND(G1071,3),2)</f>
      </c>
      <c s="36" t="s">
        <v>6312</v>
      </c>
      <c>
        <f>(M1071*21)/100</f>
      </c>
      <c t="s">
        <v>27</v>
      </c>
    </row>
    <row r="1072" spans="1:5" ht="12.75">
      <c r="A1072" s="35" t="s">
        <v>55</v>
      </c>
      <c r="E1072" s="39" t="s">
        <v>51</v>
      </c>
    </row>
    <row r="1073" spans="1:5" ht="12.75">
      <c r="A1073" s="35" t="s">
        <v>56</v>
      </c>
      <c r="E1073" s="40" t="s">
        <v>51</v>
      </c>
    </row>
    <row r="1074" spans="1:5" ht="127.5">
      <c r="A1074" t="s">
        <v>57</v>
      </c>
      <c r="E1074" s="39" t="s">
        <v>7032</v>
      </c>
    </row>
    <row r="1075" spans="1:13" ht="12.75">
      <c r="A1075" t="s">
        <v>46</v>
      </c>
      <c r="C1075" s="31" t="s">
        <v>6266</v>
      </c>
      <c r="E1075" s="33" t="s">
        <v>6267</v>
      </c>
      <c r="J1075" s="32">
        <f>0</f>
      </c>
      <c s="32">
        <f>0</f>
      </c>
      <c s="32">
        <f>0+L1076+L1080+L1084+L1088+L1092+L1096+L1100+L1104+L1108</f>
      </c>
      <c s="32">
        <f>0+M1076+M1080+M1084+M1088+M1092+M1096+M1100+M1104+M1108</f>
      </c>
    </row>
    <row r="1076" spans="1:16" ht="12.75">
      <c r="A1076" t="s">
        <v>49</v>
      </c>
      <c s="34" t="s">
        <v>6088</v>
      </c>
      <c s="34" t="s">
        <v>7033</v>
      </c>
      <c s="35" t="s">
        <v>51</v>
      </c>
      <c s="6" t="s">
        <v>7034</v>
      </c>
      <c s="36" t="s">
        <v>98</v>
      </c>
      <c s="37">
        <v>114.667</v>
      </c>
      <c s="36">
        <v>0.021</v>
      </c>
      <c s="36">
        <f>ROUND(G1076*H1076,6)</f>
      </c>
      <c r="L1076" s="38">
        <v>0</v>
      </c>
      <c s="32">
        <f>ROUND(ROUND(L1076,2)*ROUND(G1076,3),2)</f>
      </c>
      <c s="36" t="s">
        <v>6312</v>
      </c>
      <c>
        <f>(M1076*21)/100</f>
      </c>
      <c t="s">
        <v>27</v>
      </c>
    </row>
    <row r="1077" spans="1:5" ht="12.75">
      <c r="A1077" s="35" t="s">
        <v>55</v>
      </c>
      <c r="E1077" s="39" t="s">
        <v>51</v>
      </c>
    </row>
    <row r="1078" spans="1:5" ht="12.75">
      <c r="A1078" s="35" t="s">
        <v>56</v>
      </c>
      <c r="E1078" s="40" t="s">
        <v>7035</v>
      </c>
    </row>
    <row r="1079" spans="1:5" ht="12.75">
      <c r="A1079" t="s">
        <v>57</v>
      </c>
      <c r="E1079" s="39" t="s">
        <v>4703</v>
      </c>
    </row>
    <row r="1080" spans="1:16" ht="25.5">
      <c r="A1080" t="s">
        <v>49</v>
      </c>
      <c s="34" t="s">
        <v>6092</v>
      </c>
      <c s="34" t="s">
        <v>7036</v>
      </c>
      <c s="35" t="s">
        <v>51</v>
      </c>
      <c s="6" t="s">
        <v>7037</v>
      </c>
      <c s="36" t="s">
        <v>98</v>
      </c>
      <c s="37">
        <v>98.728</v>
      </c>
      <c s="36">
        <v>0.0192</v>
      </c>
      <c s="36">
        <f>ROUND(G1080*H1080,6)</f>
      </c>
      <c r="L1080" s="38">
        <v>0</v>
      </c>
      <c s="32">
        <f>ROUND(ROUND(L1080,2)*ROUND(G1080,3),2)</f>
      </c>
      <c s="36" t="s">
        <v>6312</v>
      </c>
      <c>
        <f>(M1080*21)/100</f>
      </c>
      <c t="s">
        <v>27</v>
      </c>
    </row>
    <row r="1081" spans="1:5" ht="12.75">
      <c r="A1081" s="35" t="s">
        <v>55</v>
      </c>
      <c r="E1081" s="39" t="s">
        <v>51</v>
      </c>
    </row>
    <row r="1082" spans="1:5" ht="12.75">
      <c r="A1082" s="35" t="s">
        <v>56</v>
      </c>
      <c r="E1082" s="40" t="s">
        <v>7038</v>
      </c>
    </row>
    <row r="1083" spans="1:5" ht="12.75">
      <c r="A1083" t="s">
        <v>57</v>
      </c>
      <c r="E1083" s="39" t="s">
        <v>4703</v>
      </c>
    </row>
    <row r="1084" spans="1:16" ht="12.75">
      <c r="A1084" t="s">
        <v>49</v>
      </c>
      <c s="34" t="s">
        <v>6096</v>
      </c>
      <c s="34" t="s">
        <v>7039</v>
      </c>
      <c s="35" t="s">
        <v>51</v>
      </c>
      <c s="6" t="s">
        <v>7040</v>
      </c>
      <c s="36" t="s">
        <v>98</v>
      </c>
      <c s="37">
        <v>191.59</v>
      </c>
      <c s="36">
        <v>0.0003</v>
      </c>
      <c s="36">
        <f>ROUND(G1084*H1084,6)</f>
      </c>
      <c r="L1084" s="38">
        <v>0</v>
      </c>
      <c s="32">
        <f>ROUND(ROUND(L1084,2)*ROUND(G1084,3),2)</f>
      </c>
      <c s="36" t="s">
        <v>6312</v>
      </c>
      <c>
        <f>(M1084*21)/100</f>
      </c>
      <c t="s">
        <v>27</v>
      </c>
    </row>
    <row r="1085" spans="1:5" ht="12.75">
      <c r="A1085" s="35" t="s">
        <v>55</v>
      </c>
      <c r="E1085" s="39" t="s">
        <v>51</v>
      </c>
    </row>
    <row r="1086" spans="1:5" ht="12.75">
      <c r="A1086" s="35" t="s">
        <v>56</v>
      </c>
      <c r="E1086" s="40" t="s">
        <v>51</v>
      </c>
    </row>
    <row r="1087" spans="1:5" ht="76.5">
      <c r="A1087" t="s">
        <v>57</v>
      </c>
      <c r="E1087" s="39" t="s">
        <v>7041</v>
      </c>
    </row>
    <row r="1088" spans="1:16" ht="12.75">
      <c r="A1088" t="s">
        <v>49</v>
      </c>
      <c s="34" t="s">
        <v>6099</v>
      </c>
      <c s="34" t="s">
        <v>7042</v>
      </c>
      <c s="35" t="s">
        <v>51</v>
      </c>
      <c s="6" t="s">
        <v>7043</v>
      </c>
      <c s="36" t="s">
        <v>150</v>
      </c>
      <c s="37">
        <v>79.61</v>
      </c>
      <c s="36">
        <v>0.00032</v>
      </c>
      <c s="36">
        <f>ROUND(G1088*H1088,6)</f>
      </c>
      <c r="L1088" s="38">
        <v>0</v>
      </c>
      <c s="32">
        <f>ROUND(ROUND(L1088,2)*ROUND(G1088,3),2)</f>
      </c>
      <c s="36" t="s">
        <v>1670</v>
      </c>
      <c>
        <f>(M1088*21)/100</f>
      </c>
      <c t="s">
        <v>27</v>
      </c>
    </row>
    <row r="1089" spans="1:5" ht="12.75">
      <c r="A1089" s="35" t="s">
        <v>55</v>
      </c>
      <c r="E1089" s="39" t="s">
        <v>51</v>
      </c>
    </row>
    <row r="1090" spans="1:5" ht="63.75">
      <c r="A1090" s="35" t="s">
        <v>56</v>
      </c>
      <c r="E1090" s="40" t="s">
        <v>7044</v>
      </c>
    </row>
    <row r="1091" spans="1:5" ht="12.75">
      <c r="A1091" t="s">
        <v>57</v>
      </c>
      <c r="E1091" s="39" t="s">
        <v>4703</v>
      </c>
    </row>
    <row r="1092" spans="1:16" ht="12.75">
      <c r="A1092" t="s">
        <v>49</v>
      </c>
      <c s="34" t="s">
        <v>6102</v>
      </c>
      <c s="34" t="s">
        <v>7045</v>
      </c>
      <c s="35" t="s">
        <v>51</v>
      </c>
      <c s="6" t="s">
        <v>7046</v>
      </c>
      <c s="36" t="s">
        <v>150</v>
      </c>
      <c s="37">
        <v>79.61</v>
      </c>
      <c s="36">
        <v>0</v>
      </c>
      <c s="36">
        <f>ROUND(G1092*H1092,6)</f>
      </c>
      <c r="L1092" s="38">
        <v>0</v>
      </c>
      <c s="32">
        <f>ROUND(ROUND(L1092,2)*ROUND(G1092,3),2)</f>
      </c>
      <c s="36" t="s">
        <v>1670</v>
      </c>
      <c>
        <f>(M1092*21)/100</f>
      </c>
      <c t="s">
        <v>27</v>
      </c>
    </row>
    <row r="1093" spans="1:5" ht="12.75">
      <c r="A1093" s="35" t="s">
        <v>55</v>
      </c>
      <c r="E1093" s="39" t="s">
        <v>51</v>
      </c>
    </row>
    <row r="1094" spans="1:5" ht="63.75">
      <c r="A1094" s="35" t="s">
        <v>56</v>
      </c>
      <c r="E1094" s="40" t="s">
        <v>7044</v>
      </c>
    </row>
    <row r="1095" spans="1:5" ht="12.75">
      <c r="A1095" t="s">
        <v>57</v>
      </c>
      <c r="E1095" s="39" t="s">
        <v>4703</v>
      </c>
    </row>
    <row r="1096" spans="1:16" ht="25.5">
      <c r="A1096" t="s">
        <v>49</v>
      </c>
      <c s="34" t="s">
        <v>6105</v>
      </c>
      <c s="34" t="s">
        <v>7047</v>
      </c>
      <c s="35" t="s">
        <v>51</v>
      </c>
      <c s="6" t="s">
        <v>7048</v>
      </c>
      <c s="36" t="s">
        <v>98</v>
      </c>
      <c s="37">
        <v>85.85</v>
      </c>
      <c s="36">
        <v>0.0063</v>
      </c>
      <c s="36">
        <f>ROUND(G1096*H1096,6)</f>
      </c>
      <c r="L1096" s="38">
        <v>0</v>
      </c>
      <c s="32">
        <f>ROUND(ROUND(L1096,2)*ROUND(G1096,3),2)</f>
      </c>
      <c s="36" t="s">
        <v>6312</v>
      </c>
      <c>
        <f>(M1096*21)/100</f>
      </c>
      <c t="s">
        <v>27</v>
      </c>
    </row>
    <row r="1097" spans="1:5" ht="12.75">
      <c r="A1097" s="35" t="s">
        <v>55</v>
      </c>
      <c r="E1097" s="39" t="s">
        <v>51</v>
      </c>
    </row>
    <row r="1098" spans="1:5" ht="38.25">
      <c r="A1098" s="35" t="s">
        <v>56</v>
      </c>
      <c r="E1098" s="40" t="s">
        <v>7049</v>
      </c>
    </row>
    <row r="1099" spans="1:5" ht="12.75">
      <c r="A1099" t="s">
        <v>57</v>
      </c>
      <c r="E1099" s="39" t="s">
        <v>7050</v>
      </c>
    </row>
    <row r="1100" spans="1:16" ht="25.5">
      <c r="A1100" t="s">
        <v>49</v>
      </c>
      <c s="34" t="s">
        <v>6108</v>
      </c>
      <c s="34" t="s">
        <v>7051</v>
      </c>
      <c s="35" t="s">
        <v>51</v>
      </c>
      <c s="6" t="s">
        <v>7052</v>
      </c>
      <c s="36" t="s">
        <v>98</v>
      </c>
      <c s="37">
        <v>99.71</v>
      </c>
      <c s="36">
        <v>0.009</v>
      </c>
      <c s="36">
        <f>ROUND(G1100*H1100,6)</f>
      </c>
      <c r="L1100" s="38">
        <v>0</v>
      </c>
      <c s="32">
        <f>ROUND(ROUND(L1100,2)*ROUND(G1100,3),2)</f>
      </c>
      <c s="36" t="s">
        <v>6312</v>
      </c>
      <c>
        <f>(M1100*21)/100</f>
      </c>
      <c t="s">
        <v>27</v>
      </c>
    </row>
    <row r="1101" spans="1:5" ht="12.75">
      <c r="A1101" s="35" t="s">
        <v>55</v>
      </c>
      <c r="E1101" s="39" t="s">
        <v>51</v>
      </c>
    </row>
    <row r="1102" spans="1:5" ht="25.5">
      <c r="A1102" s="35" t="s">
        <v>56</v>
      </c>
      <c r="E1102" s="40" t="s">
        <v>7053</v>
      </c>
    </row>
    <row r="1103" spans="1:5" ht="12.75">
      <c r="A1103" t="s">
        <v>57</v>
      </c>
      <c r="E1103" s="39" t="s">
        <v>7054</v>
      </c>
    </row>
    <row r="1104" spans="1:16" ht="25.5">
      <c r="A1104" t="s">
        <v>49</v>
      </c>
      <c s="34" t="s">
        <v>6111</v>
      </c>
      <c s="34" t="s">
        <v>7055</v>
      </c>
      <c s="35" t="s">
        <v>51</v>
      </c>
      <c s="6" t="s">
        <v>7056</v>
      </c>
      <c s="36" t="s">
        <v>98</v>
      </c>
      <c s="37">
        <v>191.59</v>
      </c>
      <c s="36">
        <v>0.00062</v>
      </c>
      <c s="36">
        <f>ROUND(G1104*H1104,6)</f>
      </c>
      <c r="L1104" s="38">
        <v>0</v>
      </c>
      <c s="32">
        <f>ROUND(ROUND(L1104,2)*ROUND(G1104,3),2)</f>
      </c>
      <c s="36" t="s">
        <v>6312</v>
      </c>
      <c>
        <f>(M1104*21)/100</f>
      </c>
      <c t="s">
        <v>27</v>
      </c>
    </row>
    <row r="1105" spans="1:5" ht="12.75">
      <c r="A1105" s="35" t="s">
        <v>55</v>
      </c>
      <c r="E1105" s="39" t="s">
        <v>51</v>
      </c>
    </row>
    <row r="1106" spans="1:5" ht="12.75">
      <c r="A1106" s="35" t="s">
        <v>56</v>
      </c>
      <c r="E1106" s="40" t="s">
        <v>51</v>
      </c>
    </row>
    <row r="1107" spans="1:5" ht="12.75">
      <c r="A1107" t="s">
        <v>57</v>
      </c>
      <c r="E1107" s="39" t="s">
        <v>7054</v>
      </c>
    </row>
    <row r="1108" spans="1:16" ht="25.5">
      <c r="A1108" t="s">
        <v>49</v>
      </c>
      <c s="34" t="s">
        <v>6115</v>
      </c>
      <c s="34" t="s">
        <v>7057</v>
      </c>
      <c s="35" t="s">
        <v>51</v>
      </c>
      <c s="6" t="s">
        <v>7058</v>
      </c>
      <c s="36" t="s">
        <v>53</v>
      </c>
      <c s="37">
        <v>5.944</v>
      </c>
      <c s="36">
        <v>0</v>
      </c>
      <c s="36">
        <f>ROUND(G1108*H1108,6)</f>
      </c>
      <c r="L1108" s="38">
        <v>0</v>
      </c>
      <c s="32">
        <f>ROUND(ROUND(L1108,2)*ROUND(G1108,3),2)</f>
      </c>
      <c s="36" t="s">
        <v>6312</v>
      </c>
      <c>
        <f>(M1108*21)/100</f>
      </c>
      <c t="s">
        <v>27</v>
      </c>
    </row>
    <row r="1109" spans="1:5" ht="12.75">
      <c r="A1109" s="35" t="s">
        <v>55</v>
      </c>
      <c r="E1109" s="39" t="s">
        <v>51</v>
      </c>
    </row>
    <row r="1110" spans="1:5" ht="12.75">
      <c r="A1110" s="35" t="s">
        <v>56</v>
      </c>
      <c r="E1110" s="40" t="s">
        <v>51</v>
      </c>
    </row>
    <row r="1111" spans="1:5" ht="127.5">
      <c r="A1111" t="s">
        <v>57</v>
      </c>
      <c r="E1111" s="39" t="s">
        <v>6760</v>
      </c>
    </row>
    <row r="1112" spans="1:13" ht="12.75">
      <c r="A1112" t="s">
        <v>46</v>
      </c>
      <c r="C1112" s="31" t="s">
        <v>7059</v>
      </c>
      <c r="E1112" s="33" t="s">
        <v>7060</v>
      </c>
      <c r="J1112" s="32">
        <f>0</f>
      </c>
      <c s="32">
        <f>0</f>
      </c>
      <c s="32">
        <f>0+L1113+L1117+L1121+L1125+L1129+L1133+L1137+L1141+L1145+L1149+L1153+L1157</f>
      </c>
      <c s="32">
        <f>0+M1113+M1117+M1121+M1125+M1129+M1133+M1137+M1141+M1145+M1149+M1153+M1157</f>
      </c>
    </row>
    <row r="1113" spans="1:16" ht="12.75">
      <c r="A1113" t="s">
        <v>49</v>
      </c>
      <c s="34" t="s">
        <v>6119</v>
      </c>
      <c s="34" t="s">
        <v>7061</v>
      </c>
      <c s="35" t="s">
        <v>51</v>
      </c>
      <c s="6" t="s">
        <v>7062</v>
      </c>
      <c s="36" t="s">
        <v>98</v>
      </c>
      <c s="37">
        <v>38.434</v>
      </c>
      <c s="36">
        <v>0.02</v>
      </c>
      <c s="36">
        <f>ROUND(G1113*H1113,6)</f>
      </c>
      <c r="L1113" s="38">
        <v>0</v>
      </c>
      <c s="32">
        <f>ROUND(ROUND(L1113,2)*ROUND(G1113,3),2)</f>
      </c>
      <c s="36" t="s">
        <v>1670</v>
      </c>
      <c>
        <f>(M1113*21)/100</f>
      </c>
      <c t="s">
        <v>27</v>
      </c>
    </row>
    <row r="1114" spans="1:5" ht="12.75">
      <c r="A1114" s="35" t="s">
        <v>55</v>
      </c>
      <c r="E1114" s="39" t="s">
        <v>51</v>
      </c>
    </row>
    <row r="1115" spans="1:5" ht="25.5">
      <c r="A1115" s="35" t="s">
        <v>56</v>
      </c>
      <c r="E1115" s="40" t="s">
        <v>7063</v>
      </c>
    </row>
    <row r="1116" spans="1:5" ht="12.75">
      <c r="A1116" t="s">
        <v>57</v>
      </c>
      <c r="E1116" s="39" t="s">
        <v>4703</v>
      </c>
    </row>
    <row r="1117" spans="1:16" ht="12.75">
      <c r="A1117" t="s">
        <v>49</v>
      </c>
      <c s="34" t="s">
        <v>6123</v>
      </c>
      <c s="34" t="s">
        <v>7064</v>
      </c>
      <c s="35" t="s">
        <v>51</v>
      </c>
      <c s="6" t="s">
        <v>7065</v>
      </c>
      <c s="36" t="s">
        <v>98</v>
      </c>
      <c s="37">
        <v>56.573</v>
      </c>
      <c s="36">
        <v>0</v>
      </c>
      <c s="36">
        <f>ROUND(G1117*H1117,6)</f>
      </c>
      <c r="L1117" s="38">
        <v>0</v>
      </c>
      <c s="32">
        <f>ROUND(ROUND(L1117,2)*ROUND(G1117,3),2)</f>
      </c>
      <c s="36" t="s">
        <v>1670</v>
      </c>
      <c>
        <f>(M1117*21)/100</f>
      </c>
      <c t="s">
        <v>27</v>
      </c>
    </row>
    <row r="1118" spans="1:5" ht="12.75">
      <c r="A1118" s="35" t="s">
        <v>55</v>
      </c>
      <c r="E1118" s="39" t="s">
        <v>51</v>
      </c>
    </row>
    <row r="1119" spans="1:5" ht="25.5">
      <c r="A1119" s="35" t="s">
        <v>56</v>
      </c>
      <c r="E1119" s="40" t="s">
        <v>7066</v>
      </c>
    </row>
    <row r="1120" spans="1:5" ht="12.75">
      <c r="A1120" t="s">
        <v>57</v>
      </c>
      <c r="E1120" s="39" t="s">
        <v>4703</v>
      </c>
    </row>
    <row r="1121" spans="1:16" ht="12.75">
      <c r="A1121" t="s">
        <v>49</v>
      </c>
      <c s="34" t="s">
        <v>6126</v>
      </c>
      <c s="34" t="s">
        <v>7067</v>
      </c>
      <c s="35" t="s">
        <v>51</v>
      </c>
      <c s="6" t="s">
        <v>7068</v>
      </c>
      <c s="36" t="s">
        <v>150</v>
      </c>
      <c s="37">
        <v>6</v>
      </c>
      <c s="36">
        <v>0</v>
      </c>
      <c s="36">
        <f>ROUND(G1121*H1121,6)</f>
      </c>
      <c r="L1121" s="38">
        <v>0</v>
      </c>
      <c s="32">
        <f>ROUND(ROUND(L1121,2)*ROUND(G1121,3),2)</f>
      </c>
      <c s="36" t="s">
        <v>1670</v>
      </c>
      <c>
        <f>(M1121*21)/100</f>
      </c>
      <c t="s">
        <v>27</v>
      </c>
    </row>
    <row r="1122" spans="1:5" ht="12.75">
      <c r="A1122" s="35" t="s">
        <v>55</v>
      </c>
      <c r="E1122" s="39" t="s">
        <v>51</v>
      </c>
    </row>
    <row r="1123" spans="1:5" ht="25.5">
      <c r="A1123" s="35" t="s">
        <v>56</v>
      </c>
      <c r="E1123" s="40" t="s">
        <v>7069</v>
      </c>
    </row>
    <row r="1124" spans="1:5" ht="12.75">
      <c r="A1124" t="s">
        <v>57</v>
      </c>
      <c r="E1124" s="39" t="s">
        <v>4703</v>
      </c>
    </row>
    <row r="1125" spans="1:16" ht="12.75">
      <c r="A1125" t="s">
        <v>49</v>
      </c>
      <c s="34" t="s">
        <v>6129</v>
      </c>
      <c s="34" t="s">
        <v>7070</v>
      </c>
      <c s="35" t="s">
        <v>51</v>
      </c>
      <c s="6" t="s">
        <v>7071</v>
      </c>
      <c s="36" t="s">
        <v>150</v>
      </c>
      <c s="37">
        <v>104.916</v>
      </c>
      <c s="36">
        <v>0</v>
      </c>
      <c s="36">
        <f>ROUND(G1125*H1125,6)</f>
      </c>
      <c r="L1125" s="38">
        <v>0</v>
      </c>
      <c s="32">
        <f>ROUND(ROUND(L1125,2)*ROUND(G1125,3),2)</f>
      </c>
      <c s="36" t="s">
        <v>1670</v>
      </c>
      <c>
        <f>(M1125*21)/100</f>
      </c>
      <c t="s">
        <v>27</v>
      </c>
    </row>
    <row r="1126" spans="1:5" ht="12.75">
      <c r="A1126" s="35" t="s">
        <v>55</v>
      </c>
      <c r="E1126" s="39" t="s">
        <v>51</v>
      </c>
    </row>
    <row r="1127" spans="1:5" ht="12.75">
      <c r="A1127" s="35" t="s">
        <v>56</v>
      </c>
      <c r="E1127" s="40" t="s">
        <v>51</v>
      </c>
    </row>
    <row r="1128" spans="1:5" ht="12.75">
      <c r="A1128" t="s">
        <v>57</v>
      </c>
      <c r="E1128" s="39" t="s">
        <v>4703</v>
      </c>
    </row>
    <row r="1129" spans="1:16" ht="12.75">
      <c r="A1129" t="s">
        <v>49</v>
      </c>
      <c s="34" t="s">
        <v>6132</v>
      </c>
      <c s="34" t="s">
        <v>7072</v>
      </c>
      <c s="35" t="s">
        <v>51</v>
      </c>
      <c s="6" t="s">
        <v>7073</v>
      </c>
      <c s="36" t="s">
        <v>98</v>
      </c>
      <c s="37">
        <v>86.37</v>
      </c>
      <c s="36">
        <v>0</v>
      </c>
      <c s="36">
        <f>ROUND(G1129*H1129,6)</f>
      </c>
      <c r="L1129" s="38">
        <v>0</v>
      </c>
      <c s="32">
        <f>ROUND(ROUND(L1129,2)*ROUND(G1129,3),2)</f>
      </c>
      <c s="36" t="s">
        <v>6312</v>
      </c>
      <c>
        <f>(M1129*21)/100</f>
      </c>
      <c t="s">
        <v>27</v>
      </c>
    </row>
    <row r="1130" spans="1:5" ht="12.75">
      <c r="A1130" s="35" t="s">
        <v>55</v>
      </c>
      <c r="E1130" s="39" t="s">
        <v>51</v>
      </c>
    </row>
    <row r="1131" spans="1:5" ht="38.25">
      <c r="A1131" s="35" t="s">
        <v>56</v>
      </c>
      <c r="E1131" s="40" t="s">
        <v>7074</v>
      </c>
    </row>
    <row r="1132" spans="1:5" ht="63.75">
      <c r="A1132" t="s">
        <v>57</v>
      </c>
      <c r="E1132" s="39" t="s">
        <v>7075</v>
      </c>
    </row>
    <row r="1133" spans="1:16" ht="12.75">
      <c r="A1133" t="s">
        <v>49</v>
      </c>
      <c s="34" t="s">
        <v>6135</v>
      </c>
      <c s="34" t="s">
        <v>7076</v>
      </c>
      <c s="35" t="s">
        <v>51</v>
      </c>
      <c s="6" t="s">
        <v>7077</v>
      </c>
      <c s="36" t="s">
        <v>98</v>
      </c>
      <c s="37">
        <v>86.37</v>
      </c>
      <c s="36">
        <v>0.0002</v>
      </c>
      <c s="36">
        <f>ROUND(G1133*H1133,6)</f>
      </c>
      <c r="L1133" s="38">
        <v>0</v>
      </c>
      <c s="32">
        <f>ROUND(ROUND(L1133,2)*ROUND(G1133,3),2)</f>
      </c>
      <c s="36" t="s">
        <v>6312</v>
      </c>
      <c>
        <f>(M1133*21)/100</f>
      </c>
      <c t="s">
        <v>27</v>
      </c>
    </row>
    <row r="1134" spans="1:5" ht="12.75">
      <c r="A1134" s="35" t="s">
        <v>55</v>
      </c>
      <c r="E1134" s="39" t="s">
        <v>51</v>
      </c>
    </row>
    <row r="1135" spans="1:5" ht="38.25">
      <c r="A1135" s="35" t="s">
        <v>56</v>
      </c>
      <c r="E1135" s="40" t="s">
        <v>7074</v>
      </c>
    </row>
    <row r="1136" spans="1:5" ht="63.75">
      <c r="A1136" t="s">
        <v>57</v>
      </c>
      <c r="E1136" s="39" t="s">
        <v>7075</v>
      </c>
    </row>
    <row r="1137" spans="1:16" ht="25.5">
      <c r="A1137" t="s">
        <v>49</v>
      </c>
      <c s="34" t="s">
        <v>6138</v>
      </c>
      <c s="34" t="s">
        <v>7078</v>
      </c>
      <c s="35" t="s">
        <v>51</v>
      </c>
      <c s="6" t="s">
        <v>7079</v>
      </c>
      <c s="36" t="s">
        <v>98</v>
      </c>
      <c s="37">
        <v>86.37</v>
      </c>
      <c s="36">
        <v>0.015</v>
      </c>
      <c s="36">
        <f>ROUND(G1137*H1137,6)</f>
      </c>
      <c r="L1137" s="38">
        <v>0</v>
      </c>
      <c s="32">
        <f>ROUND(ROUND(L1137,2)*ROUND(G1137,3),2)</f>
      </c>
      <c s="36" t="s">
        <v>6312</v>
      </c>
      <c>
        <f>(M1137*21)/100</f>
      </c>
      <c t="s">
        <v>27</v>
      </c>
    </row>
    <row r="1138" spans="1:5" ht="12.75">
      <c r="A1138" s="35" t="s">
        <v>55</v>
      </c>
      <c r="E1138" s="39" t="s">
        <v>51</v>
      </c>
    </row>
    <row r="1139" spans="1:5" ht="38.25">
      <c r="A1139" s="35" t="s">
        <v>56</v>
      </c>
      <c r="E1139" s="40" t="s">
        <v>7074</v>
      </c>
    </row>
    <row r="1140" spans="1:5" ht="63.75">
      <c r="A1140" t="s">
        <v>57</v>
      </c>
      <c r="E1140" s="39" t="s">
        <v>7075</v>
      </c>
    </row>
    <row r="1141" spans="1:16" ht="12.75">
      <c r="A1141" t="s">
        <v>49</v>
      </c>
      <c s="34" t="s">
        <v>6141</v>
      </c>
      <c s="34" t="s">
        <v>7080</v>
      </c>
      <c s="35" t="s">
        <v>51</v>
      </c>
      <c s="6" t="s">
        <v>7081</v>
      </c>
      <c s="36" t="s">
        <v>150</v>
      </c>
      <c s="37">
        <v>99.92</v>
      </c>
      <c s="36">
        <v>2E-05</v>
      </c>
      <c s="36">
        <f>ROUND(G1141*H1141,6)</f>
      </c>
      <c r="L1141" s="38">
        <v>0</v>
      </c>
      <c s="32">
        <f>ROUND(ROUND(L1141,2)*ROUND(G1141,3),2)</f>
      </c>
      <c s="36" t="s">
        <v>1670</v>
      </c>
      <c>
        <f>(M1141*21)/100</f>
      </c>
      <c t="s">
        <v>27</v>
      </c>
    </row>
    <row r="1142" spans="1:5" ht="12.75">
      <c r="A1142" s="35" t="s">
        <v>55</v>
      </c>
      <c r="E1142" s="39" t="s">
        <v>51</v>
      </c>
    </row>
    <row r="1143" spans="1:5" ht="114.75">
      <c r="A1143" s="35" t="s">
        <v>56</v>
      </c>
      <c r="E1143" s="40" t="s">
        <v>7082</v>
      </c>
    </row>
    <row r="1144" spans="1:5" ht="12.75">
      <c r="A1144" t="s">
        <v>57</v>
      </c>
      <c r="E1144" s="39" t="s">
        <v>4703</v>
      </c>
    </row>
    <row r="1145" spans="1:16" ht="12.75">
      <c r="A1145" t="s">
        <v>49</v>
      </c>
      <c s="34" t="s">
        <v>6144</v>
      </c>
      <c s="34" t="s">
        <v>7083</v>
      </c>
      <c s="35" t="s">
        <v>51</v>
      </c>
      <c s="6" t="s">
        <v>7084</v>
      </c>
      <c s="36" t="s">
        <v>98</v>
      </c>
      <c s="37">
        <v>86.37</v>
      </c>
      <c s="36">
        <v>0.00036</v>
      </c>
      <c s="36">
        <f>ROUND(G1145*H1145,6)</f>
      </c>
      <c r="L1145" s="38">
        <v>0</v>
      </c>
      <c s="32">
        <f>ROUND(ROUND(L1145,2)*ROUND(G1145,3),2)</f>
      </c>
      <c s="36" t="s">
        <v>1670</v>
      </c>
      <c>
        <f>(M1145*21)/100</f>
      </c>
      <c t="s">
        <v>27</v>
      </c>
    </row>
    <row r="1146" spans="1:5" ht="12.75">
      <c r="A1146" s="35" t="s">
        <v>55</v>
      </c>
      <c r="E1146" s="39" t="s">
        <v>51</v>
      </c>
    </row>
    <row r="1147" spans="1:5" ht="38.25">
      <c r="A1147" s="35" t="s">
        <v>56</v>
      </c>
      <c r="E1147" s="40" t="s">
        <v>7074</v>
      </c>
    </row>
    <row r="1148" spans="1:5" ht="12.75">
      <c r="A1148" t="s">
        <v>57</v>
      </c>
      <c r="E1148" s="39" t="s">
        <v>4703</v>
      </c>
    </row>
    <row r="1149" spans="1:16" ht="12.75">
      <c r="A1149" t="s">
        <v>49</v>
      </c>
      <c s="34" t="s">
        <v>6147</v>
      </c>
      <c s="34" t="s">
        <v>7085</v>
      </c>
      <c s="35" t="s">
        <v>51</v>
      </c>
      <c s="6" t="s">
        <v>7086</v>
      </c>
      <c s="36" t="s">
        <v>98</v>
      </c>
      <c s="37">
        <v>3.5</v>
      </c>
      <c s="36">
        <v>0.018</v>
      </c>
      <c s="36">
        <f>ROUND(G1149*H1149,6)</f>
      </c>
      <c r="L1149" s="38">
        <v>0</v>
      </c>
      <c s="32">
        <f>ROUND(ROUND(L1149,2)*ROUND(G1149,3),2)</f>
      </c>
      <c s="36" t="s">
        <v>1670</v>
      </c>
      <c>
        <f>(M1149*21)/100</f>
      </c>
      <c t="s">
        <v>27</v>
      </c>
    </row>
    <row r="1150" spans="1:5" ht="12.75">
      <c r="A1150" s="35" t="s">
        <v>55</v>
      </c>
      <c r="E1150" s="39" t="s">
        <v>51</v>
      </c>
    </row>
    <row r="1151" spans="1:5" ht="25.5">
      <c r="A1151" s="35" t="s">
        <v>56</v>
      </c>
      <c r="E1151" s="40" t="s">
        <v>7087</v>
      </c>
    </row>
    <row r="1152" spans="1:5" ht="12.75">
      <c r="A1152" t="s">
        <v>57</v>
      </c>
      <c r="E1152" s="39" t="s">
        <v>4703</v>
      </c>
    </row>
    <row r="1153" spans="1:16" ht="12.75">
      <c r="A1153" t="s">
        <v>49</v>
      </c>
      <c s="34" t="s">
        <v>6150</v>
      </c>
      <c s="34" t="s">
        <v>7088</v>
      </c>
      <c s="35" t="s">
        <v>51</v>
      </c>
      <c s="6" t="s">
        <v>7089</v>
      </c>
      <c s="36" t="s">
        <v>150</v>
      </c>
      <c s="37">
        <v>5</v>
      </c>
      <c s="36">
        <v>0.00026</v>
      </c>
      <c s="36">
        <f>ROUND(G1153*H1153,6)</f>
      </c>
      <c r="L1153" s="38">
        <v>0</v>
      </c>
      <c s="32">
        <f>ROUND(ROUND(L1153,2)*ROUND(G1153,3),2)</f>
      </c>
      <c s="36" t="s">
        <v>1670</v>
      </c>
      <c>
        <f>(M1153*21)/100</f>
      </c>
      <c t="s">
        <v>27</v>
      </c>
    </row>
    <row r="1154" spans="1:5" ht="12.75">
      <c r="A1154" s="35" t="s">
        <v>55</v>
      </c>
      <c r="E1154" s="39" t="s">
        <v>51</v>
      </c>
    </row>
    <row r="1155" spans="1:5" ht="25.5">
      <c r="A1155" s="35" t="s">
        <v>56</v>
      </c>
      <c r="E1155" s="40" t="s">
        <v>6333</v>
      </c>
    </row>
    <row r="1156" spans="1:5" ht="12.75">
      <c r="A1156" t="s">
        <v>57</v>
      </c>
      <c r="E1156" s="39" t="s">
        <v>4703</v>
      </c>
    </row>
    <row r="1157" spans="1:16" ht="25.5">
      <c r="A1157" t="s">
        <v>49</v>
      </c>
      <c s="34" t="s">
        <v>6153</v>
      </c>
      <c s="34" t="s">
        <v>7090</v>
      </c>
      <c s="35" t="s">
        <v>51</v>
      </c>
      <c s="6" t="s">
        <v>7091</v>
      </c>
      <c s="36" t="s">
        <v>53</v>
      </c>
      <c s="37">
        <v>0.866</v>
      </c>
      <c s="36">
        <v>0</v>
      </c>
      <c s="36">
        <f>ROUND(G1157*H1157,6)</f>
      </c>
      <c r="L1157" s="38">
        <v>0</v>
      </c>
      <c s="32">
        <f>ROUND(ROUND(L1157,2)*ROUND(G1157,3),2)</f>
      </c>
      <c s="36" t="s">
        <v>6312</v>
      </c>
      <c>
        <f>(M1157*21)/100</f>
      </c>
      <c t="s">
        <v>27</v>
      </c>
    </row>
    <row r="1158" spans="1:5" ht="12.75">
      <c r="A1158" s="35" t="s">
        <v>55</v>
      </c>
      <c r="E1158" s="39" t="s">
        <v>51</v>
      </c>
    </row>
    <row r="1159" spans="1:5" ht="12.75">
      <c r="A1159" s="35" t="s">
        <v>56</v>
      </c>
      <c r="E1159" s="40" t="s">
        <v>51</v>
      </c>
    </row>
    <row r="1160" spans="1:5" ht="127.5">
      <c r="A1160" t="s">
        <v>57</v>
      </c>
      <c r="E1160" s="39" t="s">
        <v>6984</v>
      </c>
    </row>
    <row r="1161" spans="1:13" ht="12.75">
      <c r="A1161" t="s">
        <v>46</v>
      </c>
      <c r="C1161" s="31" t="s">
        <v>6283</v>
      </c>
      <c r="E1161" s="33" t="s">
        <v>7092</v>
      </c>
      <c r="J1161" s="32">
        <f>0</f>
      </c>
      <c s="32">
        <f>0</f>
      </c>
      <c s="32">
        <f>0+L1162+L1166+L1170+L1174+L1178+L1182</f>
      </c>
      <c s="32">
        <f>0+M1162+M1166+M1170+M1174+M1178+M1182</f>
      </c>
    </row>
    <row r="1162" spans="1:16" ht="12.75">
      <c r="A1162" t="s">
        <v>49</v>
      </c>
      <c s="34" t="s">
        <v>6156</v>
      </c>
      <c s="34" t="s">
        <v>7093</v>
      </c>
      <c s="35" t="s">
        <v>51</v>
      </c>
      <c s="6" t="s">
        <v>7094</v>
      </c>
      <c s="36" t="s">
        <v>98</v>
      </c>
      <c s="37">
        <v>155.693</v>
      </c>
      <c s="36">
        <v>0.0126</v>
      </c>
      <c s="36">
        <f>ROUND(G1162*H1162,6)</f>
      </c>
      <c r="L1162" s="38">
        <v>0</v>
      </c>
      <c s="32">
        <f>ROUND(ROUND(L1162,2)*ROUND(G1162,3),2)</f>
      </c>
      <c s="36" t="s">
        <v>6312</v>
      </c>
      <c>
        <f>(M1162*21)/100</f>
      </c>
      <c t="s">
        <v>27</v>
      </c>
    </row>
    <row r="1163" spans="1:5" ht="12.75">
      <c r="A1163" s="35" t="s">
        <v>55</v>
      </c>
      <c r="E1163" s="39" t="s">
        <v>51</v>
      </c>
    </row>
    <row r="1164" spans="1:5" ht="12.75">
      <c r="A1164" s="35" t="s">
        <v>56</v>
      </c>
      <c r="E1164" s="40" t="s">
        <v>7095</v>
      </c>
    </row>
    <row r="1165" spans="1:5" ht="12.75">
      <c r="A1165" t="s">
        <v>57</v>
      </c>
      <c r="E1165" s="39" t="s">
        <v>4703</v>
      </c>
    </row>
    <row r="1166" spans="1:16" ht="12.75">
      <c r="A1166" t="s">
        <v>49</v>
      </c>
      <c s="34" t="s">
        <v>6160</v>
      </c>
      <c s="34" t="s">
        <v>7096</v>
      </c>
      <c s="35" t="s">
        <v>51</v>
      </c>
      <c s="6" t="s">
        <v>7097</v>
      </c>
      <c s="36" t="s">
        <v>98</v>
      </c>
      <c s="37">
        <v>141.539</v>
      </c>
      <c s="36">
        <v>0.0003</v>
      </c>
      <c s="36">
        <f>ROUND(G1166*H1166,6)</f>
      </c>
      <c r="L1166" s="38">
        <v>0</v>
      </c>
      <c s="32">
        <f>ROUND(ROUND(L1166,2)*ROUND(G1166,3),2)</f>
      </c>
      <c s="36" t="s">
        <v>6312</v>
      </c>
      <c>
        <f>(M1166*21)/100</f>
      </c>
      <c t="s">
        <v>27</v>
      </c>
    </row>
    <row r="1167" spans="1:5" ht="12.75">
      <c r="A1167" s="35" t="s">
        <v>55</v>
      </c>
      <c r="E1167" s="39" t="s">
        <v>51</v>
      </c>
    </row>
    <row r="1168" spans="1:5" ht="12.75">
      <c r="A1168" s="35" t="s">
        <v>56</v>
      </c>
      <c r="E1168" s="40" t="s">
        <v>51</v>
      </c>
    </row>
    <row r="1169" spans="1:5" ht="89.25">
      <c r="A1169" t="s">
        <v>57</v>
      </c>
      <c r="E1169" s="39" t="s">
        <v>7098</v>
      </c>
    </row>
    <row r="1170" spans="1:16" ht="25.5">
      <c r="A1170" t="s">
        <v>49</v>
      </c>
      <c s="34" t="s">
        <v>6163</v>
      </c>
      <c s="34" t="s">
        <v>7099</v>
      </c>
      <c s="35" t="s">
        <v>51</v>
      </c>
      <c s="6" t="s">
        <v>7100</v>
      </c>
      <c s="36" t="s">
        <v>98</v>
      </c>
      <c s="37">
        <v>141.539</v>
      </c>
      <c s="36">
        <v>0.0052</v>
      </c>
      <c s="36">
        <f>ROUND(G1170*H1170,6)</f>
      </c>
      <c r="L1170" s="38">
        <v>0</v>
      </c>
      <c s="32">
        <f>ROUND(ROUND(L1170,2)*ROUND(G1170,3),2)</f>
      </c>
      <c s="36" t="s">
        <v>6312</v>
      </c>
      <c>
        <f>(M1170*21)/100</f>
      </c>
      <c t="s">
        <v>27</v>
      </c>
    </row>
    <row r="1171" spans="1:5" ht="12.75">
      <c r="A1171" s="35" t="s">
        <v>55</v>
      </c>
      <c r="E1171" s="39" t="s">
        <v>51</v>
      </c>
    </row>
    <row r="1172" spans="1:5" ht="12.75">
      <c r="A1172" s="35" t="s">
        <v>56</v>
      </c>
      <c r="E1172" s="40" t="s">
        <v>7101</v>
      </c>
    </row>
    <row r="1173" spans="1:5" ht="12.75">
      <c r="A1173" t="s">
        <v>57</v>
      </c>
      <c r="E1173" s="39" t="s">
        <v>7054</v>
      </c>
    </row>
    <row r="1174" spans="1:16" ht="25.5">
      <c r="A1174" t="s">
        <v>49</v>
      </c>
      <c s="34" t="s">
        <v>6166</v>
      </c>
      <c s="34" t="s">
        <v>7102</v>
      </c>
      <c s="35" t="s">
        <v>51</v>
      </c>
      <c s="6" t="s">
        <v>7103</v>
      </c>
      <c s="36" t="s">
        <v>98</v>
      </c>
      <c s="37">
        <v>141.539</v>
      </c>
      <c s="36">
        <v>0.00093</v>
      </c>
      <c s="36">
        <f>ROUND(G1174*H1174,6)</f>
      </c>
      <c r="L1174" s="38">
        <v>0</v>
      </c>
      <c s="32">
        <f>ROUND(ROUND(L1174,2)*ROUND(G1174,3),2)</f>
      </c>
      <c s="36" t="s">
        <v>6312</v>
      </c>
      <c>
        <f>(M1174*21)/100</f>
      </c>
      <c t="s">
        <v>27</v>
      </c>
    </row>
    <row r="1175" spans="1:5" ht="12.75">
      <c r="A1175" s="35" t="s">
        <v>55</v>
      </c>
      <c r="E1175" s="39" t="s">
        <v>51</v>
      </c>
    </row>
    <row r="1176" spans="1:5" ht="12.75">
      <c r="A1176" s="35" t="s">
        <v>56</v>
      </c>
      <c r="E1176" s="40" t="s">
        <v>51</v>
      </c>
    </row>
    <row r="1177" spans="1:5" ht="12.75">
      <c r="A1177" t="s">
        <v>57</v>
      </c>
      <c r="E1177" s="39" t="s">
        <v>7054</v>
      </c>
    </row>
    <row r="1178" spans="1:16" ht="12.75">
      <c r="A1178" t="s">
        <v>49</v>
      </c>
      <c s="34" t="s">
        <v>6170</v>
      </c>
      <c s="34" t="s">
        <v>7104</v>
      </c>
      <c s="35" t="s">
        <v>51</v>
      </c>
      <c s="6" t="s">
        <v>7105</v>
      </c>
      <c s="36" t="s">
        <v>150</v>
      </c>
      <c s="37">
        <v>38</v>
      </c>
      <c s="36">
        <v>3E-05</v>
      </c>
      <c s="36">
        <f>ROUND(G1178*H1178,6)</f>
      </c>
      <c r="L1178" s="38">
        <v>0</v>
      </c>
      <c s="32">
        <f>ROUND(ROUND(L1178,2)*ROUND(G1178,3),2)</f>
      </c>
      <c s="36" t="s">
        <v>6312</v>
      </c>
      <c>
        <f>(M1178*21)/100</f>
      </c>
      <c t="s">
        <v>27</v>
      </c>
    </row>
    <row r="1179" spans="1:5" ht="12.75">
      <c r="A1179" s="35" t="s">
        <v>55</v>
      </c>
      <c r="E1179" s="39" t="s">
        <v>51</v>
      </c>
    </row>
    <row r="1180" spans="1:5" ht="25.5">
      <c r="A1180" s="35" t="s">
        <v>56</v>
      </c>
      <c r="E1180" s="40" t="s">
        <v>7106</v>
      </c>
    </row>
    <row r="1181" spans="1:5" ht="38.25">
      <c r="A1181" t="s">
        <v>57</v>
      </c>
      <c r="E1181" s="39" t="s">
        <v>7107</v>
      </c>
    </row>
    <row r="1182" spans="1:16" ht="25.5">
      <c r="A1182" t="s">
        <v>49</v>
      </c>
      <c s="34" t="s">
        <v>6174</v>
      </c>
      <c s="34" t="s">
        <v>7108</v>
      </c>
      <c s="35" t="s">
        <v>51</v>
      </c>
      <c s="6" t="s">
        <v>7109</v>
      </c>
      <c s="36" t="s">
        <v>53</v>
      </c>
      <c s="37">
        <v>2.873</v>
      </c>
      <c s="36">
        <v>0</v>
      </c>
      <c s="36">
        <f>ROUND(G1182*H1182,6)</f>
      </c>
      <c r="L1182" s="38">
        <v>0</v>
      </c>
      <c s="32">
        <f>ROUND(ROUND(L1182,2)*ROUND(G1182,3),2)</f>
      </c>
      <c s="36" t="s">
        <v>6312</v>
      </c>
      <c>
        <f>(M1182*21)/100</f>
      </c>
      <c t="s">
        <v>27</v>
      </c>
    </row>
    <row r="1183" spans="1:5" ht="12.75">
      <c r="A1183" s="35" t="s">
        <v>55</v>
      </c>
      <c r="E1183" s="39" t="s">
        <v>51</v>
      </c>
    </row>
    <row r="1184" spans="1:5" ht="12.75">
      <c r="A1184" s="35" t="s">
        <v>56</v>
      </c>
      <c r="E1184" s="40" t="s">
        <v>51</v>
      </c>
    </row>
    <row r="1185" spans="1:5" ht="127.5">
      <c r="A1185" t="s">
        <v>57</v>
      </c>
      <c r="E1185" s="39" t="s">
        <v>6760</v>
      </c>
    </row>
    <row r="1186" spans="1:13" ht="12.75">
      <c r="A1186" t="s">
        <v>46</v>
      </c>
      <c r="C1186" s="31" t="s">
        <v>4106</v>
      </c>
      <c r="E1186" s="33" t="s">
        <v>7110</v>
      </c>
      <c r="J1186" s="32">
        <f>0</f>
      </c>
      <c s="32">
        <f>0</f>
      </c>
      <c s="32">
        <f>0+L1187+L1191+L1195+L1199</f>
      </c>
      <c s="32">
        <f>0+M1187+M1191+M1195+M1199</f>
      </c>
    </row>
    <row r="1187" spans="1:16" ht="25.5">
      <c r="A1187" t="s">
        <v>49</v>
      </c>
      <c s="34" t="s">
        <v>6178</v>
      </c>
      <c s="34" t="s">
        <v>7111</v>
      </c>
      <c s="35" t="s">
        <v>51</v>
      </c>
      <c s="6" t="s">
        <v>7112</v>
      </c>
      <c s="36" t="s">
        <v>98</v>
      </c>
      <c s="37">
        <v>39.564</v>
      </c>
      <c s="36">
        <v>0.00014</v>
      </c>
      <c s="36">
        <f>ROUND(G1187*H1187,6)</f>
      </c>
      <c r="L1187" s="38">
        <v>0</v>
      </c>
      <c s="32">
        <f>ROUND(ROUND(L1187,2)*ROUND(G1187,3),2)</f>
      </c>
      <c s="36" t="s">
        <v>6312</v>
      </c>
      <c>
        <f>(M1187*21)/100</f>
      </c>
      <c t="s">
        <v>27</v>
      </c>
    </row>
    <row r="1188" spans="1:5" ht="12.75">
      <c r="A1188" s="35" t="s">
        <v>55</v>
      </c>
      <c r="E1188" s="39" t="s">
        <v>51</v>
      </c>
    </row>
    <row r="1189" spans="1:5" ht="89.25">
      <c r="A1189" s="35" t="s">
        <v>56</v>
      </c>
      <c r="E1189" s="40" t="s">
        <v>7113</v>
      </c>
    </row>
    <row r="1190" spans="1:5" ht="12.75">
      <c r="A1190" t="s">
        <v>57</v>
      </c>
      <c r="E1190" s="39" t="s">
        <v>4703</v>
      </c>
    </row>
    <row r="1191" spans="1:16" ht="12.75">
      <c r="A1191" t="s">
        <v>49</v>
      </c>
      <c s="34" t="s">
        <v>6182</v>
      </c>
      <c s="34" t="s">
        <v>7114</v>
      </c>
      <c s="35" t="s">
        <v>51</v>
      </c>
      <c s="6" t="s">
        <v>7115</v>
      </c>
      <c s="36" t="s">
        <v>98</v>
      </c>
      <c s="37">
        <v>39.564</v>
      </c>
      <c s="36">
        <v>0.00013</v>
      </c>
      <c s="36">
        <f>ROUND(G1191*H1191,6)</f>
      </c>
      <c r="L1191" s="38">
        <v>0</v>
      </c>
      <c s="32">
        <f>ROUND(ROUND(L1191,2)*ROUND(G1191,3),2)</f>
      </c>
      <c s="36" t="s">
        <v>6312</v>
      </c>
      <c>
        <f>(M1191*21)/100</f>
      </c>
      <c t="s">
        <v>27</v>
      </c>
    </row>
    <row r="1192" spans="1:5" ht="12.75">
      <c r="A1192" s="35" t="s">
        <v>55</v>
      </c>
      <c r="E1192" s="39" t="s">
        <v>51</v>
      </c>
    </row>
    <row r="1193" spans="1:5" ht="89.25">
      <c r="A1193" s="35" t="s">
        <v>56</v>
      </c>
      <c r="E1193" s="40" t="s">
        <v>7113</v>
      </c>
    </row>
    <row r="1194" spans="1:5" ht="12.75">
      <c r="A1194" t="s">
        <v>57</v>
      </c>
      <c r="E1194" s="39" t="s">
        <v>4703</v>
      </c>
    </row>
    <row r="1195" spans="1:16" ht="12.75">
      <c r="A1195" t="s">
        <v>49</v>
      </c>
      <c s="34" t="s">
        <v>6185</v>
      </c>
      <c s="34" t="s">
        <v>7116</v>
      </c>
      <c s="35" t="s">
        <v>51</v>
      </c>
      <c s="6" t="s">
        <v>7117</v>
      </c>
      <c s="36" t="s">
        <v>98</v>
      </c>
      <c s="37">
        <v>39.564</v>
      </c>
      <c s="36">
        <v>0.00013</v>
      </c>
      <c s="36">
        <f>ROUND(G1195*H1195,6)</f>
      </c>
      <c r="L1195" s="38">
        <v>0</v>
      </c>
      <c s="32">
        <f>ROUND(ROUND(L1195,2)*ROUND(G1195,3),2)</f>
      </c>
      <c s="36" t="s">
        <v>6312</v>
      </c>
      <c>
        <f>(M1195*21)/100</f>
      </c>
      <c t="s">
        <v>27</v>
      </c>
    </row>
    <row r="1196" spans="1:5" ht="12.75">
      <c r="A1196" s="35" t="s">
        <v>55</v>
      </c>
      <c r="E1196" s="39" t="s">
        <v>51</v>
      </c>
    </row>
    <row r="1197" spans="1:5" ht="89.25">
      <c r="A1197" s="35" t="s">
        <v>56</v>
      </c>
      <c r="E1197" s="40" t="s">
        <v>7113</v>
      </c>
    </row>
    <row r="1198" spans="1:5" ht="12.75">
      <c r="A1198" t="s">
        <v>57</v>
      </c>
      <c r="E1198" s="39" t="s">
        <v>4703</v>
      </c>
    </row>
    <row r="1199" spans="1:16" ht="12.75">
      <c r="A1199" t="s">
        <v>49</v>
      </c>
      <c s="34" t="s">
        <v>6189</v>
      </c>
      <c s="34" t="s">
        <v>7118</v>
      </c>
      <c s="35" t="s">
        <v>51</v>
      </c>
      <c s="6" t="s">
        <v>7119</v>
      </c>
      <c s="36" t="s">
        <v>98</v>
      </c>
      <c s="37">
        <v>100.89</v>
      </c>
      <c s="36">
        <v>0.00166</v>
      </c>
      <c s="36">
        <f>ROUND(G1199*H1199,6)</f>
      </c>
      <c r="L1199" s="38">
        <v>0</v>
      </c>
      <c s="32">
        <f>ROUND(ROUND(L1199,2)*ROUND(G1199,3),2)</f>
      </c>
      <c s="36" t="s">
        <v>1670</v>
      </c>
      <c>
        <f>(M1199*21)/100</f>
      </c>
      <c t="s">
        <v>27</v>
      </c>
    </row>
    <row r="1200" spans="1:5" ht="12.75">
      <c r="A1200" s="35" t="s">
        <v>55</v>
      </c>
      <c r="E1200" s="39" t="s">
        <v>51</v>
      </c>
    </row>
    <row r="1201" spans="1:5" ht="12.75">
      <c r="A1201" s="35" t="s">
        <v>56</v>
      </c>
      <c r="E1201" s="40" t="s">
        <v>51</v>
      </c>
    </row>
    <row r="1202" spans="1:5" ht="12.75">
      <c r="A1202" t="s">
        <v>57</v>
      </c>
      <c r="E1202" s="39" t="s">
        <v>4703</v>
      </c>
    </row>
    <row r="1203" spans="1:13" ht="12.75">
      <c r="A1203" t="s">
        <v>46</v>
      </c>
      <c r="C1203" s="31" t="s">
        <v>6289</v>
      </c>
      <c r="E1203" s="33" t="s">
        <v>7120</v>
      </c>
      <c r="J1203" s="32">
        <f>0</f>
      </c>
      <c s="32">
        <f>0</f>
      </c>
      <c s="32">
        <f>0+L1204+L1208</f>
      </c>
      <c s="32">
        <f>0+M1204+M1208</f>
      </c>
    </row>
    <row r="1204" spans="1:16" ht="12.75">
      <c r="A1204" t="s">
        <v>49</v>
      </c>
      <c s="34" t="s">
        <v>6193</v>
      </c>
      <c s="34" t="s">
        <v>7121</v>
      </c>
      <c s="35" t="s">
        <v>51</v>
      </c>
      <c s="6" t="s">
        <v>7122</v>
      </c>
      <c s="36" t="s">
        <v>98</v>
      </c>
      <c s="37">
        <v>832.249</v>
      </c>
      <c s="36">
        <v>0.0002</v>
      </c>
      <c s="36">
        <f>ROUND(G1204*H1204,6)</f>
      </c>
      <c r="L1204" s="38">
        <v>0</v>
      </c>
      <c s="32">
        <f>ROUND(ROUND(L1204,2)*ROUND(G1204,3),2)</f>
      </c>
      <c s="36" t="s">
        <v>6312</v>
      </c>
      <c>
        <f>(M1204*21)/100</f>
      </c>
      <c t="s">
        <v>27</v>
      </c>
    </row>
    <row r="1205" spans="1:5" ht="12.75">
      <c r="A1205" s="35" t="s">
        <v>55</v>
      </c>
      <c r="E1205" s="39" t="s">
        <v>51</v>
      </c>
    </row>
    <row r="1206" spans="1:5" ht="12.75">
      <c r="A1206" s="35" t="s">
        <v>56</v>
      </c>
      <c r="E1206" s="40" t="s">
        <v>51</v>
      </c>
    </row>
    <row r="1207" spans="1:5" ht="12.75">
      <c r="A1207" t="s">
        <v>57</v>
      </c>
      <c r="E1207" s="39" t="s">
        <v>4703</v>
      </c>
    </row>
    <row r="1208" spans="1:16" ht="25.5">
      <c r="A1208" t="s">
        <v>49</v>
      </c>
      <c s="34" t="s">
        <v>6197</v>
      </c>
      <c s="34" t="s">
        <v>7123</v>
      </c>
      <c s="35" t="s">
        <v>51</v>
      </c>
      <c s="6" t="s">
        <v>7124</v>
      </c>
      <c s="36" t="s">
        <v>98</v>
      </c>
      <c s="37">
        <v>832.249</v>
      </c>
      <c s="36">
        <v>0.00026</v>
      </c>
      <c s="36">
        <f>ROUND(G1208*H1208,6)</f>
      </c>
      <c r="L1208" s="38">
        <v>0</v>
      </c>
      <c s="32">
        <f>ROUND(ROUND(L1208,2)*ROUND(G1208,3),2)</f>
      </c>
      <c s="36" t="s">
        <v>6312</v>
      </c>
      <c>
        <f>(M1208*21)/100</f>
      </c>
      <c t="s">
        <v>27</v>
      </c>
    </row>
    <row r="1209" spans="1:5" ht="12.75">
      <c r="A1209" s="35" t="s">
        <v>55</v>
      </c>
      <c r="E1209" s="39" t="s">
        <v>51</v>
      </c>
    </row>
    <row r="1210" spans="1:5" ht="12.75">
      <c r="A1210" s="35" t="s">
        <v>56</v>
      </c>
      <c r="E1210" s="40" t="s">
        <v>51</v>
      </c>
    </row>
    <row r="1211" spans="1:5" ht="12.75">
      <c r="A1211" t="s">
        <v>57</v>
      </c>
      <c r="E1211" s="39" t="s">
        <v>4703</v>
      </c>
    </row>
    <row r="1212" spans="1:13" ht="12.75">
      <c r="A1212" t="s">
        <v>46</v>
      </c>
      <c r="C1212" s="31" t="s">
        <v>78</v>
      </c>
      <c r="E1212" s="33" t="s">
        <v>7125</v>
      </c>
      <c r="J1212" s="32">
        <f>0</f>
      </c>
      <c s="32">
        <f>0</f>
      </c>
      <c s="32">
        <f>0+L1213+L1217+L1221+L1225+L1229+L1233+L1237+L1241+L1245+L1249+L1253+L1257+L1261+L1265+L1269+L1273+L1277+L1281+L1285</f>
      </c>
      <c s="32">
        <f>0+M1213+M1217+M1221+M1225+M1229+M1233+M1237+M1241+M1245+M1249+M1253+M1257+M1261+M1265+M1269+M1273+M1277+M1281+M1285</f>
      </c>
    </row>
    <row r="1213" spans="1:16" ht="12.75">
      <c r="A1213" t="s">
        <v>49</v>
      </c>
      <c s="34" t="s">
        <v>6201</v>
      </c>
      <c s="34" t="s">
        <v>7126</v>
      </c>
      <c s="35" t="s">
        <v>51</v>
      </c>
      <c s="6" t="s">
        <v>7127</v>
      </c>
      <c s="36" t="s">
        <v>107</v>
      </c>
      <c s="37">
        <v>3</v>
      </c>
      <c s="36">
        <v>0.012</v>
      </c>
      <c s="36">
        <f>ROUND(G1213*H1213,6)</f>
      </c>
      <c r="L1213" s="38">
        <v>0</v>
      </c>
      <c s="32">
        <f>ROUND(ROUND(L1213,2)*ROUND(G1213,3),2)</f>
      </c>
      <c s="36" t="s">
        <v>6312</v>
      </c>
      <c>
        <f>(M1213*21)/100</f>
      </c>
      <c t="s">
        <v>27</v>
      </c>
    </row>
    <row r="1214" spans="1:5" ht="12.75">
      <c r="A1214" s="35" t="s">
        <v>55</v>
      </c>
      <c r="E1214" s="39" t="s">
        <v>51</v>
      </c>
    </row>
    <row r="1215" spans="1:5" ht="12.75">
      <c r="A1215" s="35" t="s">
        <v>56</v>
      </c>
      <c r="E1215" s="40" t="s">
        <v>51</v>
      </c>
    </row>
    <row r="1216" spans="1:5" ht="12.75">
      <c r="A1216" t="s">
        <v>57</v>
      </c>
      <c r="E1216" s="39" t="s">
        <v>4703</v>
      </c>
    </row>
    <row r="1217" spans="1:16" ht="12.75">
      <c r="A1217" t="s">
        <v>49</v>
      </c>
      <c s="34" t="s">
        <v>6203</v>
      </c>
      <c s="34" t="s">
        <v>7128</v>
      </c>
      <c s="35" t="s">
        <v>51</v>
      </c>
      <c s="6" t="s">
        <v>7129</v>
      </c>
      <c s="36" t="s">
        <v>107</v>
      </c>
      <c s="37">
        <v>2</v>
      </c>
      <c s="36">
        <v>0.009</v>
      </c>
      <c s="36">
        <f>ROUND(G1217*H1217,6)</f>
      </c>
      <c r="L1217" s="38">
        <v>0</v>
      </c>
      <c s="32">
        <f>ROUND(ROUND(L1217,2)*ROUND(G1217,3),2)</f>
      </c>
      <c s="36" t="s">
        <v>6312</v>
      </c>
      <c>
        <f>(M1217*21)/100</f>
      </c>
      <c t="s">
        <v>27</v>
      </c>
    </row>
    <row r="1218" spans="1:5" ht="12.75">
      <c r="A1218" s="35" t="s">
        <v>55</v>
      </c>
      <c r="E1218" s="39" t="s">
        <v>51</v>
      </c>
    </row>
    <row r="1219" spans="1:5" ht="12.75">
      <c r="A1219" s="35" t="s">
        <v>56</v>
      </c>
      <c r="E1219" s="40" t="s">
        <v>51</v>
      </c>
    </row>
    <row r="1220" spans="1:5" ht="12.75">
      <c r="A1220" t="s">
        <v>57</v>
      </c>
      <c r="E1220" s="39" t="s">
        <v>4703</v>
      </c>
    </row>
    <row r="1221" spans="1:16" ht="25.5">
      <c r="A1221" t="s">
        <v>49</v>
      </c>
      <c s="34" t="s">
        <v>6206</v>
      </c>
      <c s="34" t="s">
        <v>7130</v>
      </c>
      <c s="35" t="s">
        <v>51</v>
      </c>
      <c s="6" t="s">
        <v>7131</v>
      </c>
      <c s="36" t="s">
        <v>98</v>
      </c>
      <c s="37">
        <v>280</v>
      </c>
      <c s="36">
        <v>0</v>
      </c>
      <c s="36">
        <f>ROUND(G1221*H1221,6)</f>
      </c>
      <c r="L1221" s="38">
        <v>0</v>
      </c>
      <c s="32">
        <f>ROUND(ROUND(L1221,2)*ROUND(G1221,3),2)</f>
      </c>
      <c s="36" t="s">
        <v>6312</v>
      </c>
      <c>
        <f>(M1221*21)/100</f>
      </c>
      <c t="s">
        <v>27</v>
      </c>
    </row>
    <row r="1222" spans="1:5" ht="12.75">
      <c r="A1222" s="35" t="s">
        <v>55</v>
      </c>
      <c r="E1222" s="39" t="s">
        <v>51</v>
      </c>
    </row>
    <row r="1223" spans="1:5" ht="12.75">
      <c r="A1223" s="35" t="s">
        <v>56</v>
      </c>
      <c r="E1223" s="40" t="s">
        <v>51</v>
      </c>
    </row>
    <row r="1224" spans="1:5" ht="63.75">
      <c r="A1224" t="s">
        <v>57</v>
      </c>
      <c r="E1224" s="39" t="s">
        <v>7132</v>
      </c>
    </row>
    <row r="1225" spans="1:16" ht="25.5">
      <c r="A1225" t="s">
        <v>49</v>
      </c>
      <c s="34" t="s">
        <v>6210</v>
      </c>
      <c s="34" t="s">
        <v>7133</v>
      </c>
      <c s="35" t="s">
        <v>51</v>
      </c>
      <c s="6" t="s">
        <v>7134</v>
      </c>
      <c s="36" t="s">
        <v>98</v>
      </c>
      <c s="37">
        <v>8400</v>
      </c>
      <c s="36">
        <v>0</v>
      </c>
      <c s="36">
        <f>ROUND(G1225*H1225,6)</f>
      </c>
      <c r="L1225" s="38">
        <v>0</v>
      </c>
      <c s="32">
        <f>ROUND(ROUND(L1225,2)*ROUND(G1225,3),2)</f>
      </c>
      <c s="36" t="s">
        <v>6312</v>
      </c>
      <c>
        <f>(M1225*21)/100</f>
      </c>
      <c t="s">
        <v>27</v>
      </c>
    </row>
    <row r="1226" spans="1:5" ht="12.75">
      <c r="A1226" s="35" t="s">
        <v>55</v>
      </c>
      <c r="E1226" s="39" t="s">
        <v>51</v>
      </c>
    </row>
    <row r="1227" spans="1:5" ht="12.75">
      <c r="A1227" s="35" t="s">
        <v>56</v>
      </c>
      <c r="E1227" s="40" t="s">
        <v>7135</v>
      </c>
    </row>
    <row r="1228" spans="1:5" ht="63.75">
      <c r="A1228" t="s">
        <v>57</v>
      </c>
      <c r="E1228" s="39" t="s">
        <v>7132</v>
      </c>
    </row>
    <row r="1229" spans="1:16" ht="25.5">
      <c r="A1229" t="s">
        <v>49</v>
      </c>
      <c s="34" t="s">
        <v>6214</v>
      </c>
      <c s="34" t="s">
        <v>7136</v>
      </c>
      <c s="35" t="s">
        <v>51</v>
      </c>
      <c s="6" t="s">
        <v>7137</v>
      </c>
      <c s="36" t="s">
        <v>98</v>
      </c>
      <c s="37">
        <v>280</v>
      </c>
      <c s="36">
        <v>0</v>
      </c>
      <c s="36">
        <f>ROUND(G1229*H1229,6)</f>
      </c>
      <c r="L1229" s="38">
        <v>0</v>
      </c>
      <c s="32">
        <f>ROUND(ROUND(L1229,2)*ROUND(G1229,3),2)</f>
      </c>
      <c s="36" t="s">
        <v>6312</v>
      </c>
      <c>
        <f>(M1229*21)/100</f>
      </c>
      <c t="s">
        <v>27</v>
      </c>
    </row>
    <row r="1230" spans="1:5" ht="12.75">
      <c r="A1230" s="35" t="s">
        <v>55</v>
      </c>
      <c r="E1230" s="39" t="s">
        <v>51</v>
      </c>
    </row>
    <row r="1231" spans="1:5" ht="12.75">
      <c r="A1231" s="35" t="s">
        <v>56</v>
      </c>
      <c r="E1231" s="40" t="s">
        <v>51</v>
      </c>
    </row>
    <row r="1232" spans="1:5" ht="25.5">
      <c r="A1232" t="s">
        <v>57</v>
      </c>
      <c r="E1232" s="39" t="s">
        <v>7138</v>
      </c>
    </row>
    <row r="1233" spans="1:16" ht="12.75">
      <c r="A1233" t="s">
        <v>49</v>
      </c>
      <c s="34" t="s">
        <v>6217</v>
      </c>
      <c s="34" t="s">
        <v>7139</v>
      </c>
      <c s="35" t="s">
        <v>51</v>
      </c>
      <c s="6" t="s">
        <v>7140</v>
      </c>
      <c s="36" t="s">
        <v>98</v>
      </c>
      <c s="37">
        <v>280</v>
      </c>
      <c s="36">
        <v>0</v>
      </c>
      <c s="36">
        <f>ROUND(G1233*H1233,6)</f>
      </c>
      <c r="L1233" s="38">
        <v>0</v>
      </c>
      <c s="32">
        <f>ROUND(ROUND(L1233,2)*ROUND(G1233,3),2)</f>
      </c>
      <c s="36" t="s">
        <v>6312</v>
      </c>
      <c>
        <f>(M1233*21)/100</f>
      </c>
      <c t="s">
        <v>27</v>
      </c>
    </row>
    <row r="1234" spans="1:5" ht="12.75">
      <c r="A1234" s="35" t="s">
        <v>55</v>
      </c>
      <c r="E1234" s="39" t="s">
        <v>51</v>
      </c>
    </row>
    <row r="1235" spans="1:5" ht="12.75">
      <c r="A1235" s="35" t="s">
        <v>56</v>
      </c>
      <c r="E1235" s="40" t="s">
        <v>51</v>
      </c>
    </row>
    <row r="1236" spans="1:5" ht="12.75">
      <c r="A1236" t="s">
        <v>57</v>
      </c>
      <c r="E1236" s="39" t="s">
        <v>4703</v>
      </c>
    </row>
    <row r="1237" spans="1:16" ht="12.75">
      <c r="A1237" t="s">
        <v>49</v>
      </c>
      <c s="34" t="s">
        <v>6220</v>
      </c>
      <c s="34" t="s">
        <v>7141</v>
      </c>
      <c s="35" t="s">
        <v>51</v>
      </c>
      <c s="6" t="s">
        <v>7142</v>
      </c>
      <c s="36" t="s">
        <v>98</v>
      </c>
      <c s="37">
        <v>280</v>
      </c>
      <c s="36">
        <v>0</v>
      </c>
      <c s="36">
        <f>ROUND(G1237*H1237,6)</f>
      </c>
      <c r="L1237" s="38">
        <v>0</v>
      </c>
      <c s="32">
        <f>ROUND(ROUND(L1237,2)*ROUND(G1237,3),2)</f>
      </c>
      <c s="36" t="s">
        <v>6312</v>
      </c>
      <c>
        <f>(M1237*21)/100</f>
      </c>
      <c t="s">
        <v>27</v>
      </c>
    </row>
    <row r="1238" spans="1:5" ht="12.75">
      <c r="A1238" s="35" t="s">
        <v>55</v>
      </c>
      <c r="E1238" s="39" t="s">
        <v>51</v>
      </c>
    </row>
    <row r="1239" spans="1:5" ht="12.75">
      <c r="A1239" s="35" t="s">
        <v>56</v>
      </c>
      <c r="E1239" s="40" t="s">
        <v>51</v>
      </c>
    </row>
    <row r="1240" spans="1:5" ht="25.5">
      <c r="A1240" t="s">
        <v>57</v>
      </c>
      <c r="E1240" s="39" t="s">
        <v>7143</v>
      </c>
    </row>
    <row r="1241" spans="1:16" ht="25.5">
      <c r="A1241" t="s">
        <v>49</v>
      </c>
      <c s="34" t="s">
        <v>6224</v>
      </c>
      <c s="34" t="s">
        <v>7144</v>
      </c>
      <c s="35" t="s">
        <v>51</v>
      </c>
      <c s="6" t="s">
        <v>7145</v>
      </c>
      <c s="36" t="s">
        <v>98</v>
      </c>
      <c s="37">
        <v>8400</v>
      </c>
      <c s="36">
        <v>0</v>
      </c>
      <c s="36">
        <f>ROUND(G1241*H1241,6)</f>
      </c>
      <c r="L1241" s="38">
        <v>0</v>
      </c>
      <c s="32">
        <f>ROUND(ROUND(L1241,2)*ROUND(G1241,3),2)</f>
      </c>
      <c s="36" t="s">
        <v>6312</v>
      </c>
      <c>
        <f>(M1241*21)/100</f>
      </c>
      <c t="s">
        <v>27</v>
      </c>
    </row>
    <row r="1242" spans="1:5" ht="12.75">
      <c r="A1242" s="35" t="s">
        <v>55</v>
      </c>
      <c r="E1242" s="39" t="s">
        <v>51</v>
      </c>
    </row>
    <row r="1243" spans="1:5" ht="12.75">
      <c r="A1243" s="35" t="s">
        <v>56</v>
      </c>
      <c r="E1243" s="40" t="s">
        <v>7135</v>
      </c>
    </row>
    <row r="1244" spans="1:5" ht="25.5">
      <c r="A1244" t="s">
        <v>57</v>
      </c>
      <c r="E1244" s="39" t="s">
        <v>7143</v>
      </c>
    </row>
    <row r="1245" spans="1:16" ht="25.5">
      <c r="A1245" t="s">
        <v>49</v>
      </c>
      <c s="34" t="s">
        <v>6228</v>
      </c>
      <c s="34" t="s">
        <v>7146</v>
      </c>
      <c s="35" t="s">
        <v>51</v>
      </c>
      <c s="6" t="s">
        <v>7147</v>
      </c>
      <c s="36" t="s">
        <v>98</v>
      </c>
      <c s="37">
        <v>270</v>
      </c>
      <c s="36">
        <v>0.00013</v>
      </c>
      <c s="36">
        <f>ROUND(G1245*H1245,6)</f>
      </c>
      <c r="L1245" s="38">
        <v>0</v>
      </c>
      <c s="32">
        <f>ROUND(ROUND(L1245,2)*ROUND(G1245,3),2)</f>
      </c>
      <c s="36" t="s">
        <v>6312</v>
      </c>
      <c>
        <f>(M1245*21)/100</f>
      </c>
      <c t="s">
        <v>27</v>
      </c>
    </row>
    <row r="1246" spans="1:5" ht="12.75">
      <c r="A1246" s="35" t="s">
        <v>55</v>
      </c>
      <c r="E1246" s="39" t="s">
        <v>51</v>
      </c>
    </row>
    <row r="1247" spans="1:5" ht="12.75">
      <c r="A1247" s="35" t="s">
        <v>56</v>
      </c>
      <c r="E1247" s="40" t="s">
        <v>51</v>
      </c>
    </row>
    <row r="1248" spans="1:5" ht="63.75">
      <c r="A1248" t="s">
        <v>57</v>
      </c>
      <c r="E1248" s="39" t="s">
        <v>7148</v>
      </c>
    </row>
    <row r="1249" spans="1:16" ht="25.5">
      <c r="A1249" t="s">
        <v>49</v>
      </c>
      <c s="34" t="s">
        <v>6232</v>
      </c>
      <c s="34" t="s">
        <v>7149</v>
      </c>
      <c s="35" t="s">
        <v>51</v>
      </c>
      <c s="6" t="s">
        <v>7150</v>
      </c>
      <c s="36" t="s">
        <v>98</v>
      </c>
      <c s="37">
        <v>270</v>
      </c>
      <c s="36">
        <v>0</v>
      </c>
      <c s="36">
        <f>ROUND(G1249*H1249,6)</f>
      </c>
      <c r="L1249" s="38">
        <v>0</v>
      </c>
      <c s="32">
        <f>ROUND(ROUND(L1249,2)*ROUND(G1249,3),2)</f>
      </c>
      <c s="36" t="s">
        <v>6312</v>
      </c>
      <c>
        <f>(M1249*21)/100</f>
      </c>
      <c t="s">
        <v>27</v>
      </c>
    </row>
    <row r="1250" spans="1:5" ht="12.75">
      <c r="A1250" s="35" t="s">
        <v>55</v>
      </c>
      <c r="E1250" s="39" t="s">
        <v>51</v>
      </c>
    </row>
    <row r="1251" spans="1:5" ht="12.75">
      <c r="A1251" s="35" t="s">
        <v>56</v>
      </c>
      <c r="E1251" s="40" t="s">
        <v>51</v>
      </c>
    </row>
    <row r="1252" spans="1:5" ht="242.25">
      <c r="A1252" t="s">
        <v>57</v>
      </c>
      <c r="E1252" s="39" t="s">
        <v>7151</v>
      </c>
    </row>
    <row r="1253" spans="1:16" ht="12.75">
      <c r="A1253" t="s">
        <v>49</v>
      </c>
      <c s="34" t="s">
        <v>6236</v>
      </c>
      <c s="34" t="s">
        <v>7152</v>
      </c>
      <c s="35" t="s">
        <v>51</v>
      </c>
      <c s="6" t="s">
        <v>7153</v>
      </c>
      <c s="36" t="s">
        <v>107</v>
      </c>
      <c s="37">
        <v>5</v>
      </c>
      <c s="36">
        <v>0.00018</v>
      </c>
      <c s="36">
        <f>ROUND(G1253*H1253,6)</f>
      </c>
      <c r="L1253" s="38">
        <v>0</v>
      </c>
      <c s="32">
        <f>ROUND(ROUND(L1253,2)*ROUND(G1253,3),2)</f>
      </c>
      <c s="36" t="s">
        <v>6312</v>
      </c>
      <c>
        <f>(M1253*21)/100</f>
      </c>
      <c t="s">
        <v>27</v>
      </c>
    </row>
    <row r="1254" spans="1:5" ht="12.75">
      <c r="A1254" s="35" t="s">
        <v>55</v>
      </c>
      <c r="E1254" s="39" t="s">
        <v>51</v>
      </c>
    </row>
    <row r="1255" spans="1:5" ht="12.75">
      <c r="A1255" s="35" t="s">
        <v>56</v>
      </c>
      <c r="E1255" s="40" t="s">
        <v>7154</v>
      </c>
    </row>
    <row r="1256" spans="1:5" ht="102">
      <c r="A1256" t="s">
        <v>57</v>
      </c>
      <c r="E1256" s="39" t="s">
        <v>7155</v>
      </c>
    </row>
    <row r="1257" spans="1:16" ht="12.75">
      <c r="A1257" t="s">
        <v>49</v>
      </c>
      <c s="34" t="s">
        <v>6240</v>
      </c>
      <c s="34" t="s">
        <v>7156</v>
      </c>
      <c s="35" t="s">
        <v>51</v>
      </c>
      <c s="6" t="s">
        <v>7157</v>
      </c>
      <c s="36" t="s">
        <v>115</v>
      </c>
      <c s="37">
        <v>46.5</v>
      </c>
      <c s="36">
        <v>0</v>
      </c>
      <c s="36">
        <f>ROUND(G1257*H1257,6)</f>
      </c>
      <c r="L1257" s="38">
        <v>0</v>
      </c>
      <c s="32">
        <f>ROUND(ROUND(L1257,2)*ROUND(G1257,3),2)</f>
      </c>
      <c s="36" t="s">
        <v>6312</v>
      </c>
      <c>
        <f>(M1257*21)/100</f>
      </c>
      <c t="s">
        <v>27</v>
      </c>
    </row>
    <row r="1258" spans="1:5" ht="12.75">
      <c r="A1258" s="35" t="s">
        <v>55</v>
      </c>
      <c r="E1258" s="39" t="s">
        <v>51</v>
      </c>
    </row>
    <row r="1259" spans="1:5" ht="12.75">
      <c r="A1259" s="35" t="s">
        <v>56</v>
      </c>
      <c r="E1259" s="40" t="s">
        <v>51</v>
      </c>
    </row>
    <row r="1260" spans="1:5" ht="12.75">
      <c r="A1260" t="s">
        <v>57</v>
      </c>
      <c r="E1260" s="39" t="s">
        <v>4703</v>
      </c>
    </row>
    <row r="1261" spans="1:16" ht="12.75">
      <c r="A1261" t="s">
        <v>49</v>
      </c>
      <c s="34" t="s">
        <v>6246</v>
      </c>
      <c s="34" t="s">
        <v>7158</v>
      </c>
      <c s="35" t="s">
        <v>51</v>
      </c>
      <c s="6" t="s">
        <v>7159</v>
      </c>
      <c s="36" t="s">
        <v>115</v>
      </c>
      <c s="37">
        <v>12.5</v>
      </c>
      <c s="36">
        <v>0</v>
      </c>
      <c s="36">
        <f>ROUND(G1261*H1261,6)</f>
      </c>
      <c r="L1261" s="38">
        <v>0</v>
      </c>
      <c s="32">
        <f>ROUND(ROUND(L1261,2)*ROUND(G1261,3),2)</f>
      </c>
      <c s="36" t="s">
        <v>6312</v>
      </c>
      <c>
        <f>(M1261*21)/100</f>
      </c>
      <c t="s">
        <v>27</v>
      </c>
    </row>
    <row r="1262" spans="1:5" ht="12.75">
      <c r="A1262" s="35" t="s">
        <v>55</v>
      </c>
      <c r="E1262" s="39" t="s">
        <v>51</v>
      </c>
    </row>
    <row r="1263" spans="1:5" ht="12.75">
      <c r="A1263" s="35" t="s">
        <v>56</v>
      </c>
      <c r="E1263" s="40" t="s">
        <v>51</v>
      </c>
    </row>
    <row r="1264" spans="1:5" ht="12.75">
      <c r="A1264" t="s">
        <v>57</v>
      </c>
      <c r="E1264" s="39" t="s">
        <v>4703</v>
      </c>
    </row>
    <row r="1265" spans="1:16" ht="25.5">
      <c r="A1265" t="s">
        <v>49</v>
      </c>
      <c s="34" t="s">
        <v>6253</v>
      </c>
      <c s="34" t="s">
        <v>7160</v>
      </c>
      <c s="35" t="s">
        <v>51</v>
      </c>
      <c s="6" t="s">
        <v>7161</v>
      </c>
      <c s="36" t="s">
        <v>115</v>
      </c>
      <c s="37">
        <v>398</v>
      </c>
      <c s="36">
        <v>0</v>
      </c>
      <c s="36">
        <f>ROUND(G1265*H1265,6)</f>
      </c>
      <c r="L1265" s="38">
        <v>0</v>
      </c>
      <c s="32">
        <f>ROUND(ROUND(L1265,2)*ROUND(G1265,3),2)</f>
      </c>
      <c s="36" t="s">
        <v>6312</v>
      </c>
      <c>
        <f>(M1265*21)/100</f>
      </c>
      <c t="s">
        <v>27</v>
      </c>
    </row>
    <row r="1266" spans="1:5" ht="12.75">
      <c r="A1266" s="35" t="s">
        <v>55</v>
      </c>
      <c r="E1266" s="39" t="s">
        <v>51</v>
      </c>
    </row>
    <row r="1267" spans="1:5" ht="12.75">
      <c r="A1267" s="35" t="s">
        <v>56</v>
      </c>
      <c r="E1267" s="40" t="s">
        <v>51</v>
      </c>
    </row>
    <row r="1268" spans="1:5" ht="25.5">
      <c r="A1268" t="s">
        <v>57</v>
      </c>
      <c r="E1268" s="39" t="s">
        <v>7162</v>
      </c>
    </row>
    <row r="1269" spans="1:16" ht="12.75">
      <c r="A1269" t="s">
        <v>49</v>
      </c>
      <c s="34" t="s">
        <v>6258</v>
      </c>
      <c s="34" t="s">
        <v>7163</v>
      </c>
      <c s="35" t="s">
        <v>51</v>
      </c>
      <c s="6" t="s">
        <v>7164</v>
      </c>
      <c s="36" t="s">
        <v>115</v>
      </c>
      <c s="37">
        <v>25</v>
      </c>
      <c s="36">
        <v>0</v>
      </c>
      <c s="36">
        <f>ROUND(G1269*H1269,6)</f>
      </c>
      <c r="L1269" s="38">
        <v>0</v>
      </c>
      <c s="32">
        <f>ROUND(ROUND(L1269,2)*ROUND(G1269,3),2)</f>
      </c>
      <c s="36" t="s">
        <v>6312</v>
      </c>
      <c>
        <f>(M1269*21)/100</f>
      </c>
      <c t="s">
        <v>27</v>
      </c>
    </row>
    <row r="1270" spans="1:5" ht="12.75">
      <c r="A1270" s="35" t="s">
        <v>55</v>
      </c>
      <c r="E1270" s="39" t="s">
        <v>51</v>
      </c>
    </row>
    <row r="1271" spans="1:5" ht="12.75">
      <c r="A1271" s="35" t="s">
        <v>56</v>
      </c>
      <c r="E1271" s="40" t="s">
        <v>51</v>
      </c>
    </row>
    <row r="1272" spans="1:5" ht="25.5">
      <c r="A1272" t="s">
        <v>57</v>
      </c>
      <c r="E1272" s="39" t="s">
        <v>7165</v>
      </c>
    </row>
    <row r="1273" spans="1:16" ht="12.75">
      <c r="A1273" t="s">
        <v>49</v>
      </c>
      <c s="34" t="s">
        <v>6262</v>
      </c>
      <c s="34" t="s">
        <v>7166</v>
      </c>
      <c s="35" t="s">
        <v>51</v>
      </c>
      <c s="6" t="s">
        <v>7167</v>
      </c>
      <c s="36" t="s">
        <v>115</v>
      </c>
      <c s="37">
        <v>192</v>
      </c>
      <c s="36">
        <v>0</v>
      </c>
      <c s="36">
        <f>ROUND(G1273*H1273,6)</f>
      </c>
      <c r="L1273" s="38">
        <v>0</v>
      </c>
      <c s="32">
        <f>ROUND(ROUND(L1273,2)*ROUND(G1273,3),2)</f>
      </c>
      <c s="36" t="s">
        <v>6312</v>
      </c>
      <c>
        <f>(M1273*21)/100</f>
      </c>
      <c t="s">
        <v>27</v>
      </c>
    </row>
    <row r="1274" spans="1:5" ht="12.75">
      <c r="A1274" s="35" t="s">
        <v>55</v>
      </c>
      <c r="E1274" s="39" t="s">
        <v>51</v>
      </c>
    </row>
    <row r="1275" spans="1:5" ht="12.75">
      <c r="A1275" s="35" t="s">
        <v>56</v>
      </c>
      <c r="E1275" s="40" t="s">
        <v>51</v>
      </c>
    </row>
    <row r="1276" spans="1:5" ht="25.5">
      <c r="A1276" t="s">
        <v>57</v>
      </c>
      <c r="E1276" s="39" t="s">
        <v>7168</v>
      </c>
    </row>
    <row r="1277" spans="1:16" ht="12.75">
      <c r="A1277" t="s">
        <v>49</v>
      </c>
      <c s="34" t="s">
        <v>6268</v>
      </c>
      <c s="34" t="s">
        <v>7169</v>
      </c>
      <c s="35" t="s">
        <v>51</v>
      </c>
      <c s="6" t="s">
        <v>7170</v>
      </c>
      <c s="36" t="s">
        <v>115</v>
      </c>
      <c s="37">
        <v>0.2</v>
      </c>
      <c s="36">
        <v>0</v>
      </c>
      <c s="36">
        <f>ROUND(G1277*H1277,6)</f>
      </c>
      <c r="L1277" s="38">
        <v>0</v>
      </c>
      <c s="32">
        <f>ROUND(ROUND(L1277,2)*ROUND(G1277,3),2)</f>
      </c>
      <c s="36" t="s">
        <v>6312</v>
      </c>
      <c>
        <f>(M1277*21)/100</f>
      </c>
      <c t="s">
        <v>27</v>
      </c>
    </row>
    <row r="1278" spans="1:5" ht="12.75">
      <c r="A1278" s="35" t="s">
        <v>55</v>
      </c>
      <c r="E1278" s="39" t="s">
        <v>51</v>
      </c>
    </row>
    <row r="1279" spans="1:5" ht="12.75">
      <c r="A1279" s="35" t="s">
        <v>56</v>
      </c>
      <c r="E1279" s="40" t="s">
        <v>7171</v>
      </c>
    </row>
    <row r="1280" spans="1:5" ht="25.5">
      <c r="A1280" t="s">
        <v>57</v>
      </c>
      <c r="E1280" s="39" t="s">
        <v>7172</v>
      </c>
    </row>
    <row r="1281" spans="1:16" ht="25.5">
      <c r="A1281" t="s">
        <v>49</v>
      </c>
      <c s="34" t="s">
        <v>6275</v>
      </c>
      <c s="34" t="s">
        <v>7173</v>
      </c>
      <c s="35" t="s">
        <v>51</v>
      </c>
      <c s="6" t="s">
        <v>7174</v>
      </c>
      <c s="36" t="s">
        <v>6332</v>
      </c>
      <c s="37">
        <v>1</v>
      </c>
      <c s="36">
        <v>0</v>
      </c>
      <c s="36">
        <f>ROUND(G1281*H1281,6)</f>
      </c>
      <c r="L1281" s="38">
        <v>0</v>
      </c>
      <c s="32">
        <f>ROUND(ROUND(L1281,2)*ROUND(G1281,3),2)</f>
      </c>
      <c s="36" t="s">
        <v>1670</v>
      </c>
      <c>
        <f>(M1281*21)/100</f>
      </c>
      <c t="s">
        <v>27</v>
      </c>
    </row>
    <row r="1282" spans="1:5" ht="12.75">
      <c r="A1282" s="35" t="s">
        <v>55</v>
      </c>
      <c r="E1282" s="39" t="s">
        <v>51</v>
      </c>
    </row>
    <row r="1283" spans="1:5" ht="12.75">
      <c r="A1283" s="35" t="s">
        <v>56</v>
      </c>
      <c r="E1283" s="40" t="s">
        <v>51</v>
      </c>
    </row>
    <row r="1284" spans="1:5" ht="12.75">
      <c r="A1284" t="s">
        <v>57</v>
      </c>
      <c r="E1284" s="39" t="s">
        <v>4703</v>
      </c>
    </row>
    <row r="1285" spans="1:16" ht="25.5">
      <c r="A1285" t="s">
        <v>49</v>
      </c>
      <c s="34" t="s">
        <v>6279</v>
      </c>
      <c s="34" t="s">
        <v>7175</v>
      </c>
      <c s="35" t="s">
        <v>51</v>
      </c>
      <c s="6" t="s">
        <v>7176</v>
      </c>
      <c s="36" t="s">
        <v>115</v>
      </c>
      <c s="37">
        <v>365</v>
      </c>
      <c s="36">
        <v>0</v>
      </c>
      <c s="36">
        <f>ROUND(G1285*H1285,6)</f>
      </c>
      <c r="L1285" s="38">
        <v>0</v>
      </c>
      <c s="32">
        <f>ROUND(ROUND(L1285,2)*ROUND(G1285,3),2)</f>
      </c>
      <c s="36" t="s">
        <v>6312</v>
      </c>
      <c>
        <f>(M1285*21)/100</f>
      </c>
      <c t="s">
        <v>27</v>
      </c>
    </row>
    <row r="1286" spans="1:5" ht="12.75">
      <c r="A1286" s="35" t="s">
        <v>55</v>
      </c>
      <c r="E1286" s="39" t="s">
        <v>51</v>
      </c>
    </row>
    <row r="1287" spans="1:5" ht="12.75">
      <c r="A1287" s="35" t="s">
        <v>56</v>
      </c>
      <c r="E1287" s="40" t="s">
        <v>51</v>
      </c>
    </row>
    <row r="1288" spans="1:5" ht="204">
      <c r="A1288" t="s">
        <v>57</v>
      </c>
      <c r="E1288" s="39" t="s">
        <v>7177</v>
      </c>
    </row>
    <row r="1289" spans="1:13" ht="12.75">
      <c r="A1289" t="s">
        <v>46</v>
      </c>
      <c r="C1289" s="31" t="s">
        <v>7178</v>
      </c>
      <c r="E1289" s="33" t="s">
        <v>7179</v>
      </c>
      <c r="J1289" s="32">
        <f>0</f>
      </c>
      <c s="32">
        <f>0</f>
      </c>
      <c s="32">
        <f>0+L1290+L1294+L1298+L1302+L1306+L1310</f>
      </c>
      <c s="32">
        <f>0+M1290+M1294+M1298+M1302+M1306+M1310</f>
      </c>
    </row>
    <row r="1290" spans="1:16" ht="25.5">
      <c r="A1290" t="s">
        <v>49</v>
      </c>
      <c s="34" t="s">
        <v>6285</v>
      </c>
      <c s="34" t="s">
        <v>7180</v>
      </c>
      <c s="35" t="s">
        <v>51</v>
      </c>
      <c s="6" t="s">
        <v>7181</v>
      </c>
      <c s="36" t="s">
        <v>53</v>
      </c>
      <c s="37">
        <v>1563.73</v>
      </c>
      <c s="36">
        <v>0</v>
      </c>
      <c s="36">
        <f>ROUND(G1290*H1290,6)</f>
      </c>
      <c r="L1290" s="38">
        <v>0</v>
      </c>
      <c s="32">
        <f>ROUND(ROUND(L1290,2)*ROUND(G1290,3),2)</f>
      </c>
      <c s="36" t="s">
        <v>6312</v>
      </c>
      <c>
        <f>(M1290*21)/100</f>
      </c>
      <c t="s">
        <v>27</v>
      </c>
    </row>
    <row r="1291" spans="1:5" ht="12.75">
      <c r="A1291" s="35" t="s">
        <v>55</v>
      </c>
      <c r="E1291" s="39" t="s">
        <v>51</v>
      </c>
    </row>
    <row r="1292" spans="1:5" ht="12.75">
      <c r="A1292" s="35" t="s">
        <v>56</v>
      </c>
      <c r="E1292" s="40" t="s">
        <v>51</v>
      </c>
    </row>
    <row r="1293" spans="1:5" ht="165.75">
      <c r="A1293" t="s">
        <v>57</v>
      </c>
      <c r="E1293" s="39" t="s">
        <v>7182</v>
      </c>
    </row>
    <row r="1294" spans="1:16" ht="12.75">
      <c r="A1294" t="s">
        <v>49</v>
      </c>
      <c s="34" t="s">
        <v>6291</v>
      </c>
      <c s="34" t="s">
        <v>7183</v>
      </c>
      <c s="35" t="s">
        <v>51</v>
      </c>
      <c s="6" t="s">
        <v>7184</v>
      </c>
      <c s="36" t="s">
        <v>150</v>
      </c>
      <c s="37">
        <v>7</v>
      </c>
      <c s="36">
        <v>0</v>
      </c>
      <c s="36">
        <f>ROUND(G1294*H1294,6)</f>
      </c>
      <c r="L1294" s="38">
        <v>0</v>
      </c>
      <c s="32">
        <f>ROUND(ROUND(L1294,2)*ROUND(G1294,3),2)</f>
      </c>
      <c s="36" t="s">
        <v>6312</v>
      </c>
      <c>
        <f>(M1294*21)/100</f>
      </c>
      <c t="s">
        <v>27</v>
      </c>
    </row>
    <row r="1295" spans="1:5" ht="12.75">
      <c r="A1295" s="35" t="s">
        <v>55</v>
      </c>
      <c r="E1295" s="39" t="s">
        <v>51</v>
      </c>
    </row>
    <row r="1296" spans="1:5" ht="12.75">
      <c r="A1296" s="35" t="s">
        <v>56</v>
      </c>
      <c r="E1296" s="40" t="s">
        <v>51</v>
      </c>
    </row>
    <row r="1297" spans="1:5" ht="63.75">
      <c r="A1297" t="s">
        <v>57</v>
      </c>
      <c r="E1297" s="39" t="s">
        <v>7185</v>
      </c>
    </row>
    <row r="1298" spans="1:16" ht="25.5">
      <c r="A1298" t="s">
        <v>49</v>
      </c>
      <c s="34" t="s">
        <v>6295</v>
      </c>
      <c s="34" t="s">
        <v>7186</v>
      </c>
      <c s="35" t="s">
        <v>51</v>
      </c>
      <c s="6" t="s">
        <v>7187</v>
      </c>
      <c s="36" t="s">
        <v>150</v>
      </c>
      <c s="37">
        <v>210</v>
      </c>
      <c s="36">
        <v>0</v>
      </c>
      <c s="36">
        <f>ROUND(G1298*H1298,6)</f>
      </c>
      <c r="L1298" s="38">
        <v>0</v>
      </c>
      <c s="32">
        <f>ROUND(ROUND(L1298,2)*ROUND(G1298,3),2)</f>
      </c>
      <c s="36" t="s">
        <v>6312</v>
      </c>
      <c>
        <f>(M1298*21)/100</f>
      </c>
      <c t="s">
        <v>27</v>
      </c>
    </row>
    <row r="1299" spans="1:5" ht="12.75">
      <c r="A1299" s="35" t="s">
        <v>55</v>
      </c>
      <c r="E1299" s="39" t="s">
        <v>51</v>
      </c>
    </row>
    <row r="1300" spans="1:5" ht="12.75">
      <c r="A1300" s="35" t="s">
        <v>56</v>
      </c>
      <c r="E1300" s="40" t="s">
        <v>7188</v>
      </c>
    </row>
    <row r="1301" spans="1:5" ht="63.75">
      <c r="A1301" t="s">
        <v>57</v>
      </c>
      <c r="E1301" s="39" t="s">
        <v>7185</v>
      </c>
    </row>
    <row r="1302" spans="1:16" ht="25.5">
      <c r="A1302" t="s">
        <v>49</v>
      </c>
      <c s="34" t="s">
        <v>6299</v>
      </c>
      <c s="34" t="s">
        <v>7189</v>
      </c>
      <c s="35" t="s">
        <v>51</v>
      </c>
      <c s="6" t="s">
        <v>7190</v>
      </c>
      <c s="36" t="s">
        <v>53</v>
      </c>
      <c s="37">
        <v>1563.73</v>
      </c>
      <c s="36">
        <v>0</v>
      </c>
      <c s="36">
        <f>ROUND(G1302*H1302,6)</f>
      </c>
      <c r="L1302" s="38">
        <v>0</v>
      </c>
      <c s="32">
        <f>ROUND(ROUND(L1302,2)*ROUND(G1302,3),2)</f>
      </c>
      <c s="36" t="s">
        <v>6312</v>
      </c>
      <c>
        <f>(M1302*21)/100</f>
      </c>
      <c t="s">
        <v>27</v>
      </c>
    </row>
    <row r="1303" spans="1:5" ht="12.75">
      <c r="A1303" s="35" t="s">
        <v>55</v>
      </c>
      <c r="E1303" s="39" t="s">
        <v>51</v>
      </c>
    </row>
    <row r="1304" spans="1:5" ht="12.75">
      <c r="A1304" s="35" t="s">
        <v>56</v>
      </c>
      <c r="E1304" s="40" t="s">
        <v>51</v>
      </c>
    </row>
    <row r="1305" spans="1:5" ht="89.25">
      <c r="A1305" t="s">
        <v>57</v>
      </c>
      <c r="E1305" s="39" t="s">
        <v>7191</v>
      </c>
    </row>
    <row r="1306" spans="1:16" ht="25.5">
      <c r="A1306" t="s">
        <v>49</v>
      </c>
      <c s="34" t="s">
        <v>6303</v>
      </c>
      <c s="34" t="s">
        <v>7192</v>
      </c>
      <c s="35" t="s">
        <v>51</v>
      </c>
      <c s="6" t="s">
        <v>7193</v>
      </c>
      <c s="36" t="s">
        <v>53</v>
      </c>
      <c s="37">
        <v>6254.92</v>
      </c>
      <c s="36">
        <v>0</v>
      </c>
      <c s="36">
        <f>ROUND(G1306*H1306,6)</f>
      </c>
      <c r="L1306" s="38">
        <v>0</v>
      </c>
      <c s="32">
        <f>ROUND(ROUND(L1306,2)*ROUND(G1306,3),2)</f>
      </c>
      <c s="36" t="s">
        <v>6312</v>
      </c>
      <c>
        <f>(M1306*21)/100</f>
      </c>
      <c t="s">
        <v>27</v>
      </c>
    </row>
    <row r="1307" spans="1:5" ht="12.75">
      <c r="A1307" s="35" t="s">
        <v>55</v>
      </c>
      <c r="E1307" s="39" t="s">
        <v>51</v>
      </c>
    </row>
    <row r="1308" spans="1:5" ht="12.75">
      <c r="A1308" s="35" t="s">
        <v>56</v>
      </c>
      <c r="E1308" s="40" t="s">
        <v>7194</v>
      </c>
    </row>
    <row r="1309" spans="1:5" ht="89.25">
      <c r="A1309" t="s">
        <v>57</v>
      </c>
      <c r="E1309" s="39" t="s">
        <v>7191</v>
      </c>
    </row>
    <row r="1310" spans="1:16" ht="25.5">
      <c r="A1310" t="s">
        <v>49</v>
      </c>
      <c s="34" t="s">
        <v>7195</v>
      </c>
      <c s="34" t="s">
        <v>7196</v>
      </c>
      <c s="35" t="s">
        <v>51</v>
      </c>
      <c s="6" t="s">
        <v>7197</v>
      </c>
      <c s="36" t="s">
        <v>53</v>
      </c>
      <c s="37">
        <v>1563.73</v>
      </c>
      <c s="36">
        <v>0</v>
      </c>
      <c s="36">
        <f>ROUND(G1310*H1310,6)</f>
      </c>
      <c r="L1310" s="38">
        <v>0</v>
      </c>
      <c s="32">
        <f>ROUND(ROUND(L1310,2)*ROUND(G1310,3),2)</f>
      </c>
      <c s="36" t="s">
        <v>6312</v>
      </c>
      <c>
        <f>(M1310*21)/100</f>
      </c>
      <c t="s">
        <v>27</v>
      </c>
    </row>
    <row r="1311" spans="1:5" ht="12.75">
      <c r="A1311" s="35" t="s">
        <v>55</v>
      </c>
      <c r="E1311" s="39" t="s">
        <v>51</v>
      </c>
    </row>
    <row r="1312" spans="1:5" ht="12.75">
      <c r="A1312" s="35" t="s">
        <v>56</v>
      </c>
      <c r="E1312" s="40" t="s">
        <v>51</v>
      </c>
    </row>
    <row r="1313" spans="1:5" ht="76.5">
      <c r="A1313" t="s">
        <v>57</v>
      </c>
      <c r="E1313" s="39" t="s">
        <v>7198</v>
      </c>
    </row>
    <row r="1314" spans="1:13" ht="12.75">
      <c r="A1314" t="s">
        <v>46</v>
      </c>
      <c r="C1314" s="31" t="s">
        <v>7199</v>
      </c>
      <c r="E1314" s="33" t="s">
        <v>7200</v>
      </c>
      <c r="J1314" s="32">
        <f>0</f>
      </c>
      <c s="32">
        <f>0</f>
      </c>
      <c s="32">
        <f>0+L1315</f>
      </c>
      <c s="32">
        <f>0+M1315</f>
      </c>
    </row>
    <row r="1315" spans="1:16" ht="25.5">
      <c r="A1315" t="s">
        <v>49</v>
      </c>
      <c s="34" t="s">
        <v>7201</v>
      </c>
      <c s="34" t="s">
        <v>7202</v>
      </c>
      <c s="35" t="s">
        <v>51</v>
      </c>
      <c s="6" t="s">
        <v>7203</v>
      </c>
      <c s="36" t="s">
        <v>53</v>
      </c>
      <c s="37">
        <v>902.466</v>
      </c>
      <c s="36">
        <v>0</v>
      </c>
      <c s="36">
        <f>ROUND(G1315*H1315,6)</f>
      </c>
      <c r="L1315" s="38">
        <v>0</v>
      </c>
      <c s="32">
        <f>ROUND(ROUND(L1315,2)*ROUND(G1315,3),2)</f>
      </c>
      <c s="36" t="s">
        <v>6312</v>
      </c>
      <c>
        <f>(M1315*21)/100</f>
      </c>
      <c t="s">
        <v>27</v>
      </c>
    </row>
    <row r="1316" spans="1:5" ht="12.75">
      <c r="A1316" s="35" t="s">
        <v>55</v>
      </c>
      <c r="E1316" s="39" t="s">
        <v>51</v>
      </c>
    </row>
    <row r="1317" spans="1:5" ht="12.75">
      <c r="A1317" s="35" t="s">
        <v>56</v>
      </c>
      <c r="E1317" s="40" t="s">
        <v>51</v>
      </c>
    </row>
    <row r="1318" spans="1:5" ht="76.5">
      <c r="A1318" t="s">
        <v>57</v>
      </c>
      <c r="E1318" s="39" t="s">
        <v>7204</v>
      </c>
    </row>
    <row r="1319" spans="1:13" ht="12.75">
      <c r="A1319" t="s">
        <v>46</v>
      </c>
      <c r="C1319" s="31" t="s">
        <v>7205</v>
      </c>
      <c r="E1319" s="33" t="s">
        <v>7206</v>
      </c>
      <c r="J1319" s="32">
        <f>0</f>
      </c>
      <c s="32">
        <f>0</f>
      </c>
      <c s="32">
        <f>0+L1320</f>
      </c>
      <c s="32">
        <f>0+M1320</f>
      </c>
    </row>
    <row r="1320" spans="1:16" ht="25.5">
      <c r="A1320" t="s">
        <v>49</v>
      </c>
      <c s="34" t="s">
        <v>7207</v>
      </c>
      <c s="34" t="s">
        <v>7208</v>
      </c>
      <c s="35" t="s">
        <v>51</v>
      </c>
      <c s="6" t="s">
        <v>7209</v>
      </c>
      <c s="36" t="s">
        <v>98</v>
      </c>
      <c s="37">
        <v>256.69</v>
      </c>
      <c s="36">
        <v>0.00024</v>
      </c>
      <c s="36">
        <f>ROUND(G1320*H1320,6)</f>
      </c>
      <c r="L1320" s="38">
        <v>0</v>
      </c>
      <c s="32">
        <f>ROUND(ROUND(L1320,2)*ROUND(G1320,3),2)</f>
      </c>
      <c s="36" t="s">
        <v>6312</v>
      </c>
      <c>
        <f>(M1320*21)/100</f>
      </c>
      <c t="s">
        <v>27</v>
      </c>
    </row>
    <row r="1321" spans="1:5" ht="12.75">
      <c r="A1321" s="35" t="s">
        <v>55</v>
      </c>
      <c r="E1321" s="39" t="s">
        <v>51</v>
      </c>
    </row>
    <row r="1322" spans="1:5" ht="76.5">
      <c r="A1322" s="35" t="s">
        <v>56</v>
      </c>
      <c r="E1322" s="40" t="s">
        <v>7210</v>
      </c>
    </row>
    <row r="1323" spans="1:5" ht="25.5">
      <c r="A1323" t="s">
        <v>57</v>
      </c>
      <c r="E1323" s="39" t="s">
        <v>7211</v>
      </c>
    </row>
    <row r="1324" spans="1:13" ht="12.75">
      <c r="A1324" t="s">
        <v>46</v>
      </c>
      <c r="C1324" s="31" t="s">
        <v>7212</v>
      </c>
      <c r="E1324" s="33" t="s">
        <v>7179</v>
      </c>
      <c r="J1324" s="32">
        <f>0</f>
      </c>
      <c s="32">
        <f>0</f>
      </c>
      <c s="32">
        <f>0+L1325+L1329+L1333+L1337+L1341</f>
      </c>
      <c s="32">
        <f>0+M1325+M1329+M1333+M1337+M1341</f>
      </c>
    </row>
    <row r="1325" spans="1:16" ht="25.5">
      <c r="A1325" t="s">
        <v>49</v>
      </c>
      <c s="34" t="s">
        <v>7213</v>
      </c>
      <c s="34" t="s">
        <v>7214</v>
      </c>
      <c s="35" t="s">
        <v>51</v>
      </c>
      <c s="6" t="s">
        <v>7215</v>
      </c>
      <c s="36" t="s">
        <v>53</v>
      </c>
      <c s="37">
        <v>5.108</v>
      </c>
      <c s="36">
        <v>0.0075</v>
      </c>
      <c s="36">
        <f>ROUND(G1325*H1325,6)</f>
      </c>
      <c r="L1325" s="38">
        <v>0</v>
      </c>
      <c s="32">
        <f>ROUND(ROUND(L1325,2)*ROUND(G1325,3),2)</f>
      </c>
      <c s="36" t="s">
        <v>6312</v>
      </c>
      <c>
        <f>(M1325*21)/100</f>
      </c>
      <c t="s">
        <v>27</v>
      </c>
    </row>
    <row r="1326" spans="1:5" ht="12.75">
      <c r="A1326" s="35" t="s">
        <v>55</v>
      </c>
      <c r="E1326" s="39" t="s">
        <v>51</v>
      </c>
    </row>
    <row r="1327" spans="1:5" ht="12.75">
      <c r="A1327" s="35" t="s">
        <v>56</v>
      </c>
      <c r="E1327" s="40" t="s">
        <v>51</v>
      </c>
    </row>
    <row r="1328" spans="1:5" ht="51">
      <c r="A1328" t="s">
        <v>57</v>
      </c>
      <c r="E1328" s="39" t="s">
        <v>7216</v>
      </c>
    </row>
    <row r="1329" spans="1:16" ht="25.5">
      <c r="A1329" t="s">
        <v>49</v>
      </c>
      <c s="34" t="s">
        <v>7217</v>
      </c>
      <c s="34" t="s">
        <v>7189</v>
      </c>
      <c s="35" t="s">
        <v>51</v>
      </c>
      <c s="6" t="s">
        <v>7190</v>
      </c>
      <c s="36" t="s">
        <v>53</v>
      </c>
      <c s="37">
        <v>5.108</v>
      </c>
      <c s="36">
        <v>0</v>
      </c>
      <c s="36">
        <f>ROUND(G1329*H1329,6)</f>
      </c>
      <c r="L1329" s="38">
        <v>0</v>
      </c>
      <c s="32">
        <f>ROUND(ROUND(L1329,2)*ROUND(G1329,3),2)</f>
      </c>
      <c s="36" t="s">
        <v>6312</v>
      </c>
      <c>
        <f>(M1329*21)/100</f>
      </c>
      <c t="s">
        <v>27</v>
      </c>
    </row>
    <row r="1330" spans="1:5" ht="12.75">
      <c r="A1330" s="35" t="s">
        <v>55</v>
      </c>
      <c r="E1330" s="39" t="s">
        <v>51</v>
      </c>
    </row>
    <row r="1331" spans="1:5" ht="12.75">
      <c r="A1331" s="35" t="s">
        <v>56</v>
      </c>
      <c r="E1331" s="40" t="s">
        <v>51</v>
      </c>
    </row>
    <row r="1332" spans="1:5" ht="89.25">
      <c r="A1332" t="s">
        <v>57</v>
      </c>
      <c r="E1332" s="39" t="s">
        <v>7191</v>
      </c>
    </row>
    <row r="1333" spans="1:16" ht="25.5">
      <c r="A1333" t="s">
        <v>49</v>
      </c>
      <c s="34" t="s">
        <v>7218</v>
      </c>
      <c s="34" t="s">
        <v>7192</v>
      </c>
      <c s="35" t="s">
        <v>51</v>
      </c>
      <c s="6" t="s">
        <v>7193</v>
      </c>
      <c s="36" t="s">
        <v>53</v>
      </c>
      <c s="37">
        <v>51.08</v>
      </c>
      <c s="36">
        <v>0</v>
      </c>
      <c s="36">
        <f>ROUND(G1333*H1333,6)</f>
      </c>
      <c r="L1333" s="38">
        <v>0</v>
      </c>
      <c s="32">
        <f>ROUND(ROUND(L1333,2)*ROUND(G1333,3),2)</f>
      </c>
      <c s="36" t="s">
        <v>6312</v>
      </c>
      <c>
        <f>(M1333*21)/100</f>
      </c>
      <c t="s">
        <v>27</v>
      </c>
    </row>
    <row r="1334" spans="1:5" ht="12.75">
      <c r="A1334" s="35" t="s">
        <v>55</v>
      </c>
      <c r="E1334" s="39" t="s">
        <v>51</v>
      </c>
    </row>
    <row r="1335" spans="1:5" ht="12.75">
      <c r="A1335" s="35" t="s">
        <v>56</v>
      </c>
      <c r="E1335" s="40" t="s">
        <v>7219</v>
      </c>
    </row>
    <row r="1336" spans="1:5" ht="89.25">
      <c r="A1336" t="s">
        <v>57</v>
      </c>
      <c r="E1336" s="39" t="s">
        <v>7191</v>
      </c>
    </row>
    <row r="1337" spans="1:16" ht="25.5">
      <c r="A1337" t="s">
        <v>49</v>
      </c>
      <c s="34" t="s">
        <v>7220</v>
      </c>
      <c s="34" t="s">
        <v>7221</v>
      </c>
      <c s="35" t="s">
        <v>51</v>
      </c>
      <c s="6" t="s">
        <v>7222</v>
      </c>
      <c s="36" t="s">
        <v>53</v>
      </c>
      <c s="37">
        <v>5.108</v>
      </c>
      <c s="36">
        <v>0</v>
      </c>
      <c s="36">
        <f>ROUND(G1337*H1337,6)</f>
      </c>
      <c r="L1337" s="38">
        <v>0</v>
      </c>
      <c s="32">
        <f>ROUND(ROUND(L1337,2)*ROUND(G1337,3),2)</f>
      </c>
      <c s="36" t="s">
        <v>6312</v>
      </c>
      <c>
        <f>(M1337*21)/100</f>
      </c>
      <c t="s">
        <v>27</v>
      </c>
    </row>
    <row r="1338" spans="1:5" ht="12.75">
      <c r="A1338" s="35" t="s">
        <v>55</v>
      </c>
      <c r="E1338" s="39" t="s">
        <v>51</v>
      </c>
    </row>
    <row r="1339" spans="1:5" ht="12.75">
      <c r="A1339" s="35" t="s">
        <v>56</v>
      </c>
      <c r="E1339" s="40" t="s">
        <v>51</v>
      </c>
    </row>
    <row r="1340" spans="1:5" ht="102">
      <c r="A1340" t="s">
        <v>57</v>
      </c>
      <c r="E1340" s="39" t="s">
        <v>7223</v>
      </c>
    </row>
    <row r="1341" spans="1:16" ht="25.5">
      <c r="A1341" t="s">
        <v>49</v>
      </c>
      <c s="34" t="s">
        <v>7224</v>
      </c>
      <c s="34" t="s">
        <v>7225</v>
      </c>
      <c s="35" t="s">
        <v>51</v>
      </c>
      <c s="6" t="s">
        <v>7226</v>
      </c>
      <c s="36" t="s">
        <v>53</v>
      </c>
      <c s="37">
        <v>5.108</v>
      </c>
      <c s="36">
        <v>0</v>
      </c>
      <c s="36">
        <f>ROUND(G1341*H1341,6)</f>
      </c>
      <c r="L1341" s="38">
        <v>0</v>
      </c>
      <c s="32">
        <f>ROUND(ROUND(L1341,2)*ROUND(G1341,3),2)</f>
      </c>
      <c s="36" t="s">
        <v>6312</v>
      </c>
      <c>
        <f>(M1341*21)/100</f>
      </c>
      <c t="s">
        <v>27</v>
      </c>
    </row>
    <row r="1342" spans="1:5" ht="12.75">
      <c r="A1342" s="35" t="s">
        <v>55</v>
      </c>
      <c r="E1342" s="39" t="s">
        <v>51</v>
      </c>
    </row>
    <row r="1343" spans="1:5" ht="12.75">
      <c r="A1343" s="35" t="s">
        <v>56</v>
      </c>
      <c r="E1343" s="40" t="s">
        <v>51</v>
      </c>
    </row>
    <row r="1344" spans="1:5" ht="76.5">
      <c r="A1344" t="s">
        <v>57</v>
      </c>
      <c r="E1344" s="39" t="s">
        <v>7198</v>
      </c>
    </row>
    <row r="1345" spans="1:13" ht="12.75">
      <c r="A1345" t="s">
        <v>46</v>
      </c>
      <c r="C1345" s="31" t="s">
        <v>1960</v>
      </c>
      <c r="E1345" s="33" t="s">
        <v>7227</v>
      </c>
      <c r="J1345" s="32">
        <f>0</f>
      </c>
      <c s="32">
        <f>0</f>
      </c>
      <c s="32">
        <f>0+L1346</f>
      </c>
      <c s="32">
        <f>0+M1346</f>
      </c>
    </row>
    <row r="1346" spans="1:16" ht="25.5">
      <c r="A1346" t="s">
        <v>49</v>
      </c>
      <c s="34" t="s">
        <v>7228</v>
      </c>
      <c s="34" t="s">
        <v>7229</v>
      </c>
      <c s="35" t="s">
        <v>51</v>
      </c>
      <c s="6" t="s">
        <v>7230</v>
      </c>
      <c s="36" t="s">
        <v>537</v>
      </c>
      <c s="37">
        <v>238</v>
      </c>
      <c s="36">
        <v>0</v>
      </c>
      <c s="36">
        <f>ROUND(G1346*H1346,6)</f>
      </c>
      <c r="L1346" s="38">
        <v>0</v>
      </c>
      <c s="32">
        <f>ROUND(ROUND(L1346,2)*ROUND(G1346,3),2)</f>
      </c>
      <c s="36" t="s">
        <v>6312</v>
      </c>
      <c>
        <f>(M1346*21)/100</f>
      </c>
      <c t="s">
        <v>27</v>
      </c>
    </row>
    <row r="1347" spans="1:5" ht="12.75">
      <c r="A1347" s="35" t="s">
        <v>55</v>
      </c>
      <c r="E1347" s="39" t="s">
        <v>51</v>
      </c>
    </row>
    <row r="1348" spans="1:5" ht="12.75">
      <c r="A1348" s="35" t="s">
        <v>56</v>
      </c>
      <c r="E1348" s="40" t="s">
        <v>7231</v>
      </c>
    </row>
    <row r="1349" spans="1:5" ht="12.75">
      <c r="A1349" t="s">
        <v>57</v>
      </c>
      <c r="E1349" s="39" t="s">
        <v>4703</v>
      </c>
    </row>
    <row r="1350" spans="1:13" ht="12.75">
      <c r="A1350" t="s">
        <v>46</v>
      </c>
      <c r="C1350" s="31" t="s">
        <v>7232</v>
      </c>
      <c r="E1350" s="33" t="s">
        <v>2525</v>
      </c>
      <c r="J1350" s="32">
        <f>0</f>
      </c>
      <c s="32">
        <f>0</f>
      </c>
      <c s="32">
        <f>0+L1351+L1355+L1359</f>
      </c>
      <c s="32">
        <f>0+M1351+M1355+M1359</f>
      </c>
    </row>
    <row r="1351" spans="1:16" ht="12.75">
      <c r="A1351" t="s">
        <v>49</v>
      </c>
      <c s="34" t="s">
        <v>7233</v>
      </c>
      <c s="34" t="s">
        <v>7234</v>
      </c>
      <c s="35" t="s">
        <v>51</v>
      </c>
      <c s="6" t="s">
        <v>7235</v>
      </c>
      <c s="36" t="s">
        <v>2275</v>
      </c>
      <c s="37">
        <v>1</v>
      </c>
      <c s="36">
        <v>0</v>
      </c>
      <c s="36">
        <f>ROUND(G1351*H1351,6)</f>
      </c>
      <c r="L1351" s="38">
        <v>0</v>
      </c>
      <c s="32">
        <f>ROUND(ROUND(L1351,2)*ROUND(G1351,3),2)</f>
      </c>
      <c s="36" t="s">
        <v>1670</v>
      </c>
      <c>
        <f>(M1351*21)/100</f>
      </c>
      <c t="s">
        <v>27</v>
      </c>
    </row>
    <row r="1352" spans="1:5" ht="12.75">
      <c r="A1352" s="35" t="s">
        <v>55</v>
      </c>
      <c r="E1352" s="39" t="s">
        <v>51</v>
      </c>
    </row>
    <row r="1353" spans="1:5" ht="25.5">
      <c r="A1353" s="35" t="s">
        <v>56</v>
      </c>
      <c r="E1353" s="40" t="s">
        <v>6520</v>
      </c>
    </row>
    <row r="1354" spans="1:5" ht="12.75">
      <c r="A1354" t="s">
        <v>57</v>
      </c>
      <c r="E1354" s="39" t="s">
        <v>4703</v>
      </c>
    </row>
    <row r="1355" spans="1:16" ht="25.5">
      <c r="A1355" t="s">
        <v>49</v>
      </c>
      <c s="34" t="s">
        <v>7236</v>
      </c>
      <c s="34" t="s">
        <v>7237</v>
      </c>
      <c s="35" t="s">
        <v>51</v>
      </c>
      <c s="6" t="s">
        <v>7238</v>
      </c>
      <c s="36" t="s">
        <v>2275</v>
      </c>
      <c s="37">
        <v>1</v>
      </c>
      <c s="36">
        <v>0</v>
      </c>
      <c s="36">
        <f>ROUND(G1355*H1355,6)</f>
      </c>
      <c r="L1355" s="38">
        <v>0</v>
      </c>
      <c s="32">
        <f>ROUND(ROUND(L1355,2)*ROUND(G1355,3),2)</f>
      </c>
      <c s="36" t="s">
        <v>1670</v>
      </c>
      <c>
        <f>(M1355*21)/100</f>
      </c>
      <c t="s">
        <v>27</v>
      </c>
    </row>
    <row r="1356" spans="1:5" ht="12.75">
      <c r="A1356" s="35" t="s">
        <v>55</v>
      </c>
      <c r="E1356" s="39" t="s">
        <v>51</v>
      </c>
    </row>
    <row r="1357" spans="1:5" ht="25.5">
      <c r="A1357" s="35" t="s">
        <v>56</v>
      </c>
      <c r="E1357" s="40" t="s">
        <v>6520</v>
      </c>
    </row>
    <row r="1358" spans="1:5" ht="12.75">
      <c r="A1358" t="s">
        <v>57</v>
      </c>
      <c r="E1358" s="39" t="s">
        <v>4703</v>
      </c>
    </row>
    <row r="1359" spans="1:16" ht="12.75">
      <c r="A1359" t="s">
        <v>49</v>
      </c>
      <c s="34" t="s">
        <v>7239</v>
      </c>
      <c s="34" t="s">
        <v>7240</v>
      </c>
      <c s="35" t="s">
        <v>51</v>
      </c>
      <c s="6" t="s">
        <v>7241</v>
      </c>
      <c s="36" t="s">
        <v>6332</v>
      </c>
      <c s="37">
        <v>1</v>
      </c>
      <c s="36">
        <v>0</v>
      </c>
      <c s="36">
        <f>ROUND(G1359*H1359,6)</f>
      </c>
      <c r="L1359" s="38">
        <v>0</v>
      </c>
      <c s="32">
        <f>ROUND(ROUND(L1359,2)*ROUND(G1359,3),2)</f>
      </c>
      <c s="36" t="s">
        <v>1670</v>
      </c>
      <c>
        <f>(M1359*21)/100</f>
      </c>
      <c t="s">
        <v>27</v>
      </c>
    </row>
    <row r="1360" spans="1:5" ht="12.75">
      <c r="A1360" s="35" t="s">
        <v>55</v>
      </c>
      <c r="E1360" s="39" t="s">
        <v>51</v>
      </c>
    </row>
    <row r="1361" spans="1:5" ht="12.75">
      <c r="A1361" s="35" t="s">
        <v>56</v>
      </c>
      <c r="E1361" s="40" t="s">
        <v>51</v>
      </c>
    </row>
    <row r="1362" spans="1:5" ht="12.75">
      <c r="A1362" t="s">
        <v>57</v>
      </c>
      <c r="E1362"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7244</v>
      </c>
      <c r="E8" s="30" t="s">
        <v>7243</v>
      </c>
      <c r="J8" s="29">
        <f>0+J9+J106+J215+J344</f>
      </c>
      <c s="29">
        <f>0+K9+K106+K215+K344</f>
      </c>
      <c s="29">
        <f>0+L9+L106+L215+L344</f>
      </c>
      <c s="29">
        <f>0+M9+M106+M215+M344</f>
      </c>
    </row>
    <row r="9" spans="1:13" ht="12.75">
      <c r="A9" t="s">
        <v>46</v>
      </c>
      <c r="C9" s="31" t="s">
        <v>5519</v>
      </c>
      <c r="E9" s="33" t="s">
        <v>7245</v>
      </c>
      <c r="J9" s="32">
        <f>0</f>
      </c>
      <c s="32">
        <f>0</f>
      </c>
      <c s="32">
        <f>0+L10+L14+L18+L22+L26+L30+L34+L38+L42+L46+L50+L54+L58+L62+L66+L70+L74+L78+L82+L86+L90+L94+L98+L102</f>
      </c>
      <c s="32">
        <f>0+M10+M14+M18+M22+M26+M30+M34+M38+M42+M46+M50+M54+M58+M62+M66+M70+M74+M78+M82+M86+M90+M94+M98+M102</f>
      </c>
    </row>
    <row r="10" spans="1:16" ht="25.5">
      <c r="A10" t="s">
        <v>49</v>
      </c>
      <c s="34" t="s">
        <v>47</v>
      </c>
      <c s="34" t="s">
        <v>7246</v>
      </c>
      <c s="35" t="s">
        <v>51</v>
      </c>
      <c s="6" t="s">
        <v>7247</v>
      </c>
      <c s="36" t="s">
        <v>107</v>
      </c>
      <c s="37">
        <v>2</v>
      </c>
      <c s="36">
        <v>0</v>
      </c>
      <c s="36">
        <f>ROUND(G10*H10,6)</f>
      </c>
      <c r="L10" s="38">
        <v>0</v>
      </c>
      <c s="32">
        <f>ROUND(ROUND(L10,2)*ROUND(G10,3),2)</f>
      </c>
      <c s="36" t="s">
        <v>1670</v>
      </c>
      <c>
        <f>(M10*21)/100</f>
      </c>
      <c t="s">
        <v>27</v>
      </c>
    </row>
    <row r="11" spans="1:5" ht="12.75">
      <c r="A11" s="35" t="s">
        <v>55</v>
      </c>
      <c r="E11" s="39" t="s">
        <v>51</v>
      </c>
    </row>
    <row r="12" spans="1:5" ht="38.25">
      <c r="A12" s="35" t="s">
        <v>56</v>
      </c>
      <c r="E12" s="40" t="s">
        <v>7248</v>
      </c>
    </row>
    <row r="13" spans="1:5" ht="12.75">
      <c r="A13" t="s">
        <v>57</v>
      </c>
      <c r="E13" s="39" t="s">
        <v>4703</v>
      </c>
    </row>
    <row r="14" spans="1:16" ht="25.5">
      <c r="A14" t="s">
        <v>49</v>
      </c>
      <c s="34" t="s">
        <v>27</v>
      </c>
      <c s="34" t="s">
        <v>7249</v>
      </c>
      <c s="35" t="s">
        <v>51</v>
      </c>
      <c s="6" t="s">
        <v>7250</v>
      </c>
      <c s="36" t="s">
        <v>107</v>
      </c>
      <c s="37">
        <v>7</v>
      </c>
      <c s="36">
        <v>0</v>
      </c>
      <c s="36">
        <f>ROUND(G14*H14,6)</f>
      </c>
      <c r="L14" s="38">
        <v>0</v>
      </c>
      <c s="32">
        <f>ROUND(ROUND(L14,2)*ROUND(G14,3),2)</f>
      </c>
      <c s="36" t="s">
        <v>1670</v>
      </c>
      <c>
        <f>(M14*21)/100</f>
      </c>
      <c t="s">
        <v>27</v>
      </c>
    </row>
    <row r="15" spans="1:5" ht="12.75">
      <c r="A15" s="35" t="s">
        <v>55</v>
      </c>
      <c r="E15" s="39" t="s">
        <v>51</v>
      </c>
    </row>
    <row r="16" spans="1:5" ht="38.25">
      <c r="A16" s="35" t="s">
        <v>56</v>
      </c>
      <c r="E16" s="40" t="s">
        <v>7251</v>
      </c>
    </row>
    <row r="17" spans="1:5" ht="12.75">
      <c r="A17" t="s">
        <v>57</v>
      </c>
      <c r="E17" s="39" t="s">
        <v>4703</v>
      </c>
    </row>
    <row r="18" spans="1:16" ht="25.5">
      <c r="A18" t="s">
        <v>49</v>
      </c>
      <c s="34" t="s">
        <v>26</v>
      </c>
      <c s="34" t="s">
        <v>7252</v>
      </c>
      <c s="35" t="s">
        <v>51</v>
      </c>
      <c s="6" t="s">
        <v>7253</v>
      </c>
      <c s="36" t="s">
        <v>107</v>
      </c>
      <c s="37">
        <v>1</v>
      </c>
      <c s="36">
        <v>0</v>
      </c>
      <c s="36">
        <f>ROUND(G18*H18,6)</f>
      </c>
      <c r="L18" s="38">
        <v>0</v>
      </c>
      <c s="32">
        <f>ROUND(ROUND(L18,2)*ROUND(G18,3),2)</f>
      </c>
      <c s="36" t="s">
        <v>1670</v>
      </c>
      <c>
        <f>(M18*21)/100</f>
      </c>
      <c t="s">
        <v>27</v>
      </c>
    </row>
    <row r="19" spans="1:5" ht="12.75">
      <c r="A19" s="35" t="s">
        <v>55</v>
      </c>
      <c r="E19" s="39" t="s">
        <v>51</v>
      </c>
    </row>
    <row r="20" spans="1:5" ht="38.25">
      <c r="A20" s="35" t="s">
        <v>56</v>
      </c>
      <c r="E20" s="40" t="s">
        <v>7254</v>
      </c>
    </row>
    <row r="21" spans="1:5" ht="12.75">
      <c r="A21" t="s">
        <v>57</v>
      </c>
      <c r="E21" s="39" t="s">
        <v>4703</v>
      </c>
    </row>
    <row r="22" spans="1:16" ht="12.75">
      <c r="A22" t="s">
        <v>49</v>
      </c>
      <c s="34" t="s">
        <v>63</v>
      </c>
      <c s="34" t="s">
        <v>7255</v>
      </c>
      <c s="35" t="s">
        <v>51</v>
      </c>
      <c s="6" t="s">
        <v>7256</v>
      </c>
      <c s="36" t="s">
        <v>150</v>
      </c>
      <c s="37">
        <v>54</v>
      </c>
      <c s="36">
        <v>0.00142</v>
      </c>
      <c s="36">
        <f>ROUND(G22*H22,6)</f>
      </c>
      <c r="L22" s="38">
        <v>0</v>
      </c>
      <c s="32">
        <f>ROUND(ROUND(L22,2)*ROUND(G22,3),2)</f>
      </c>
      <c s="36" t="s">
        <v>6312</v>
      </c>
      <c>
        <f>(M22*21)/100</f>
      </c>
      <c t="s">
        <v>27</v>
      </c>
    </row>
    <row r="23" spans="1:5" ht="12.75">
      <c r="A23" s="35" t="s">
        <v>55</v>
      </c>
      <c r="E23" s="39" t="s">
        <v>51</v>
      </c>
    </row>
    <row r="24" spans="1:5" ht="38.25">
      <c r="A24" s="35" t="s">
        <v>56</v>
      </c>
      <c r="E24" s="40" t="s">
        <v>7257</v>
      </c>
    </row>
    <row r="25" spans="1:5" ht="12.75">
      <c r="A25" t="s">
        <v>57</v>
      </c>
      <c r="E25" s="39" t="s">
        <v>7258</v>
      </c>
    </row>
    <row r="26" spans="1:16" ht="12.75">
      <c r="A26" t="s">
        <v>49</v>
      </c>
      <c s="34" t="s">
        <v>66</v>
      </c>
      <c s="34" t="s">
        <v>7259</v>
      </c>
      <c s="35" t="s">
        <v>51</v>
      </c>
      <c s="6" t="s">
        <v>7260</v>
      </c>
      <c s="36" t="s">
        <v>150</v>
      </c>
      <c s="37">
        <v>14</v>
      </c>
      <c s="36">
        <v>0.00744</v>
      </c>
      <c s="36">
        <f>ROUND(G26*H26,6)</f>
      </c>
      <c r="L26" s="38">
        <v>0</v>
      </c>
      <c s="32">
        <f>ROUND(ROUND(L26,2)*ROUND(G26,3),2)</f>
      </c>
      <c s="36" t="s">
        <v>6312</v>
      </c>
      <c>
        <f>(M26*21)/100</f>
      </c>
      <c t="s">
        <v>27</v>
      </c>
    </row>
    <row r="27" spans="1:5" ht="12.75">
      <c r="A27" s="35" t="s">
        <v>55</v>
      </c>
      <c r="E27" s="39" t="s">
        <v>51</v>
      </c>
    </row>
    <row r="28" spans="1:5" ht="38.25">
      <c r="A28" s="35" t="s">
        <v>56</v>
      </c>
      <c r="E28" s="40" t="s">
        <v>7261</v>
      </c>
    </row>
    <row r="29" spans="1:5" ht="12.75">
      <c r="A29" t="s">
        <v>57</v>
      </c>
      <c r="E29" s="39" t="s">
        <v>7258</v>
      </c>
    </row>
    <row r="30" spans="1:16" ht="12.75">
      <c r="A30" t="s">
        <v>49</v>
      </c>
      <c s="34" t="s">
        <v>69</v>
      </c>
      <c s="34" t="s">
        <v>7262</v>
      </c>
      <c s="35" t="s">
        <v>51</v>
      </c>
      <c s="6" t="s">
        <v>7263</v>
      </c>
      <c s="36" t="s">
        <v>150</v>
      </c>
      <c s="37">
        <v>18</v>
      </c>
      <c s="36">
        <v>0.01232</v>
      </c>
      <c s="36">
        <f>ROUND(G30*H30,6)</f>
      </c>
      <c r="L30" s="38">
        <v>0</v>
      </c>
      <c s="32">
        <f>ROUND(ROUND(L30,2)*ROUND(G30,3),2)</f>
      </c>
      <c s="36" t="s">
        <v>6312</v>
      </c>
      <c>
        <f>(M30*21)/100</f>
      </c>
      <c t="s">
        <v>27</v>
      </c>
    </row>
    <row r="31" spans="1:5" ht="12.75">
      <c r="A31" s="35" t="s">
        <v>55</v>
      </c>
      <c r="E31" s="39" t="s">
        <v>51</v>
      </c>
    </row>
    <row r="32" spans="1:5" ht="38.25">
      <c r="A32" s="35" t="s">
        <v>56</v>
      </c>
      <c r="E32" s="40" t="s">
        <v>7264</v>
      </c>
    </row>
    <row r="33" spans="1:5" ht="12.75">
      <c r="A33" t="s">
        <v>57</v>
      </c>
      <c r="E33" s="39" t="s">
        <v>7258</v>
      </c>
    </row>
    <row r="34" spans="1:16" ht="12.75">
      <c r="A34" t="s">
        <v>49</v>
      </c>
      <c s="34" t="s">
        <v>72</v>
      </c>
      <c s="34" t="s">
        <v>7265</v>
      </c>
      <c s="35" t="s">
        <v>51</v>
      </c>
      <c s="6" t="s">
        <v>7266</v>
      </c>
      <c s="36" t="s">
        <v>150</v>
      </c>
      <c s="37">
        <v>20</v>
      </c>
      <c s="36">
        <v>0.00059</v>
      </c>
      <c s="36">
        <f>ROUND(G34*H34,6)</f>
      </c>
      <c r="L34" s="38">
        <v>0</v>
      </c>
      <c s="32">
        <f>ROUND(ROUND(L34,2)*ROUND(G34,3),2)</f>
      </c>
      <c s="36" t="s">
        <v>6312</v>
      </c>
      <c>
        <f>(M34*21)/100</f>
      </c>
      <c t="s">
        <v>27</v>
      </c>
    </row>
    <row r="35" spans="1:5" ht="12.75">
      <c r="A35" s="35" t="s">
        <v>55</v>
      </c>
      <c r="E35" s="39" t="s">
        <v>51</v>
      </c>
    </row>
    <row r="36" spans="1:5" ht="38.25">
      <c r="A36" s="35" t="s">
        <v>56</v>
      </c>
      <c r="E36" s="40" t="s">
        <v>7267</v>
      </c>
    </row>
    <row r="37" spans="1:5" ht="51">
      <c r="A37" t="s">
        <v>57</v>
      </c>
      <c r="E37" s="39" t="s">
        <v>7268</v>
      </c>
    </row>
    <row r="38" spans="1:16" ht="12.75">
      <c r="A38" t="s">
        <v>49</v>
      </c>
      <c s="34" t="s">
        <v>75</v>
      </c>
      <c s="34" t="s">
        <v>7269</v>
      </c>
      <c s="35" t="s">
        <v>51</v>
      </c>
      <c s="6" t="s">
        <v>7270</v>
      </c>
      <c s="36" t="s">
        <v>150</v>
      </c>
      <c s="37">
        <v>21</v>
      </c>
      <c s="36">
        <v>0.00201</v>
      </c>
      <c s="36">
        <f>ROUND(G38*H38,6)</f>
      </c>
      <c r="L38" s="38">
        <v>0</v>
      </c>
      <c s="32">
        <f>ROUND(ROUND(L38,2)*ROUND(G38,3),2)</f>
      </c>
      <c s="36" t="s">
        <v>6312</v>
      </c>
      <c>
        <f>(M38*21)/100</f>
      </c>
      <c t="s">
        <v>27</v>
      </c>
    </row>
    <row r="39" spans="1:5" ht="12.75">
      <c r="A39" s="35" t="s">
        <v>55</v>
      </c>
      <c r="E39" s="39" t="s">
        <v>51</v>
      </c>
    </row>
    <row r="40" spans="1:5" ht="38.25">
      <c r="A40" s="35" t="s">
        <v>56</v>
      </c>
      <c r="E40" s="40" t="s">
        <v>7271</v>
      </c>
    </row>
    <row r="41" spans="1:5" ht="51">
      <c r="A41" t="s">
        <v>57</v>
      </c>
      <c r="E41" s="39" t="s">
        <v>7268</v>
      </c>
    </row>
    <row r="42" spans="1:16" ht="12.75">
      <c r="A42" t="s">
        <v>49</v>
      </c>
      <c s="34" t="s">
        <v>78</v>
      </c>
      <c s="34" t="s">
        <v>7272</v>
      </c>
      <c s="35" t="s">
        <v>51</v>
      </c>
      <c s="6" t="s">
        <v>7273</v>
      </c>
      <c s="36" t="s">
        <v>150</v>
      </c>
      <c s="37">
        <v>36</v>
      </c>
      <c s="36">
        <v>0</v>
      </c>
      <c s="36">
        <f>ROUND(G42*H42,6)</f>
      </c>
      <c r="L42" s="38">
        <v>0</v>
      </c>
      <c s="32">
        <f>ROUND(ROUND(L42,2)*ROUND(G42,3),2)</f>
      </c>
      <c s="36" t="s">
        <v>1670</v>
      </c>
      <c>
        <f>(M42*21)/100</f>
      </c>
      <c t="s">
        <v>27</v>
      </c>
    </row>
    <row r="43" spans="1:5" ht="12.75">
      <c r="A43" s="35" t="s">
        <v>55</v>
      </c>
      <c r="E43" s="39" t="s">
        <v>51</v>
      </c>
    </row>
    <row r="44" spans="1:5" ht="38.25">
      <c r="A44" s="35" t="s">
        <v>56</v>
      </c>
      <c r="E44" s="40" t="s">
        <v>7274</v>
      </c>
    </row>
    <row r="45" spans="1:5" ht="12.75">
      <c r="A45" t="s">
        <v>57</v>
      </c>
      <c r="E45" s="39" t="s">
        <v>4703</v>
      </c>
    </row>
    <row r="46" spans="1:16" ht="12.75">
      <c r="A46" t="s">
        <v>49</v>
      </c>
      <c s="34" t="s">
        <v>81</v>
      </c>
      <c s="34" t="s">
        <v>7275</v>
      </c>
      <c s="35" t="s">
        <v>51</v>
      </c>
      <c s="6" t="s">
        <v>7276</v>
      </c>
      <c s="36" t="s">
        <v>150</v>
      </c>
      <c s="37">
        <v>9</v>
      </c>
      <c s="36">
        <v>0.00041</v>
      </c>
      <c s="36">
        <f>ROUND(G46*H46,6)</f>
      </c>
      <c r="L46" s="38">
        <v>0</v>
      </c>
      <c s="32">
        <f>ROUND(ROUND(L46,2)*ROUND(G46,3),2)</f>
      </c>
      <c s="36" t="s">
        <v>6312</v>
      </c>
      <c>
        <f>(M46*21)/100</f>
      </c>
      <c t="s">
        <v>27</v>
      </c>
    </row>
    <row r="47" spans="1:5" ht="12.75">
      <c r="A47" s="35" t="s">
        <v>55</v>
      </c>
      <c r="E47" s="39" t="s">
        <v>51</v>
      </c>
    </row>
    <row r="48" spans="1:5" ht="38.25">
      <c r="A48" s="35" t="s">
        <v>56</v>
      </c>
      <c r="E48" s="40" t="s">
        <v>7277</v>
      </c>
    </row>
    <row r="49" spans="1:5" ht="51">
      <c r="A49" t="s">
        <v>57</v>
      </c>
      <c r="E49" s="39" t="s">
        <v>7268</v>
      </c>
    </row>
    <row r="50" spans="1:16" ht="12.75">
      <c r="A50" t="s">
        <v>49</v>
      </c>
      <c s="34" t="s">
        <v>84</v>
      </c>
      <c s="34" t="s">
        <v>7278</v>
      </c>
      <c s="35" t="s">
        <v>51</v>
      </c>
      <c s="6" t="s">
        <v>7279</v>
      </c>
      <c s="36" t="s">
        <v>150</v>
      </c>
      <c s="37">
        <v>8</v>
      </c>
      <c s="36">
        <v>0.00048</v>
      </c>
      <c s="36">
        <f>ROUND(G50*H50,6)</f>
      </c>
      <c r="L50" s="38">
        <v>0</v>
      </c>
      <c s="32">
        <f>ROUND(ROUND(L50,2)*ROUND(G50,3),2)</f>
      </c>
      <c s="36" t="s">
        <v>6312</v>
      </c>
      <c>
        <f>(M50*21)/100</f>
      </c>
      <c t="s">
        <v>27</v>
      </c>
    </row>
    <row r="51" spans="1:5" ht="12.75">
      <c r="A51" s="35" t="s">
        <v>55</v>
      </c>
      <c r="E51" s="39" t="s">
        <v>51</v>
      </c>
    </row>
    <row r="52" spans="1:5" ht="38.25">
      <c r="A52" s="35" t="s">
        <v>56</v>
      </c>
      <c r="E52" s="40" t="s">
        <v>7280</v>
      </c>
    </row>
    <row r="53" spans="1:5" ht="51">
      <c r="A53" t="s">
        <v>57</v>
      </c>
      <c r="E53" s="39" t="s">
        <v>7268</v>
      </c>
    </row>
    <row r="54" spans="1:16" ht="12.75">
      <c r="A54" t="s">
        <v>49</v>
      </c>
      <c s="34" t="s">
        <v>87</v>
      </c>
      <c s="34" t="s">
        <v>7281</v>
      </c>
      <c s="35" t="s">
        <v>51</v>
      </c>
      <c s="6" t="s">
        <v>7282</v>
      </c>
      <c s="36" t="s">
        <v>150</v>
      </c>
      <c s="37">
        <v>8</v>
      </c>
      <c s="36">
        <v>0.00224</v>
      </c>
      <c s="36">
        <f>ROUND(G54*H54,6)</f>
      </c>
      <c r="L54" s="38">
        <v>0</v>
      </c>
      <c s="32">
        <f>ROUND(ROUND(L54,2)*ROUND(G54,3),2)</f>
      </c>
      <c s="36" t="s">
        <v>6312</v>
      </c>
      <c>
        <f>(M54*21)/100</f>
      </c>
      <c t="s">
        <v>27</v>
      </c>
    </row>
    <row r="55" spans="1:5" ht="12.75">
      <c r="A55" s="35" t="s">
        <v>55</v>
      </c>
      <c r="E55" s="39" t="s">
        <v>51</v>
      </c>
    </row>
    <row r="56" spans="1:5" ht="38.25">
      <c r="A56" s="35" t="s">
        <v>56</v>
      </c>
      <c r="E56" s="40" t="s">
        <v>7280</v>
      </c>
    </row>
    <row r="57" spans="1:5" ht="51">
      <c r="A57" t="s">
        <v>57</v>
      </c>
      <c r="E57" s="39" t="s">
        <v>7268</v>
      </c>
    </row>
    <row r="58" spans="1:16" ht="12.75">
      <c r="A58" t="s">
        <v>49</v>
      </c>
      <c s="34" t="s">
        <v>90</v>
      </c>
      <c s="34" t="s">
        <v>7283</v>
      </c>
      <c s="35" t="s">
        <v>51</v>
      </c>
      <c s="6" t="s">
        <v>7284</v>
      </c>
      <c s="36" t="s">
        <v>107</v>
      </c>
      <c s="37">
        <v>8</v>
      </c>
      <c s="36">
        <v>0</v>
      </c>
      <c s="36">
        <f>ROUND(G58*H58,6)</f>
      </c>
      <c r="L58" s="38">
        <v>0</v>
      </c>
      <c s="32">
        <f>ROUND(ROUND(L58,2)*ROUND(G58,3),2)</f>
      </c>
      <c s="36" t="s">
        <v>1670</v>
      </c>
      <c>
        <f>(M58*21)/100</f>
      </c>
      <c t="s">
        <v>27</v>
      </c>
    </row>
    <row r="59" spans="1:5" ht="12.75">
      <c r="A59" s="35" t="s">
        <v>55</v>
      </c>
      <c r="E59" s="39" t="s">
        <v>51</v>
      </c>
    </row>
    <row r="60" spans="1:5" ht="38.25">
      <c r="A60" s="35" t="s">
        <v>56</v>
      </c>
      <c r="E60" s="40" t="s">
        <v>7280</v>
      </c>
    </row>
    <row r="61" spans="1:5" ht="12.75">
      <c r="A61" t="s">
        <v>57</v>
      </c>
      <c r="E61" s="39" t="s">
        <v>4703</v>
      </c>
    </row>
    <row r="62" spans="1:16" ht="12.75">
      <c r="A62" t="s">
        <v>49</v>
      </c>
      <c s="34" t="s">
        <v>95</v>
      </c>
      <c s="34" t="s">
        <v>7285</v>
      </c>
      <c s="35" t="s">
        <v>51</v>
      </c>
      <c s="6" t="s">
        <v>7286</v>
      </c>
      <c s="36" t="s">
        <v>107</v>
      </c>
      <c s="37">
        <v>6</v>
      </c>
      <c s="36">
        <v>0</v>
      </c>
      <c s="36">
        <f>ROUND(G62*H62,6)</f>
      </c>
      <c r="L62" s="38">
        <v>0</v>
      </c>
      <c s="32">
        <f>ROUND(ROUND(L62,2)*ROUND(G62,3),2)</f>
      </c>
      <c s="36" t="s">
        <v>6312</v>
      </c>
      <c>
        <f>(M62*21)/100</f>
      </c>
      <c t="s">
        <v>27</v>
      </c>
    </row>
    <row r="63" spans="1:5" ht="12.75">
      <c r="A63" s="35" t="s">
        <v>55</v>
      </c>
      <c r="E63" s="39" t="s">
        <v>51</v>
      </c>
    </row>
    <row r="64" spans="1:5" ht="38.25">
      <c r="A64" s="35" t="s">
        <v>56</v>
      </c>
      <c r="E64" s="40" t="s">
        <v>7287</v>
      </c>
    </row>
    <row r="65" spans="1:5" ht="51">
      <c r="A65" t="s">
        <v>57</v>
      </c>
      <c r="E65" s="39" t="s">
        <v>7288</v>
      </c>
    </row>
    <row r="66" spans="1:16" ht="12.75">
      <c r="A66" t="s">
        <v>49</v>
      </c>
      <c s="34" t="s">
        <v>100</v>
      </c>
      <c s="34" t="s">
        <v>7289</v>
      </c>
      <c s="35" t="s">
        <v>51</v>
      </c>
      <c s="6" t="s">
        <v>7290</v>
      </c>
      <c s="36" t="s">
        <v>107</v>
      </c>
      <c s="37">
        <v>3</v>
      </c>
      <c s="36">
        <v>0</v>
      </c>
      <c s="36">
        <f>ROUND(G66*H66,6)</f>
      </c>
      <c r="L66" s="38">
        <v>0</v>
      </c>
      <c s="32">
        <f>ROUND(ROUND(L66,2)*ROUND(G66,3),2)</f>
      </c>
      <c s="36" t="s">
        <v>6312</v>
      </c>
      <c>
        <f>(M66*21)/100</f>
      </c>
      <c t="s">
        <v>27</v>
      </c>
    </row>
    <row r="67" spans="1:5" ht="12.75">
      <c r="A67" s="35" t="s">
        <v>55</v>
      </c>
      <c r="E67" s="39" t="s">
        <v>51</v>
      </c>
    </row>
    <row r="68" spans="1:5" ht="38.25">
      <c r="A68" s="35" t="s">
        <v>56</v>
      </c>
      <c r="E68" s="40" t="s">
        <v>7291</v>
      </c>
    </row>
    <row r="69" spans="1:5" ht="51">
      <c r="A69" t="s">
        <v>57</v>
      </c>
      <c r="E69" s="39" t="s">
        <v>7288</v>
      </c>
    </row>
    <row r="70" spans="1:16" ht="12.75">
      <c r="A70" t="s">
        <v>49</v>
      </c>
      <c s="34" t="s">
        <v>104</v>
      </c>
      <c s="34" t="s">
        <v>7292</v>
      </c>
      <c s="35" t="s">
        <v>51</v>
      </c>
      <c s="6" t="s">
        <v>7293</v>
      </c>
      <c s="36" t="s">
        <v>107</v>
      </c>
      <c s="37">
        <v>6</v>
      </c>
      <c s="36">
        <v>0</v>
      </c>
      <c s="36">
        <f>ROUND(G70*H70,6)</f>
      </c>
      <c r="L70" s="38">
        <v>0</v>
      </c>
      <c s="32">
        <f>ROUND(ROUND(L70,2)*ROUND(G70,3),2)</f>
      </c>
      <c s="36" t="s">
        <v>6312</v>
      </c>
      <c>
        <f>(M70*21)/100</f>
      </c>
      <c t="s">
        <v>27</v>
      </c>
    </row>
    <row r="71" spans="1:5" ht="12.75">
      <c r="A71" s="35" t="s">
        <v>55</v>
      </c>
      <c r="E71" s="39" t="s">
        <v>51</v>
      </c>
    </row>
    <row r="72" spans="1:5" ht="38.25">
      <c r="A72" s="35" t="s">
        <v>56</v>
      </c>
      <c r="E72" s="40" t="s">
        <v>7287</v>
      </c>
    </row>
    <row r="73" spans="1:5" ht="51">
      <c r="A73" t="s">
        <v>57</v>
      </c>
      <c r="E73" s="39" t="s">
        <v>7288</v>
      </c>
    </row>
    <row r="74" spans="1:16" ht="12.75">
      <c r="A74" t="s">
        <v>49</v>
      </c>
      <c s="34" t="s">
        <v>109</v>
      </c>
      <c s="34" t="s">
        <v>7294</v>
      </c>
      <c s="35" t="s">
        <v>51</v>
      </c>
      <c s="6" t="s">
        <v>7295</v>
      </c>
      <c s="36" t="s">
        <v>107</v>
      </c>
      <c s="37">
        <v>3</v>
      </c>
      <c s="36">
        <v>0.00101</v>
      </c>
      <c s="36">
        <f>ROUND(G74*H74,6)</f>
      </c>
      <c r="L74" s="38">
        <v>0</v>
      </c>
      <c s="32">
        <f>ROUND(ROUND(L74,2)*ROUND(G74,3),2)</f>
      </c>
      <c s="36" t="s">
        <v>6312</v>
      </c>
      <c>
        <f>(M74*21)/100</f>
      </c>
      <c t="s">
        <v>27</v>
      </c>
    </row>
    <row r="75" spans="1:5" ht="12.75">
      <c r="A75" s="35" t="s">
        <v>55</v>
      </c>
      <c r="E75" s="39" t="s">
        <v>51</v>
      </c>
    </row>
    <row r="76" spans="1:5" ht="38.25">
      <c r="A76" s="35" t="s">
        <v>56</v>
      </c>
      <c r="E76" s="40" t="s">
        <v>7291</v>
      </c>
    </row>
    <row r="77" spans="1:5" ht="12.75">
      <c r="A77" t="s">
        <v>57</v>
      </c>
      <c r="E77" s="39" t="s">
        <v>4703</v>
      </c>
    </row>
    <row r="78" spans="1:16" ht="12.75">
      <c r="A78" t="s">
        <v>49</v>
      </c>
      <c s="34" t="s">
        <v>112</v>
      </c>
      <c s="34" t="s">
        <v>7296</v>
      </c>
      <c s="35" t="s">
        <v>51</v>
      </c>
      <c s="6" t="s">
        <v>7297</v>
      </c>
      <c s="36" t="s">
        <v>107</v>
      </c>
      <c s="37">
        <v>10</v>
      </c>
      <c s="36">
        <v>0</v>
      </c>
      <c s="36">
        <f>ROUND(G78*H78,6)</f>
      </c>
      <c r="L78" s="38">
        <v>0</v>
      </c>
      <c s="32">
        <f>ROUND(ROUND(L78,2)*ROUND(G78,3),2)</f>
      </c>
      <c s="36" t="s">
        <v>1670</v>
      </c>
      <c>
        <f>(M78*21)/100</f>
      </c>
      <c t="s">
        <v>27</v>
      </c>
    </row>
    <row r="79" spans="1:5" ht="12.75">
      <c r="A79" s="35" t="s">
        <v>55</v>
      </c>
      <c r="E79" s="39" t="s">
        <v>51</v>
      </c>
    </row>
    <row r="80" spans="1:5" ht="38.25">
      <c r="A80" s="35" t="s">
        <v>56</v>
      </c>
      <c r="E80" s="40" t="s">
        <v>7298</v>
      </c>
    </row>
    <row r="81" spans="1:5" ht="12.75">
      <c r="A81" t="s">
        <v>57</v>
      </c>
      <c r="E81" s="39" t="s">
        <v>4703</v>
      </c>
    </row>
    <row r="82" spans="1:16" ht="12.75">
      <c r="A82" t="s">
        <v>49</v>
      </c>
      <c s="34" t="s">
        <v>119</v>
      </c>
      <c s="34" t="s">
        <v>7299</v>
      </c>
      <c s="35" t="s">
        <v>51</v>
      </c>
      <c s="6" t="s">
        <v>7300</v>
      </c>
      <c s="36" t="s">
        <v>107</v>
      </c>
      <c s="37">
        <v>1</v>
      </c>
      <c s="36">
        <v>0.00029</v>
      </c>
      <c s="36">
        <f>ROUND(G82*H82,6)</f>
      </c>
      <c r="L82" s="38">
        <v>0</v>
      </c>
      <c s="32">
        <f>ROUND(ROUND(L82,2)*ROUND(G82,3),2)</f>
      </c>
      <c s="36" t="s">
        <v>6312</v>
      </c>
      <c>
        <f>(M82*21)/100</f>
      </c>
      <c t="s">
        <v>27</v>
      </c>
    </row>
    <row r="83" spans="1:5" ht="12.75">
      <c r="A83" s="35" t="s">
        <v>55</v>
      </c>
      <c r="E83" s="39" t="s">
        <v>51</v>
      </c>
    </row>
    <row r="84" spans="1:5" ht="38.25">
      <c r="A84" s="35" t="s">
        <v>56</v>
      </c>
      <c r="E84" s="40" t="s">
        <v>7254</v>
      </c>
    </row>
    <row r="85" spans="1:5" ht="12.75">
      <c r="A85" t="s">
        <v>57</v>
      </c>
      <c r="E85" s="39" t="s">
        <v>4703</v>
      </c>
    </row>
    <row r="86" spans="1:16" ht="12.75">
      <c r="A86" t="s">
        <v>49</v>
      </c>
      <c s="34" t="s">
        <v>124</v>
      </c>
      <c s="34" t="s">
        <v>7301</v>
      </c>
      <c s="35" t="s">
        <v>51</v>
      </c>
      <c s="6" t="s">
        <v>7302</v>
      </c>
      <c s="36" t="s">
        <v>150</v>
      </c>
      <c s="37">
        <v>68</v>
      </c>
      <c s="36">
        <v>0</v>
      </c>
      <c s="36">
        <f>ROUND(G86*H86,6)</f>
      </c>
      <c r="L86" s="38">
        <v>0</v>
      </c>
      <c s="32">
        <f>ROUND(ROUND(L86,2)*ROUND(G86,3),2)</f>
      </c>
      <c s="36" t="s">
        <v>6312</v>
      </c>
      <c>
        <f>(M86*21)/100</f>
      </c>
      <c t="s">
        <v>27</v>
      </c>
    </row>
    <row r="87" spans="1:5" ht="12.75">
      <c r="A87" s="35" t="s">
        <v>55</v>
      </c>
      <c r="E87" s="39" t="s">
        <v>51</v>
      </c>
    </row>
    <row r="88" spans="1:5" ht="38.25">
      <c r="A88" s="35" t="s">
        <v>56</v>
      </c>
      <c r="E88" s="40" t="s">
        <v>7303</v>
      </c>
    </row>
    <row r="89" spans="1:5" ht="12.75">
      <c r="A89" t="s">
        <v>57</v>
      </c>
      <c r="E89" s="39" t="s">
        <v>4703</v>
      </c>
    </row>
    <row r="90" spans="1:16" ht="12.75">
      <c r="A90" t="s">
        <v>49</v>
      </c>
      <c s="34" t="s">
        <v>128</v>
      </c>
      <c s="34" t="s">
        <v>7304</v>
      </c>
      <c s="35" t="s">
        <v>51</v>
      </c>
      <c s="6" t="s">
        <v>7305</v>
      </c>
      <c s="36" t="s">
        <v>150</v>
      </c>
      <c s="37">
        <v>23</v>
      </c>
      <c s="36">
        <v>0</v>
      </c>
      <c s="36">
        <f>ROUND(G90*H90,6)</f>
      </c>
      <c r="L90" s="38">
        <v>0</v>
      </c>
      <c s="32">
        <f>ROUND(ROUND(L90,2)*ROUND(G90,3),2)</f>
      </c>
      <c s="36" t="s">
        <v>6312</v>
      </c>
      <c>
        <f>(M90*21)/100</f>
      </c>
      <c t="s">
        <v>27</v>
      </c>
    </row>
    <row r="91" spans="1:5" ht="12.75">
      <c r="A91" s="35" t="s">
        <v>55</v>
      </c>
      <c r="E91" s="39" t="s">
        <v>51</v>
      </c>
    </row>
    <row r="92" spans="1:5" ht="38.25">
      <c r="A92" s="35" t="s">
        <v>56</v>
      </c>
      <c r="E92" s="40" t="s">
        <v>7306</v>
      </c>
    </row>
    <row r="93" spans="1:5" ht="12.75">
      <c r="A93" t="s">
        <v>57</v>
      </c>
      <c r="E93" s="39" t="s">
        <v>4703</v>
      </c>
    </row>
    <row r="94" spans="1:16" ht="25.5">
      <c r="A94" t="s">
        <v>49</v>
      </c>
      <c s="34" t="s">
        <v>132</v>
      </c>
      <c s="34" t="s">
        <v>7307</v>
      </c>
      <c s="35" t="s">
        <v>51</v>
      </c>
      <c s="6" t="s">
        <v>7308</v>
      </c>
      <c s="36" t="s">
        <v>150</v>
      </c>
      <c s="37">
        <v>5</v>
      </c>
      <c s="36">
        <v>0.00276</v>
      </c>
      <c s="36">
        <f>ROUND(G94*H94,6)</f>
      </c>
      <c r="L94" s="38">
        <v>0</v>
      </c>
      <c s="32">
        <f>ROUND(ROUND(L94,2)*ROUND(G94,3),2)</f>
      </c>
      <c s="36" t="s">
        <v>6312</v>
      </c>
      <c>
        <f>(M94*21)/100</f>
      </c>
      <c t="s">
        <v>27</v>
      </c>
    </row>
    <row r="95" spans="1:5" ht="12.75">
      <c r="A95" s="35" t="s">
        <v>55</v>
      </c>
      <c r="E95" s="39" t="s">
        <v>51</v>
      </c>
    </row>
    <row r="96" spans="1:5" ht="38.25">
      <c r="A96" s="35" t="s">
        <v>56</v>
      </c>
      <c r="E96" s="40" t="s">
        <v>7309</v>
      </c>
    </row>
    <row r="97" spans="1:5" ht="153">
      <c r="A97" t="s">
        <v>57</v>
      </c>
      <c r="E97" s="39" t="s">
        <v>7310</v>
      </c>
    </row>
    <row r="98" spans="1:16" ht="25.5">
      <c r="A98" t="s">
        <v>49</v>
      </c>
      <c s="34" t="s">
        <v>137</v>
      </c>
      <c s="34" t="s">
        <v>7311</v>
      </c>
      <c s="35" t="s">
        <v>51</v>
      </c>
      <c s="6" t="s">
        <v>7312</v>
      </c>
      <c s="36" t="s">
        <v>107</v>
      </c>
      <c s="37">
        <v>1</v>
      </c>
      <c s="36">
        <v>0.05174</v>
      </c>
      <c s="36">
        <f>ROUND(G98*H98,6)</f>
      </c>
      <c r="L98" s="38">
        <v>0</v>
      </c>
      <c s="32">
        <f>ROUND(ROUND(L98,2)*ROUND(G98,3),2)</f>
      </c>
      <c s="36" t="s">
        <v>6312</v>
      </c>
      <c>
        <f>(M98*21)/100</f>
      </c>
      <c t="s">
        <v>27</v>
      </c>
    </row>
    <row r="99" spans="1:5" ht="12.75">
      <c r="A99" s="35" t="s">
        <v>55</v>
      </c>
      <c r="E99" s="39" t="s">
        <v>51</v>
      </c>
    </row>
    <row r="100" spans="1:5" ht="38.25">
      <c r="A100" s="35" t="s">
        <v>56</v>
      </c>
      <c r="E100" s="40" t="s">
        <v>7254</v>
      </c>
    </row>
    <row r="101" spans="1:5" ht="76.5">
      <c r="A101" t="s">
        <v>57</v>
      </c>
      <c r="E101" s="39" t="s">
        <v>7313</v>
      </c>
    </row>
    <row r="102" spans="1:16" ht="25.5">
      <c r="A102" t="s">
        <v>49</v>
      </c>
      <c s="34" t="s">
        <v>141</v>
      </c>
      <c s="34" t="s">
        <v>7314</v>
      </c>
      <c s="35" t="s">
        <v>51</v>
      </c>
      <c s="6" t="s">
        <v>7315</v>
      </c>
      <c s="36" t="s">
        <v>53</v>
      </c>
      <c s="37">
        <v>0.503</v>
      </c>
      <c s="36">
        <v>0</v>
      </c>
      <c s="36">
        <f>ROUND(G102*H102,6)</f>
      </c>
      <c r="L102" s="38">
        <v>0</v>
      </c>
      <c s="32">
        <f>ROUND(ROUND(L102,2)*ROUND(G102,3),2)</f>
      </c>
      <c s="36" t="s">
        <v>6312</v>
      </c>
      <c>
        <f>(M102*21)/100</f>
      </c>
      <c t="s">
        <v>27</v>
      </c>
    </row>
    <row r="103" spans="1:5" ht="12.75">
      <c r="A103" s="35" t="s">
        <v>55</v>
      </c>
      <c r="E103" s="39" t="s">
        <v>51</v>
      </c>
    </row>
    <row r="104" spans="1:5" ht="12.75">
      <c r="A104" s="35" t="s">
        <v>56</v>
      </c>
      <c r="E104" s="40" t="s">
        <v>51</v>
      </c>
    </row>
    <row r="105" spans="1:5" ht="127.5">
      <c r="A105" t="s">
        <v>57</v>
      </c>
      <c r="E105" s="39" t="s">
        <v>6760</v>
      </c>
    </row>
    <row r="106" spans="1:13" ht="12.75">
      <c r="A106" t="s">
        <v>46</v>
      </c>
      <c r="C106" s="31" t="s">
        <v>5564</v>
      </c>
      <c r="E106" s="33" t="s">
        <v>7316</v>
      </c>
      <c r="J106" s="32">
        <f>0</f>
      </c>
      <c s="32">
        <f>0</f>
      </c>
      <c s="32">
        <f>0+L107+L111+L115+L119+L123+L127+L131+L135+L139+L143+L147+L151+L155+L159+L163+L167+L171+L175+L179+L183+L187+L191+L195+L199+L203+L207+L211</f>
      </c>
      <c s="32">
        <f>0+M107+M111+M115+M119+M123+M127+M131+M135+M139+M143+M147+M151+M155+M159+M163+M167+M171+M175+M179+M183+M187+M191+M195+M199+M203+M207+M211</f>
      </c>
    </row>
    <row r="107" spans="1:16" ht="12.75">
      <c r="A107" t="s">
        <v>49</v>
      </c>
      <c s="34" t="s">
        <v>147</v>
      </c>
      <c s="34" t="s">
        <v>7317</v>
      </c>
      <c s="35" t="s">
        <v>51</v>
      </c>
      <c s="6" t="s">
        <v>7318</v>
      </c>
      <c s="36" t="s">
        <v>107</v>
      </c>
      <c s="37">
        <v>1</v>
      </c>
      <c s="36">
        <v>0.00041</v>
      </c>
      <c s="36">
        <f>ROUND(G107*H107,6)</f>
      </c>
      <c r="L107" s="38">
        <v>0</v>
      </c>
      <c s="32">
        <f>ROUND(ROUND(L107,2)*ROUND(G107,3),2)</f>
      </c>
      <c s="36" t="s">
        <v>6312</v>
      </c>
      <c>
        <f>(M107*21)/100</f>
      </c>
      <c t="s">
        <v>27</v>
      </c>
    </row>
    <row r="108" spans="1:5" ht="12.75">
      <c r="A108" s="35" t="s">
        <v>55</v>
      </c>
      <c r="E108" s="39" t="s">
        <v>51</v>
      </c>
    </row>
    <row r="109" spans="1:5" ht="38.25">
      <c r="A109" s="35" t="s">
        <v>56</v>
      </c>
      <c r="E109" s="40" t="s">
        <v>7254</v>
      </c>
    </row>
    <row r="110" spans="1:5" ht="12.75">
      <c r="A110" t="s">
        <v>57</v>
      </c>
      <c r="E110" s="39" t="s">
        <v>4703</v>
      </c>
    </row>
    <row r="111" spans="1:16" ht="25.5">
      <c r="A111" t="s">
        <v>49</v>
      </c>
      <c s="34" t="s">
        <v>154</v>
      </c>
      <c s="34" t="s">
        <v>7319</v>
      </c>
      <c s="35" t="s">
        <v>51</v>
      </c>
      <c s="6" t="s">
        <v>7320</v>
      </c>
      <c s="36" t="s">
        <v>150</v>
      </c>
      <c s="37">
        <v>119</v>
      </c>
      <c s="36">
        <v>0.00084</v>
      </c>
      <c s="36">
        <f>ROUND(G111*H111,6)</f>
      </c>
      <c r="L111" s="38">
        <v>0</v>
      </c>
      <c s="32">
        <f>ROUND(ROUND(L111,2)*ROUND(G111,3),2)</f>
      </c>
      <c s="36" t="s">
        <v>6312</v>
      </c>
      <c>
        <f>(M111*21)/100</f>
      </c>
      <c t="s">
        <v>27</v>
      </c>
    </row>
    <row r="112" spans="1:5" ht="12.75">
      <c r="A112" s="35" t="s">
        <v>55</v>
      </c>
      <c r="E112" s="39" t="s">
        <v>51</v>
      </c>
    </row>
    <row r="113" spans="1:5" ht="38.25">
      <c r="A113" s="35" t="s">
        <v>56</v>
      </c>
      <c r="E113" s="40" t="s">
        <v>7321</v>
      </c>
    </row>
    <row r="114" spans="1:5" ht="12.75">
      <c r="A114" t="s">
        <v>57</v>
      </c>
      <c r="E114" s="39" t="s">
        <v>4703</v>
      </c>
    </row>
    <row r="115" spans="1:16" ht="25.5">
      <c r="A115" t="s">
        <v>49</v>
      </c>
      <c s="34" t="s">
        <v>158</v>
      </c>
      <c s="34" t="s">
        <v>7322</v>
      </c>
      <c s="35" t="s">
        <v>51</v>
      </c>
      <c s="6" t="s">
        <v>7323</v>
      </c>
      <c s="36" t="s">
        <v>150</v>
      </c>
      <c s="37">
        <v>24</v>
      </c>
      <c s="36">
        <v>0.00116</v>
      </c>
      <c s="36">
        <f>ROUND(G115*H115,6)</f>
      </c>
      <c r="L115" s="38">
        <v>0</v>
      </c>
      <c s="32">
        <f>ROUND(ROUND(L115,2)*ROUND(G115,3),2)</f>
      </c>
      <c s="36" t="s">
        <v>6312</v>
      </c>
      <c>
        <f>(M115*21)/100</f>
      </c>
      <c t="s">
        <v>27</v>
      </c>
    </row>
    <row r="116" spans="1:5" ht="12.75">
      <c r="A116" s="35" t="s">
        <v>55</v>
      </c>
      <c r="E116" s="39" t="s">
        <v>51</v>
      </c>
    </row>
    <row r="117" spans="1:5" ht="38.25">
      <c r="A117" s="35" t="s">
        <v>56</v>
      </c>
      <c r="E117" s="40" t="s">
        <v>7324</v>
      </c>
    </row>
    <row r="118" spans="1:5" ht="12.75">
      <c r="A118" t="s">
        <v>57</v>
      </c>
      <c r="E118" s="39" t="s">
        <v>4703</v>
      </c>
    </row>
    <row r="119" spans="1:16" ht="25.5">
      <c r="A119" t="s">
        <v>49</v>
      </c>
      <c s="34" t="s">
        <v>162</v>
      </c>
      <c s="34" t="s">
        <v>7325</v>
      </c>
      <c s="35" t="s">
        <v>51</v>
      </c>
      <c s="6" t="s">
        <v>7326</v>
      </c>
      <c s="36" t="s">
        <v>150</v>
      </c>
      <c s="37">
        <v>4</v>
      </c>
      <c s="36">
        <v>0.00144</v>
      </c>
      <c s="36">
        <f>ROUND(G119*H119,6)</f>
      </c>
      <c r="L119" s="38">
        <v>0</v>
      </c>
      <c s="32">
        <f>ROUND(ROUND(L119,2)*ROUND(G119,3),2)</f>
      </c>
      <c s="36" t="s">
        <v>6312</v>
      </c>
      <c>
        <f>(M119*21)/100</f>
      </c>
      <c t="s">
        <v>27</v>
      </c>
    </row>
    <row r="120" spans="1:5" ht="12.75">
      <c r="A120" s="35" t="s">
        <v>55</v>
      </c>
      <c r="E120" s="39" t="s">
        <v>51</v>
      </c>
    </row>
    <row r="121" spans="1:5" ht="38.25">
      <c r="A121" s="35" t="s">
        <v>56</v>
      </c>
      <c r="E121" s="40" t="s">
        <v>7327</v>
      </c>
    </row>
    <row r="122" spans="1:5" ht="12.75">
      <c r="A122" t="s">
        <v>57</v>
      </c>
      <c r="E122" s="39" t="s">
        <v>4703</v>
      </c>
    </row>
    <row r="123" spans="1:16" ht="25.5">
      <c r="A123" t="s">
        <v>49</v>
      </c>
      <c s="34" t="s">
        <v>166</v>
      </c>
      <c s="34" t="s">
        <v>7328</v>
      </c>
      <c s="35" t="s">
        <v>51</v>
      </c>
      <c s="6" t="s">
        <v>7329</v>
      </c>
      <c s="36" t="s">
        <v>150</v>
      </c>
      <c s="37">
        <v>26</v>
      </c>
      <c s="36">
        <v>0.00281</v>
      </c>
      <c s="36">
        <f>ROUND(G123*H123,6)</f>
      </c>
      <c r="L123" s="38">
        <v>0</v>
      </c>
      <c s="32">
        <f>ROUND(ROUND(L123,2)*ROUND(G123,3),2)</f>
      </c>
      <c s="36" t="s">
        <v>6312</v>
      </c>
      <c>
        <f>(M123*21)/100</f>
      </c>
      <c t="s">
        <v>27</v>
      </c>
    </row>
    <row r="124" spans="1:5" ht="12.75">
      <c r="A124" s="35" t="s">
        <v>55</v>
      </c>
      <c r="E124" s="39" t="s">
        <v>51</v>
      </c>
    </row>
    <row r="125" spans="1:5" ht="38.25">
      <c r="A125" s="35" t="s">
        <v>56</v>
      </c>
      <c r="E125" s="40" t="s">
        <v>7330</v>
      </c>
    </row>
    <row r="126" spans="1:5" ht="12.75">
      <c r="A126" t="s">
        <v>57</v>
      </c>
      <c r="E126" s="39" t="s">
        <v>4703</v>
      </c>
    </row>
    <row r="127" spans="1:16" ht="25.5">
      <c r="A127" t="s">
        <v>49</v>
      </c>
      <c s="34" t="s">
        <v>170</v>
      </c>
      <c s="34" t="s">
        <v>7331</v>
      </c>
      <c s="35" t="s">
        <v>51</v>
      </c>
      <c s="6" t="s">
        <v>7332</v>
      </c>
      <c s="36" t="s">
        <v>150</v>
      </c>
      <c s="37">
        <v>66</v>
      </c>
      <c s="36">
        <v>7E-05</v>
      </c>
      <c s="36">
        <f>ROUND(G127*H127,6)</f>
      </c>
      <c r="L127" s="38">
        <v>0</v>
      </c>
      <c s="32">
        <f>ROUND(ROUND(L127,2)*ROUND(G127,3),2)</f>
      </c>
      <c s="36" t="s">
        <v>6312</v>
      </c>
      <c>
        <f>(M127*21)/100</f>
      </c>
      <c t="s">
        <v>27</v>
      </c>
    </row>
    <row r="128" spans="1:5" ht="12.75">
      <c r="A128" s="35" t="s">
        <v>55</v>
      </c>
      <c r="E128" s="39" t="s">
        <v>51</v>
      </c>
    </row>
    <row r="129" spans="1:5" ht="38.25">
      <c r="A129" s="35" t="s">
        <v>56</v>
      </c>
      <c r="E129" s="40" t="s">
        <v>7333</v>
      </c>
    </row>
    <row r="130" spans="1:5" ht="25.5">
      <c r="A130" t="s">
        <v>57</v>
      </c>
      <c r="E130" s="39" t="s">
        <v>7334</v>
      </c>
    </row>
    <row r="131" spans="1:16" ht="25.5">
      <c r="A131" t="s">
        <v>49</v>
      </c>
      <c s="34" t="s">
        <v>174</v>
      </c>
      <c s="34" t="s">
        <v>7335</v>
      </c>
      <c s="35" t="s">
        <v>51</v>
      </c>
      <c s="6" t="s">
        <v>7332</v>
      </c>
      <c s="36" t="s">
        <v>150</v>
      </c>
      <c s="37">
        <v>39</v>
      </c>
      <c s="36">
        <v>9E-05</v>
      </c>
      <c s="36">
        <f>ROUND(G131*H131,6)</f>
      </c>
      <c r="L131" s="38">
        <v>0</v>
      </c>
      <c s="32">
        <f>ROUND(ROUND(L131,2)*ROUND(G131,3),2)</f>
      </c>
      <c s="36" t="s">
        <v>6312</v>
      </c>
      <c>
        <f>(M131*21)/100</f>
      </c>
      <c t="s">
        <v>27</v>
      </c>
    </row>
    <row r="132" spans="1:5" ht="12.75">
      <c r="A132" s="35" t="s">
        <v>55</v>
      </c>
      <c r="E132" s="39" t="s">
        <v>51</v>
      </c>
    </row>
    <row r="133" spans="1:5" ht="38.25">
      <c r="A133" s="35" t="s">
        <v>56</v>
      </c>
      <c r="E133" s="40" t="s">
        <v>7336</v>
      </c>
    </row>
    <row r="134" spans="1:5" ht="25.5">
      <c r="A134" t="s">
        <v>57</v>
      </c>
      <c r="E134" s="39" t="s">
        <v>7334</v>
      </c>
    </row>
    <row r="135" spans="1:16" ht="25.5">
      <c r="A135" t="s">
        <v>49</v>
      </c>
      <c s="34" t="s">
        <v>178</v>
      </c>
      <c s="34" t="s">
        <v>7337</v>
      </c>
      <c s="35" t="s">
        <v>51</v>
      </c>
      <c s="6" t="s">
        <v>7338</v>
      </c>
      <c s="36" t="s">
        <v>150</v>
      </c>
      <c s="37">
        <v>53</v>
      </c>
      <c s="36">
        <v>0.0002</v>
      </c>
      <c s="36">
        <f>ROUND(G135*H135,6)</f>
      </c>
      <c r="L135" s="38">
        <v>0</v>
      </c>
      <c s="32">
        <f>ROUND(ROUND(L135,2)*ROUND(G135,3),2)</f>
      </c>
      <c s="36" t="s">
        <v>6312</v>
      </c>
      <c>
        <f>(M135*21)/100</f>
      </c>
      <c t="s">
        <v>27</v>
      </c>
    </row>
    <row r="136" spans="1:5" ht="12.75">
      <c r="A136" s="35" t="s">
        <v>55</v>
      </c>
      <c r="E136" s="39" t="s">
        <v>51</v>
      </c>
    </row>
    <row r="137" spans="1:5" ht="38.25">
      <c r="A137" s="35" t="s">
        <v>56</v>
      </c>
      <c r="E137" s="40" t="s">
        <v>7339</v>
      </c>
    </row>
    <row r="138" spans="1:5" ht="25.5">
      <c r="A138" t="s">
        <v>57</v>
      </c>
      <c r="E138" s="39" t="s">
        <v>7334</v>
      </c>
    </row>
    <row r="139" spans="1:16" ht="25.5">
      <c r="A139" t="s">
        <v>49</v>
      </c>
      <c s="34" t="s">
        <v>182</v>
      </c>
      <c s="34" t="s">
        <v>7340</v>
      </c>
      <c s="35" t="s">
        <v>51</v>
      </c>
      <c s="6" t="s">
        <v>7338</v>
      </c>
      <c s="36" t="s">
        <v>150</v>
      </c>
      <c s="37">
        <v>15</v>
      </c>
      <c s="36">
        <v>0.00024</v>
      </c>
      <c s="36">
        <f>ROUND(G139*H139,6)</f>
      </c>
      <c r="L139" s="38">
        <v>0</v>
      </c>
      <c s="32">
        <f>ROUND(ROUND(L139,2)*ROUND(G139,3),2)</f>
      </c>
      <c s="36" t="s">
        <v>6312</v>
      </c>
      <c>
        <f>(M139*21)/100</f>
      </c>
      <c t="s">
        <v>27</v>
      </c>
    </row>
    <row r="140" spans="1:5" ht="12.75">
      <c r="A140" s="35" t="s">
        <v>55</v>
      </c>
      <c r="E140" s="39" t="s">
        <v>51</v>
      </c>
    </row>
    <row r="141" spans="1:5" ht="38.25">
      <c r="A141" s="35" t="s">
        <v>56</v>
      </c>
      <c r="E141" s="40" t="s">
        <v>7341</v>
      </c>
    </row>
    <row r="142" spans="1:5" ht="25.5">
      <c r="A142" t="s">
        <v>57</v>
      </c>
      <c r="E142" s="39" t="s">
        <v>7334</v>
      </c>
    </row>
    <row r="143" spans="1:16" ht="12.75">
      <c r="A143" t="s">
        <v>49</v>
      </c>
      <c s="34" t="s">
        <v>186</v>
      </c>
      <c s="34" t="s">
        <v>7342</v>
      </c>
      <c s="35" t="s">
        <v>51</v>
      </c>
      <c s="6" t="s">
        <v>7343</v>
      </c>
      <c s="36" t="s">
        <v>107</v>
      </c>
      <c s="37">
        <v>20</v>
      </c>
      <c s="36">
        <v>0.00013</v>
      </c>
      <c s="36">
        <f>ROUND(G143*H143,6)</f>
      </c>
      <c r="L143" s="38">
        <v>0</v>
      </c>
      <c s="32">
        <f>ROUND(ROUND(L143,2)*ROUND(G143,3),2)</f>
      </c>
      <c s="36" t="s">
        <v>6312</v>
      </c>
      <c>
        <f>(M143*21)/100</f>
      </c>
      <c t="s">
        <v>27</v>
      </c>
    </row>
    <row r="144" spans="1:5" ht="12.75">
      <c r="A144" s="35" t="s">
        <v>55</v>
      </c>
      <c r="E144" s="39" t="s">
        <v>51</v>
      </c>
    </row>
    <row r="145" spans="1:5" ht="38.25">
      <c r="A145" s="35" t="s">
        <v>56</v>
      </c>
      <c r="E145" s="40" t="s">
        <v>7267</v>
      </c>
    </row>
    <row r="146" spans="1:5" ht="25.5">
      <c r="A146" t="s">
        <v>57</v>
      </c>
      <c r="E146" s="39" t="s">
        <v>7344</v>
      </c>
    </row>
    <row r="147" spans="1:16" ht="12.75">
      <c r="A147" t="s">
        <v>49</v>
      </c>
      <c s="34" t="s">
        <v>190</v>
      </c>
      <c s="34" t="s">
        <v>7345</v>
      </c>
      <c s="35" t="s">
        <v>51</v>
      </c>
      <c s="6" t="s">
        <v>7346</v>
      </c>
      <c s="36" t="s">
        <v>2647</v>
      </c>
      <c s="37">
        <v>2</v>
      </c>
      <c s="36">
        <v>0.00025</v>
      </c>
      <c s="36">
        <f>ROUND(G147*H147,6)</f>
      </c>
      <c r="L147" s="38">
        <v>0</v>
      </c>
      <c s="32">
        <f>ROUND(ROUND(L147,2)*ROUND(G147,3),2)</f>
      </c>
      <c s="36" t="s">
        <v>6312</v>
      </c>
      <c>
        <f>(M147*21)/100</f>
      </c>
      <c t="s">
        <v>27</v>
      </c>
    </row>
    <row r="148" spans="1:5" ht="12.75">
      <c r="A148" s="35" t="s">
        <v>55</v>
      </c>
      <c r="E148" s="39" t="s">
        <v>51</v>
      </c>
    </row>
    <row r="149" spans="1:5" ht="38.25">
      <c r="A149" s="35" t="s">
        <v>56</v>
      </c>
      <c r="E149" s="40" t="s">
        <v>7248</v>
      </c>
    </row>
    <row r="150" spans="1:5" ht="25.5">
      <c r="A150" t="s">
        <v>57</v>
      </c>
      <c r="E150" s="39" t="s">
        <v>7344</v>
      </c>
    </row>
    <row r="151" spans="1:16" ht="12.75">
      <c r="A151" t="s">
        <v>49</v>
      </c>
      <c s="34" t="s">
        <v>193</v>
      </c>
      <c s="34" t="s">
        <v>7347</v>
      </c>
      <c s="35" t="s">
        <v>51</v>
      </c>
      <c s="6" t="s">
        <v>7348</v>
      </c>
      <c s="36" t="s">
        <v>107</v>
      </c>
      <c s="37">
        <v>1</v>
      </c>
      <c s="36">
        <v>0.00022</v>
      </c>
      <c s="36">
        <f>ROUND(G151*H151,6)</f>
      </c>
      <c r="L151" s="38">
        <v>0</v>
      </c>
      <c s="32">
        <f>ROUND(ROUND(L151,2)*ROUND(G151,3),2)</f>
      </c>
      <c s="36" t="s">
        <v>6312</v>
      </c>
      <c>
        <f>(M151*21)/100</f>
      </c>
      <c t="s">
        <v>27</v>
      </c>
    </row>
    <row r="152" spans="1:5" ht="12.75">
      <c r="A152" s="35" t="s">
        <v>55</v>
      </c>
      <c r="E152" s="39" t="s">
        <v>51</v>
      </c>
    </row>
    <row r="153" spans="1:5" ht="38.25">
      <c r="A153" s="35" t="s">
        <v>56</v>
      </c>
      <c r="E153" s="40" t="s">
        <v>7254</v>
      </c>
    </row>
    <row r="154" spans="1:5" ht="25.5">
      <c r="A154" t="s">
        <v>57</v>
      </c>
      <c r="E154" s="39" t="s">
        <v>7344</v>
      </c>
    </row>
    <row r="155" spans="1:16" ht="25.5">
      <c r="A155" t="s">
        <v>49</v>
      </c>
      <c s="34" t="s">
        <v>197</v>
      </c>
      <c s="34" t="s">
        <v>7349</v>
      </c>
      <c s="35" t="s">
        <v>51</v>
      </c>
      <c s="6" t="s">
        <v>7350</v>
      </c>
      <c s="36" t="s">
        <v>107</v>
      </c>
      <c s="37">
        <v>2</v>
      </c>
      <c s="36">
        <v>0.00022</v>
      </c>
      <c s="36">
        <f>ROUND(G155*H155,6)</f>
      </c>
      <c r="L155" s="38">
        <v>0</v>
      </c>
      <c s="32">
        <f>ROUND(ROUND(L155,2)*ROUND(G155,3),2)</f>
      </c>
      <c s="36" t="s">
        <v>6312</v>
      </c>
      <c>
        <f>(M155*21)/100</f>
      </c>
      <c t="s">
        <v>27</v>
      </c>
    </row>
    <row r="156" spans="1:5" ht="12.75">
      <c r="A156" s="35" t="s">
        <v>55</v>
      </c>
      <c r="E156" s="39" t="s">
        <v>51</v>
      </c>
    </row>
    <row r="157" spans="1:5" ht="38.25">
      <c r="A157" s="35" t="s">
        <v>56</v>
      </c>
      <c r="E157" s="40" t="s">
        <v>7248</v>
      </c>
    </row>
    <row r="158" spans="1:5" ht="25.5">
      <c r="A158" t="s">
        <v>57</v>
      </c>
      <c r="E158" s="39" t="s">
        <v>7344</v>
      </c>
    </row>
    <row r="159" spans="1:16" ht="12.75">
      <c r="A159" t="s">
        <v>49</v>
      </c>
      <c s="34" t="s">
        <v>202</v>
      </c>
      <c s="34" t="s">
        <v>7351</v>
      </c>
      <c s="35" t="s">
        <v>51</v>
      </c>
      <c s="6" t="s">
        <v>7352</v>
      </c>
      <c s="36" t="s">
        <v>107</v>
      </c>
      <c s="37">
        <v>1</v>
      </c>
      <c s="36">
        <v>0</v>
      </c>
      <c s="36">
        <f>ROUND(G159*H159,6)</f>
      </c>
      <c r="L159" s="38">
        <v>0</v>
      </c>
      <c s="32">
        <f>ROUND(ROUND(L159,2)*ROUND(G159,3),2)</f>
      </c>
      <c s="36" t="s">
        <v>1670</v>
      </c>
      <c>
        <f>(M159*21)/100</f>
      </c>
      <c t="s">
        <v>27</v>
      </c>
    </row>
    <row r="160" spans="1:5" ht="12.75">
      <c r="A160" s="35" t="s">
        <v>55</v>
      </c>
      <c r="E160" s="39" t="s">
        <v>51</v>
      </c>
    </row>
    <row r="161" spans="1:5" ht="38.25">
      <c r="A161" s="35" t="s">
        <v>56</v>
      </c>
      <c r="E161" s="40" t="s">
        <v>7254</v>
      </c>
    </row>
    <row r="162" spans="1:5" ht="12.75">
      <c r="A162" t="s">
        <v>57</v>
      </c>
      <c r="E162" s="39" t="s">
        <v>4703</v>
      </c>
    </row>
    <row r="163" spans="1:16" ht="12.75">
      <c r="A163" t="s">
        <v>49</v>
      </c>
      <c s="34" t="s">
        <v>207</v>
      </c>
      <c s="34" t="s">
        <v>7353</v>
      </c>
      <c s="35" t="s">
        <v>51</v>
      </c>
      <c s="6" t="s">
        <v>7354</v>
      </c>
      <c s="36" t="s">
        <v>107</v>
      </c>
      <c s="37">
        <v>4</v>
      </c>
      <c s="36">
        <v>0.00021</v>
      </c>
      <c s="36">
        <f>ROUND(G163*H163,6)</f>
      </c>
      <c r="L163" s="38">
        <v>0</v>
      </c>
      <c s="32">
        <f>ROUND(ROUND(L163,2)*ROUND(G163,3),2)</f>
      </c>
      <c s="36" t="s">
        <v>6312</v>
      </c>
      <c>
        <f>(M163*21)/100</f>
      </c>
      <c t="s">
        <v>27</v>
      </c>
    </row>
    <row r="164" spans="1:5" ht="12.75">
      <c r="A164" s="35" t="s">
        <v>55</v>
      </c>
      <c r="E164" s="39" t="s">
        <v>51</v>
      </c>
    </row>
    <row r="165" spans="1:5" ht="38.25">
      <c r="A165" s="35" t="s">
        <v>56</v>
      </c>
      <c r="E165" s="40" t="s">
        <v>7327</v>
      </c>
    </row>
    <row r="166" spans="1:5" ht="12.75">
      <c r="A166" t="s">
        <v>57</v>
      </c>
      <c r="E166" s="39" t="s">
        <v>4703</v>
      </c>
    </row>
    <row r="167" spans="1:16" ht="12.75">
      <c r="A167" t="s">
        <v>49</v>
      </c>
      <c s="34" t="s">
        <v>210</v>
      </c>
      <c s="34" t="s">
        <v>7355</v>
      </c>
      <c s="35" t="s">
        <v>51</v>
      </c>
      <c s="6" t="s">
        <v>7356</v>
      </c>
      <c s="36" t="s">
        <v>107</v>
      </c>
      <c s="37">
        <v>3</v>
      </c>
      <c s="36">
        <v>0.00034</v>
      </c>
      <c s="36">
        <f>ROUND(G167*H167,6)</f>
      </c>
      <c r="L167" s="38">
        <v>0</v>
      </c>
      <c s="32">
        <f>ROUND(ROUND(L167,2)*ROUND(G167,3),2)</f>
      </c>
      <c s="36" t="s">
        <v>6312</v>
      </c>
      <c>
        <f>(M167*21)/100</f>
      </c>
      <c t="s">
        <v>27</v>
      </c>
    </row>
    <row r="168" spans="1:5" ht="12.75">
      <c r="A168" s="35" t="s">
        <v>55</v>
      </c>
      <c r="E168" s="39" t="s">
        <v>51</v>
      </c>
    </row>
    <row r="169" spans="1:5" ht="38.25">
      <c r="A169" s="35" t="s">
        <v>56</v>
      </c>
      <c r="E169" s="40" t="s">
        <v>7291</v>
      </c>
    </row>
    <row r="170" spans="1:5" ht="12.75">
      <c r="A170" t="s">
        <v>57</v>
      </c>
      <c r="E170" s="39" t="s">
        <v>4703</v>
      </c>
    </row>
    <row r="171" spans="1:16" ht="12.75">
      <c r="A171" t="s">
        <v>49</v>
      </c>
      <c s="34" t="s">
        <v>213</v>
      </c>
      <c s="34" t="s">
        <v>7357</v>
      </c>
      <c s="35" t="s">
        <v>51</v>
      </c>
      <c s="6" t="s">
        <v>7358</v>
      </c>
      <c s="36" t="s">
        <v>107</v>
      </c>
      <c s="37">
        <v>2</v>
      </c>
      <c s="36">
        <v>0.0007</v>
      </c>
      <c s="36">
        <f>ROUND(G171*H171,6)</f>
      </c>
      <c r="L171" s="38">
        <v>0</v>
      </c>
      <c s="32">
        <f>ROUND(ROUND(L171,2)*ROUND(G171,3),2)</f>
      </c>
      <c s="36" t="s">
        <v>6312</v>
      </c>
      <c>
        <f>(M171*21)/100</f>
      </c>
      <c t="s">
        <v>27</v>
      </c>
    </row>
    <row r="172" spans="1:5" ht="12.75">
      <c r="A172" s="35" t="s">
        <v>55</v>
      </c>
      <c r="E172" s="39" t="s">
        <v>51</v>
      </c>
    </row>
    <row r="173" spans="1:5" ht="38.25">
      <c r="A173" s="35" t="s">
        <v>56</v>
      </c>
      <c r="E173" s="40" t="s">
        <v>7248</v>
      </c>
    </row>
    <row r="174" spans="1:5" ht="12.75">
      <c r="A174" t="s">
        <v>57</v>
      </c>
      <c r="E174" s="39" t="s">
        <v>4703</v>
      </c>
    </row>
    <row r="175" spans="1:16" ht="25.5">
      <c r="A175" t="s">
        <v>49</v>
      </c>
      <c s="34" t="s">
        <v>217</v>
      </c>
      <c s="34" t="s">
        <v>7359</v>
      </c>
      <c s="35" t="s">
        <v>51</v>
      </c>
      <c s="6" t="s">
        <v>7360</v>
      </c>
      <c s="36" t="s">
        <v>107</v>
      </c>
      <c s="37">
        <v>1</v>
      </c>
      <c s="36">
        <v>2E-05</v>
      </c>
      <c s="36">
        <f>ROUND(G175*H175,6)</f>
      </c>
      <c r="L175" s="38">
        <v>0</v>
      </c>
      <c s="32">
        <f>ROUND(ROUND(L175,2)*ROUND(G175,3),2)</f>
      </c>
      <c s="36" t="s">
        <v>6312</v>
      </c>
      <c>
        <f>(M175*21)/100</f>
      </c>
      <c t="s">
        <v>27</v>
      </c>
    </row>
    <row r="176" spans="1:5" ht="12.75">
      <c r="A176" s="35" t="s">
        <v>55</v>
      </c>
      <c r="E176" s="39" t="s">
        <v>51</v>
      </c>
    </row>
    <row r="177" spans="1:5" ht="38.25">
      <c r="A177" s="35" t="s">
        <v>56</v>
      </c>
      <c r="E177" s="40" t="s">
        <v>7254</v>
      </c>
    </row>
    <row r="178" spans="1:5" ht="12.75">
      <c r="A178" t="s">
        <v>57</v>
      </c>
      <c r="E178" s="39" t="s">
        <v>4703</v>
      </c>
    </row>
    <row r="179" spans="1:16" ht="25.5">
      <c r="A179" t="s">
        <v>49</v>
      </c>
      <c s="34" t="s">
        <v>220</v>
      </c>
      <c s="34" t="s">
        <v>7361</v>
      </c>
      <c s="35" t="s">
        <v>51</v>
      </c>
      <c s="6" t="s">
        <v>7362</v>
      </c>
      <c s="36" t="s">
        <v>107</v>
      </c>
      <c s="37">
        <v>1</v>
      </c>
      <c s="36">
        <v>0.00127</v>
      </c>
      <c s="36">
        <f>ROUND(G179*H179,6)</f>
      </c>
      <c r="L179" s="38">
        <v>0</v>
      </c>
      <c s="32">
        <f>ROUND(ROUND(L179,2)*ROUND(G179,3),2)</f>
      </c>
      <c s="36" t="s">
        <v>6312</v>
      </c>
      <c>
        <f>(M179*21)/100</f>
      </c>
      <c t="s">
        <v>27</v>
      </c>
    </row>
    <row r="180" spans="1:5" ht="12.75">
      <c r="A180" s="35" t="s">
        <v>55</v>
      </c>
      <c r="E180" s="39" t="s">
        <v>51</v>
      </c>
    </row>
    <row r="181" spans="1:5" ht="38.25">
      <c r="A181" s="35" t="s">
        <v>56</v>
      </c>
      <c r="E181" s="40" t="s">
        <v>7254</v>
      </c>
    </row>
    <row r="182" spans="1:5" ht="25.5">
      <c r="A182" t="s">
        <v>57</v>
      </c>
      <c r="E182" s="39" t="s">
        <v>7363</v>
      </c>
    </row>
    <row r="183" spans="1:16" ht="12.75">
      <c r="A183" t="s">
        <v>49</v>
      </c>
      <c s="34" t="s">
        <v>224</v>
      </c>
      <c s="34" t="s">
        <v>7364</v>
      </c>
      <c s="35" t="s">
        <v>51</v>
      </c>
      <c s="6" t="s">
        <v>7365</v>
      </c>
      <c s="36" t="s">
        <v>6332</v>
      </c>
      <c s="37">
        <v>1</v>
      </c>
      <c s="36">
        <v>0.002</v>
      </c>
      <c s="36">
        <f>ROUND(G183*H183,6)</f>
      </c>
      <c r="L183" s="38">
        <v>0</v>
      </c>
      <c s="32">
        <f>ROUND(ROUND(L183,2)*ROUND(G183,3),2)</f>
      </c>
      <c s="36" t="s">
        <v>6312</v>
      </c>
      <c>
        <f>(M183*21)/100</f>
      </c>
      <c t="s">
        <v>27</v>
      </c>
    </row>
    <row r="184" spans="1:5" ht="12.75">
      <c r="A184" s="35" t="s">
        <v>55</v>
      </c>
      <c r="E184" s="39" t="s">
        <v>51</v>
      </c>
    </row>
    <row r="185" spans="1:5" ht="38.25">
      <c r="A185" s="35" t="s">
        <v>56</v>
      </c>
      <c r="E185" s="40" t="s">
        <v>7254</v>
      </c>
    </row>
    <row r="186" spans="1:5" ht="25.5">
      <c r="A186" t="s">
        <v>57</v>
      </c>
      <c r="E186" s="39" t="s">
        <v>7363</v>
      </c>
    </row>
    <row r="187" spans="1:16" ht="12.75">
      <c r="A187" t="s">
        <v>49</v>
      </c>
      <c s="34" t="s">
        <v>228</v>
      </c>
      <c s="34" t="s">
        <v>7366</v>
      </c>
      <c s="35" t="s">
        <v>51</v>
      </c>
      <c s="6" t="s">
        <v>7367</v>
      </c>
      <c s="36" t="s">
        <v>150</v>
      </c>
      <c s="37">
        <v>173</v>
      </c>
      <c s="36">
        <v>0</v>
      </c>
      <c s="36">
        <f>ROUND(G187*H187,6)</f>
      </c>
      <c r="L187" s="38">
        <v>0</v>
      </c>
      <c s="32">
        <f>ROUND(ROUND(L187,2)*ROUND(G187,3),2)</f>
      </c>
      <c s="36" t="s">
        <v>1670</v>
      </c>
      <c>
        <f>(M187*21)/100</f>
      </c>
      <c t="s">
        <v>27</v>
      </c>
    </row>
    <row r="188" spans="1:5" ht="12.75">
      <c r="A188" s="35" t="s">
        <v>55</v>
      </c>
      <c r="E188" s="39" t="s">
        <v>51</v>
      </c>
    </row>
    <row r="189" spans="1:5" ht="38.25">
      <c r="A189" s="35" t="s">
        <v>56</v>
      </c>
      <c r="E189" s="40" t="s">
        <v>7368</v>
      </c>
    </row>
    <row r="190" spans="1:5" ht="12.75">
      <c r="A190" t="s">
        <v>57</v>
      </c>
      <c r="E190" s="39" t="s">
        <v>4703</v>
      </c>
    </row>
    <row r="191" spans="1:16" ht="25.5">
      <c r="A191" t="s">
        <v>49</v>
      </c>
      <c s="34" t="s">
        <v>231</v>
      </c>
      <c s="34" t="s">
        <v>7369</v>
      </c>
      <c s="35" t="s">
        <v>51</v>
      </c>
      <c s="6" t="s">
        <v>7370</v>
      </c>
      <c s="36" t="s">
        <v>150</v>
      </c>
      <c s="37">
        <v>173</v>
      </c>
      <c s="36">
        <v>1E-05</v>
      </c>
      <c s="36">
        <f>ROUND(G191*H191,6)</f>
      </c>
      <c r="L191" s="38">
        <v>0</v>
      </c>
      <c s="32">
        <f>ROUND(ROUND(L191,2)*ROUND(G191,3),2)</f>
      </c>
      <c s="36" t="s">
        <v>6312</v>
      </c>
      <c>
        <f>(M191*21)/100</f>
      </c>
      <c t="s">
        <v>27</v>
      </c>
    </row>
    <row r="192" spans="1:5" ht="12.75">
      <c r="A192" s="35" t="s">
        <v>55</v>
      </c>
      <c r="E192" s="39" t="s">
        <v>51</v>
      </c>
    </row>
    <row r="193" spans="1:5" ht="38.25">
      <c r="A193" s="35" t="s">
        <v>56</v>
      </c>
      <c r="E193" s="40" t="s">
        <v>7371</v>
      </c>
    </row>
    <row r="194" spans="1:5" ht="76.5">
      <c r="A194" t="s">
        <v>57</v>
      </c>
      <c r="E194" s="39" t="s">
        <v>7372</v>
      </c>
    </row>
    <row r="195" spans="1:16" ht="12.75">
      <c r="A195" t="s">
        <v>49</v>
      </c>
      <c s="34" t="s">
        <v>235</v>
      </c>
      <c s="34" t="s">
        <v>7373</v>
      </c>
      <c s="35" t="s">
        <v>51</v>
      </c>
      <c s="6" t="s">
        <v>7374</v>
      </c>
      <c s="36" t="s">
        <v>107</v>
      </c>
      <c s="37">
        <v>2</v>
      </c>
      <c s="36">
        <v>0.00109</v>
      </c>
      <c s="36">
        <f>ROUND(G195*H195,6)</f>
      </c>
      <c r="L195" s="38">
        <v>0</v>
      </c>
      <c s="32">
        <f>ROUND(ROUND(L195,2)*ROUND(G195,3),2)</f>
      </c>
      <c s="36" t="s">
        <v>6312</v>
      </c>
      <c>
        <f>(M195*21)/100</f>
      </c>
      <c t="s">
        <v>27</v>
      </c>
    </row>
    <row r="196" spans="1:5" ht="12.75">
      <c r="A196" s="35" t="s">
        <v>55</v>
      </c>
      <c r="E196" s="39" t="s">
        <v>51</v>
      </c>
    </row>
    <row r="197" spans="1:5" ht="38.25">
      <c r="A197" s="35" t="s">
        <v>56</v>
      </c>
      <c r="E197" s="40" t="s">
        <v>7248</v>
      </c>
    </row>
    <row r="198" spans="1:5" ht="12.75">
      <c r="A198" t="s">
        <v>57</v>
      </c>
      <c r="E198" s="39" t="s">
        <v>4703</v>
      </c>
    </row>
    <row r="199" spans="1:16" ht="25.5">
      <c r="A199" t="s">
        <v>49</v>
      </c>
      <c s="34" t="s">
        <v>239</v>
      </c>
      <c s="34" t="s">
        <v>7375</v>
      </c>
      <c s="35" t="s">
        <v>51</v>
      </c>
      <c s="6" t="s">
        <v>7376</v>
      </c>
      <c s="36" t="s">
        <v>6332</v>
      </c>
      <c s="37">
        <v>1</v>
      </c>
      <c s="36">
        <v>0.00188</v>
      </c>
      <c s="36">
        <f>ROUND(G199*H199,6)</f>
      </c>
      <c r="L199" s="38">
        <v>0</v>
      </c>
      <c s="32">
        <f>ROUND(ROUND(L199,2)*ROUND(G199,3),2)</f>
      </c>
      <c s="36" t="s">
        <v>6312</v>
      </c>
      <c>
        <f>(M199*21)/100</f>
      </c>
      <c t="s">
        <v>27</v>
      </c>
    </row>
    <row r="200" spans="1:5" ht="12.75">
      <c r="A200" s="35" t="s">
        <v>55</v>
      </c>
      <c r="E200" s="39" t="s">
        <v>51</v>
      </c>
    </row>
    <row r="201" spans="1:5" ht="38.25">
      <c r="A201" s="35" t="s">
        <v>56</v>
      </c>
      <c r="E201" s="40" t="s">
        <v>7254</v>
      </c>
    </row>
    <row r="202" spans="1:5" ht="12.75">
      <c r="A202" t="s">
        <v>57</v>
      </c>
      <c r="E202" s="39" t="s">
        <v>4703</v>
      </c>
    </row>
    <row r="203" spans="1:16" ht="25.5">
      <c r="A203" t="s">
        <v>49</v>
      </c>
      <c s="34" t="s">
        <v>243</v>
      </c>
      <c s="34" t="s">
        <v>7377</v>
      </c>
      <c s="35" t="s">
        <v>51</v>
      </c>
      <c s="6" t="s">
        <v>7378</v>
      </c>
      <c s="36" t="s">
        <v>107</v>
      </c>
      <c s="37">
        <v>2</v>
      </c>
      <c s="36">
        <v>0.00053</v>
      </c>
      <c s="36">
        <f>ROUND(G203*H203,6)</f>
      </c>
      <c r="L203" s="38">
        <v>0</v>
      </c>
      <c s="32">
        <f>ROUND(ROUND(L203,2)*ROUND(G203,3),2)</f>
      </c>
      <c s="36" t="s">
        <v>6312</v>
      </c>
      <c>
        <f>(M203*21)/100</f>
      </c>
      <c t="s">
        <v>27</v>
      </c>
    </row>
    <row r="204" spans="1:5" ht="12.75">
      <c r="A204" s="35" t="s">
        <v>55</v>
      </c>
      <c r="E204" s="39" t="s">
        <v>51</v>
      </c>
    </row>
    <row r="205" spans="1:5" ht="38.25">
      <c r="A205" s="35" t="s">
        <v>56</v>
      </c>
      <c r="E205" s="40" t="s">
        <v>7248</v>
      </c>
    </row>
    <row r="206" spans="1:5" ht="12.75">
      <c r="A206" t="s">
        <v>57</v>
      </c>
      <c r="E206" s="39" t="s">
        <v>4703</v>
      </c>
    </row>
    <row r="207" spans="1:16" ht="25.5">
      <c r="A207" t="s">
        <v>49</v>
      </c>
      <c s="34" t="s">
        <v>247</v>
      </c>
      <c s="34" t="s">
        <v>7379</v>
      </c>
      <c s="35" t="s">
        <v>51</v>
      </c>
      <c s="6" t="s">
        <v>7380</v>
      </c>
      <c s="36" t="s">
        <v>107</v>
      </c>
      <c s="37">
        <v>1</v>
      </c>
      <c s="36">
        <v>0.00147</v>
      </c>
      <c s="36">
        <f>ROUND(G207*H207,6)</f>
      </c>
      <c r="L207" s="38">
        <v>0</v>
      </c>
      <c s="32">
        <f>ROUND(ROUND(L207,2)*ROUND(G207,3),2)</f>
      </c>
      <c s="36" t="s">
        <v>6312</v>
      </c>
      <c>
        <f>(M207*21)/100</f>
      </c>
      <c t="s">
        <v>27</v>
      </c>
    </row>
    <row r="208" spans="1:5" ht="12.75">
      <c r="A208" s="35" t="s">
        <v>55</v>
      </c>
      <c r="E208" s="39" t="s">
        <v>51</v>
      </c>
    </row>
    <row r="209" spans="1:5" ht="38.25">
      <c r="A209" s="35" t="s">
        <v>56</v>
      </c>
      <c r="E209" s="40" t="s">
        <v>7254</v>
      </c>
    </row>
    <row r="210" spans="1:5" ht="12.75">
      <c r="A210" t="s">
        <v>57</v>
      </c>
      <c r="E210" s="39" t="s">
        <v>4703</v>
      </c>
    </row>
    <row r="211" spans="1:16" ht="25.5">
      <c r="A211" t="s">
        <v>49</v>
      </c>
      <c s="34" t="s">
        <v>250</v>
      </c>
      <c s="34" t="s">
        <v>7381</v>
      </c>
      <c s="35" t="s">
        <v>51</v>
      </c>
      <c s="6" t="s">
        <v>7382</v>
      </c>
      <c s="36" t="s">
        <v>53</v>
      </c>
      <c s="37">
        <v>0.282</v>
      </c>
      <c s="36">
        <v>0</v>
      </c>
      <c s="36">
        <f>ROUND(G211*H211,6)</f>
      </c>
      <c r="L211" s="38">
        <v>0</v>
      </c>
      <c s="32">
        <f>ROUND(ROUND(L211,2)*ROUND(G211,3),2)</f>
      </c>
      <c s="36" t="s">
        <v>6312</v>
      </c>
      <c>
        <f>(M211*21)/100</f>
      </c>
      <c t="s">
        <v>27</v>
      </c>
    </row>
    <row r="212" spans="1:5" ht="12.75">
      <c r="A212" s="35" t="s">
        <v>55</v>
      </c>
      <c r="E212" s="39" t="s">
        <v>51</v>
      </c>
    </row>
    <row r="213" spans="1:5" ht="12.75">
      <c r="A213" s="35" t="s">
        <v>56</v>
      </c>
      <c r="E213" s="40" t="s">
        <v>51</v>
      </c>
    </row>
    <row r="214" spans="1:5" ht="127.5">
      <c r="A214" t="s">
        <v>57</v>
      </c>
      <c r="E214" s="39" t="s">
        <v>7383</v>
      </c>
    </row>
    <row r="215" spans="1:13" ht="12.75">
      <c r="A215" t="s">
        <v>46</v>
      </c>
      <c r="C215" s="31" t="s">
        <v>5637</v>
      </c>
      <c r="E215" s="33" t="s">
        <v>7384</v>
      </c>
      <c r="J215" s="32">
        <f>0</f>
      </c>
      <c s="32">
        <f>0</f>
      </c>
      <c s="32">
        <f>0+L216+L220+L224+L228+L232+L236+L240+L244+L248+L252+L256+L260+L264+L268+L272+L276+L280+L284+L288+L292+L296+L300+L304+L308+L312+L316+L320+L324+L328+L332+L336+L340</f>
      </c>
      <c s="32">
        <f>0+M216+M220+M224+M228+M232+M236+M240+M244+M248+M252+M256+M260+M264+M268+M272+M276+M280+M284+M288+M292+M296+M300+M304+M308+M312+M316+M320+M324+M328+M332+M336+M340</f>
      </c>
    </row>
    <row r="216" spans="1:16" ht="25.5">
      <c r="A216" t="s">
        <v>49</v>
      </c>
      <c s="34" t="s">
        <v>253</v>
      </c>
      <c s="34" t="s">
        <v>7385</v>
      </c>
      <c s="35" t="s">
        <v>51</v>
      </c>
      <c s="6" t="s">
        <v>7386</v>
      </c>
      <c s="36" t="s">
        <v>107</v>
      </c>
      <c s="37">
        <v>1</v>
      </c>
      <c s="36">
        <v>0</v>
      </c>
      <c s="36">
        <f>ROUND(G216*H216,6)</f>
      </c>
      <c r="L216" s="38">
        <v>0</v>
      </c>
      <c s="32">
        <f>ROUND(ROUND(L216,2)*ROUND(G216,3),2)</f>
      </c>
      <c s="36" t="s">
        <v>1670</v>
      </c>
      <c>
        <f>(M216*21)/100</f>
      </c>
      <c t="s">
        <v>27</v>
      </c>
    </row>
    <row r="217" spans="1:5" ht="12.75">
      <c r="A217" s="35" t="s">
        <v>55</v>
      </c>
      <c r="E217" s="39" t="s">
        <v>51</v>
      </c>
    </row>
    <row r="218" spans="1:5" ht="38.25">
      <c r="A218" s="35" t="s">
        <v>56</v>
      </c>
      <c r="E218" s="40" t="s">
        <v>7254</v>
      </c>
    </row>
    <row r="219" spans="1:5" ht="12.75">
      <c r="A219" t="s">
        <v>57</v>
      </c>
      <c r="E219" s="39" t="s">
        <v>4703</v>
      </c>
    </row>
    <row r="220" spans="1:16" ht="25.5">
      <c r="A220" t="s">
        <v>49</v>
      </c>
      <c s="34" t="s">
        <v>257</v>
      </c>
      <c s="34" t="s">
        <v>7387</v>
      </c>
      <c s="35" t="s">
        <v>51</v>
      </c>
      <c s="6" t="s">
        <v>7388</v>
      </c>
      <c s="36" t="s">
        <v>107</v>
      </c>
      <c s="37">
        <v>2</v>
      </c>
      <c s="36">
        <v>0</v>
      </c>
      <c s="36">
        <f>ROUND(G220*H220,6)</f>
      </c>
      <c r="L220" s="38">
        <v>0</v>
      </c>
      <c s="32">
        <f>ROUND(ROUND(L220,2)*ROUND(G220,3),2)</f>
      </c>
      <c s="36" t="s">
        <v>1670</v>
      </c>
      <c>
        <f>(M220*21)/100</f>
      </c>
      <c t="s">
        <v>27</v>
      </c>
    </row>
    <row r="221" spans="1:5" ht="12.75">
      <c r="A221" s="35" t="s">
        <v>55</v>
      </c>
      <c r="E221" s="39" t="s">
        <v>51</v>
      </c>
    </row>
    <row r="222" spans="1:5" ht="38.25">
      <c r="A222" s="35" t="s">
        <v>56</v>
      </c>
      <c r="E222" s="40" t="s">
        <v>7248</v>
      </c>
    </row>
    <row r="223" spans="1:5" ht="12.75">
      <c r="A223" t="s">
        <v>57</v>
      </c>
      <c r="E223" s="39" t="s">
        <v>4703</v>
      </c>
    </row>
    <row r="224" spans="1:16" ht="12.75">
      <c r="A224" t="s">
        <v>49</v>
      </c>
      <c s="34" t="s">
        <v>261</v>
      </c>
      <c s="34" t="s">
        <v>7389</v>
      </c>
      <c s="35" t="s">
        <v>51</v>
      </c>
      <c s="6" t="s">
        <v>7390</v>
      </c>
      <c s="36" t="s">
        <v>107</v>
      </c>
      <c s="37">
        <v>1</v>
      </c>
      <c s="36">
        <v>0.00035</v>
      </c>
      <c s="36">
        <f>ROUND(G224*H224,6)</f>
      </c>
      <c r="L224" s="38">
        <v>0</v>
      </c>
      <c s="32">
        <f>ROUND(ROUND(L224,2)*ROUND(G224,3),2)</f>
      </c>
      <c s="36" t="s">
        <v>6312</v>
      </c>
      <c>
        <f>(M224*21)/100</f>
      </c>
      <c t="s">
        <v>27</v>
      </c>
    </row>
    <row r="225" spans="1:5" ht="12.75">
      <c r="A225" s="35" t="s">
        <v>55</v>
      </c>
      <c r="E225" s="39" t="s">
        <v>51</v>
      </c>
    </row>
    <row r="226" spans="1:5" ht="38.25">
      <c r="A226" s="35" t="s">
        <v>56</v>
      </c>
      <c r="E226" s="40" t="s">
        <v>7254</v>
      </c>
    </row>
    <row r="227" spans="1:5" ht="12.75">
      <c r="A227" t="s">
        <v>57</v>
      </c>
      <c r="E227" s="39" t="s">
        <v>4703</v>
      </c>
    </row>
    <row r="228" spans="1:16" ht="25.5">
      <c r="A228" t="s">
        <v>49</v>
      </c>
      <c s="34" t="s">
        <v>265</v>
      </c>
      <c s="34" t="s">
        <v>7391</v>
      </c>
      <c s="35" t="s">
        <v>51</v>
      </c>
      <c s="6" t="s">
        <v>7392</v>
      </c>
      <c s="36" t="s">
        <v>6332</v>
      </c>
      <c s="37">
        <v>1</v>
      </c>
      <c s="36">
        <v>0.01697</v>
      </c>
      <c s="36">
        <f>ROUND(G228*H228,6)</f>
      </c>
      <c r="L228" s="38">
        <v>0</v>
      </c>
      <c s="32">
        <f>ROUND(ROUND(L228,2)*ROUND(G228,3),2)</f>
      </c>
      <c s="36" t="s">
        <v>6312</v>
      </c>
      <c>
        <f>(M228*21)/100</f>
      </c>
      <c t="s">
        <v>27</v>
      </c>
    </row>
    <row r="229" spans="1:5" ht="12.75">
      <c r="A229" s="35" t="s">
        <v>55</v>
      </c>
      <c r="E229" s="39" t="s">
        <v>51</v>
      </c>
    </row>
    <row r="230" spans="1:5" ht="38.25">
      <c r="A230" s="35" t="s">
        <v>56</v>
      </c>
      <c r="E230" s="40" t="s">
        <v>7254</v>
      </c>
    </row>
    <row r="231" spans="1:5" ht="25.5">
      <c r="A231" t="s">
        <v>57</v>
      </c>
      <c r="E231" s="39" t="s">
        <v>7393</v>
      </c>
    </row>
    <row r="232" spans="1:16" ht="25.5">
      <c r="A232" t="s">
        <v>49</v>
      </c>
      <c s="34" t="s">
        <v>269</v>
      </c>
      <c s="34" t="s">
        <v>7394</v>
      </c>
      <c s="35" t="s">
        <v>51</v>
      </c>
      <c s="6" t="s">
        <v>7395</v>
      </c>
      <c s="36" t="s">
        <v>6332</v>
      </c>
      <c s="37">
        <v>1</v>
      </c>
      <c s="36">
        <v>0</v>
      </c>
      <c s="36">
        <f>ROUND(G232*H232,6)</f>
      </c>
      <c r="L232" s="38">
        <v>0</v>
      </c>
      <c s="32">
        <f>ROUND(ROUND(L232,2)*ROUND(G232,3),2)</f>
      </c>
      <c s="36" t="s">
        <v>1670</v>
      </c>
      <c>
        <f>(M232*21)/100</f>
      </c>
      <c t="s">
        <v>27</v>
      </c>
    </row>
    <row r="233" spans="1:5" ht="12.75">
      <c r="A233" s="35" t="s">
        <v>55</v>
      </c>
      <c r="E233" s="39" t="s">
        <v>51</v>
      </c>
    </row>
    <row r="234" spans="1:5" ht="38.25">
      <c r="A234" s="35" t="s">
        <v>56</v>
      </c>
      <c r="E234" s="40" t="s">
        <v>7254</v>
      </c>
    </row>
    <row r="235" spans="1:5" ht="12.75">
      <c r="A235" t="s">
        <v>57</v>
      </c>
      <c r="E235" s="39" t="s">
        <v>4703</v>
      </c>
    </row>
    <row r="236" spans="1:16" ht="25.5">
      <c r="A236" t="s">
        <v>49</v>
      </c>
      <c s="34" t="s">
        <v>273</v>
      </c>
      <c s="34" t="s">
        <v>7396</v>
      </c>
      <c s="35" t="s">
        <v>51</v>
      </c>
      <c s="6" t="s">
        <v>7397</v>
      </c>
      <c s="36" t="s">
        <v>6332</v>
      </c>
      <c s="37">
        <v>3</v>
      </c>
      <c s="36">
        <v>0.01413</v>
      </c>
      <c s="36">
        <f>ROUND(G236*H236,6)</f>
      </c>
      <c r="L236" s="38">
        <v>0</v>
      </c>
      <c s="32">
        <f>ROUND(ROUND(L236,2)*ROUND(G236,3),2)</f>
      </c>
      <c s="36" t="s">
        <v>6312</v>
      </c>
      <c>
        <f>(M236*21)/100</f>
      </c>
      <c t="s">
        <v>27</v>
      </c>
    </row>
    <row r="237" spans="1:5" ht="12.75">
      <c r="A237" s="35" t="s">
        <v>55</v>
      </c>
      <c r="E237" s="39" t="s">
        <v>51</v>
      </c>
    </row>
    <row r="238" spans="1:5" ht="38.25">
      <c r="A238" s="35" t="s">
        <v>56</v>
      </c>
      <c r="E238" s="40" t="s">
        <v>7291</v>
      </c>
    </row>
    <row r="239" spans="1:5" ht="25.5">
      <c r="A239" t="s">
        <v>57</v>
      </c>
      <c r="E239" s="39" t="s">
        <v>7393</v>
      </c>
    </row>
    <row r="240" spans="1:16" ht="12.75">
      <c r="A240" t="s">
        <v>49</v>
      </c>
      <c s="34" t="s">
        <v>277</v>
      </c>
      <c s="34" t="s">
        <v>7398</v>
      </c>
      <c s="35" t="s">
        <v>51</v>
      </c>
      <c s="6" t="s">
        <v>7399</v>
      </c>
      <c s="36" t="s">
        <v>6332</v>
      </c>
      <c s="37">
        <v>5</v>
      </c>
      <c s="36">
        <v>0</v>
      </c>
      <c s="36">
        <f>ROUND(G240*H240,6)</f>
      </c>
      <c r="L240" s="38">
        <v>0</v>
      </c>
      <c s="32">
        <f>ROUND(ROUND(L240,2)*ROUND(G240,3),2)</f>
      </c>
      <c s="36" t="s">
        <v>1670</v>
      </c>
      <c>
        <f>(M240*21)/100</f>
      </c>
      <c t="s">
        <v>27</v>
      </c>
    </row>
    <row r="241" spans="1:5" ht="12.75">
      <c r="A241" s="35" t="s">
        <v>55</v>
      </c>
      <c r="E241" s="39" t="s">
        <v>51</v>
      </c>
    </row>
    <row r="242" spans="1:5" ht="38.25">
      <c r="A242" s="35" t="s">
        <v>56</v>
      </c>
      <c r="E242" s="40" t="s">
        <v>7400</v>
      </c>
    </row>
    <row r="243" spans="1:5" ht="12.75">
      <c r="A243" t="s">
        <v>57</v>
      </c>
      <c r="E243" s="39" t="s">
        <v>4703</v>
      </c>
    </row>
    <row r="244" spans="1:16" ht="12.75">
      <c r="A244" t="s">
        <v>49</v>
      </c>
      <c s="34" t="s">
        <v>281</v>
      </c>
      <c s="34" t="s">
        <v>7401</v>
      </c>
      <c s="35" t="s">
        <v>51</v>
      </c>
      <c s="6" t="s">
        <v>7402</v>
      </c>
      <c s="36" t="s">
        <v>6332</v>
      </c>
      <c s="37">
        <v>2</v>
      </c>
      <c s="36">
        <v>0.00978</v>
      </c>
      <c s="36">
        <f>ROUND(G244*H244,6)</f>
      </c>
      <c r="L244" s="38">
        <v>0</v>
      </c>
      <c s="32">
        <f>ROUND(ROUND(L244,2)*ROUND(G244,3),2)</f>
      </c>
      <c s="36" t="s">
        <v>6312</v>
      </c>
      <c>
        <f>(M244*21)/100</f>
      </c>
      <c t="s">
        <v>27</v>
      </c>
    </row>
    <row r="245" spans="1:5" ht="12.75">
      <c r="A245" s="35" t="s">
        <v>55</v>
      </c>
      <c r="E245" s="39" t="s">
        <v>51</v>
      </c>
    </row>
    <row r="246" spans="1:5" ht="38.25">
      <c r="A246" s="35" t="s">
        <v>56</v>
      </c>
      <c r="E246" s="40" t="s">
        <v>7248</v>
      </c>
    </row>
    <row r="247" spans="1:5" ht="25.5">
      <c r="A247" t="s">
        <v>57</v>
      </c>
      <c r="E247" s="39" t="s">
        <v>7403</v>
      </c>
    </row>
    <row r="248" spans="1:16" ht="12.75">
      <c r="A248" t="s">
        <v>49</v>
      </c>
      <c s="34" t="s">
        <v>285</v>
      </c>
      <c s="34" t="s">
        <v>7404</v>
      </c>
      <c s="35" t="s">
        <v>51</v>
      </c>
      <c s="6" t="s">
        <v>7405</v>
      </c>
      <c s="36" t="s">
        <v>6332</v>
      </c>
      <c s="37">
        <v>1</v>
      </c>
      <c s="36">
        <v>0</v>
      </c>
      <c s="36">
        <f>ROUND(G248*H248,6)</f>
      </c>
      <c r="L248" s="38">
        <v>0</v>
      </c>
      <c s="32">
        <f>ROUND(ROUND(L248,2)*ROUND(G248,3),2)</f>
      </c>
      <c s="36" t="s">
        <v>1670</v>
      </c>
      <c>
        <f>(M248*21)/100</f>
      </c>
      <c t="s">
        <v>27</v>
      </c>
    </row>
    <row r="249" spans="1:5" ht="12.75">
      <c r="A249" s="35" t="s">
        <v>55</v>
      </c>
      <c r="E249" s="39" t="s">
        <v>51</v>
      </c>
    </row>
    <row r="250" spans="1:5" ht="38.25">
      <c r="A250" s="35" t="s">
        <v>56</v>
      </c>
      <c r="E250" s="40" t="s">
        <v>7254</v>
      </c>
    </row>
    <row r="251" spans="1:5" ht="12.75">
      <c r="A251" t="s">
        <v>57</v>
      </c>
      <c r="E251" s="39" t="s">
        <v>4703</v>
      </c>
    </row>
    <row r="252" spans="1:16" ht="25.5">
      <c r="A252" t="s">
        <v>49</v>
      </c>
      <c s="34" t="s">
        <v>289</v>
      </c>
      <c s="34" t="s">
        <v>7406</v>
      </c>
      <c s="35" t="s">
        <v>51</v>
      </c>
      <c s="6" t="s">
        <v>7407</v>
      </c>
      <c s="36" t="s">
        <v>6332</v>
      </c>
      <c s="37">
        <v>1</v>
      </c>
      <c s="36">
        <v>0.02073</v>
      </c>
      <c s="36">
        <f>ROUND(G252*H252,6)</f>
      </c>
      <c r="L252" s="38">
        <v>0</v>
      </c>
      <c s="32">
        <f>ROUND(ROUND(L252,2)*ROUND(G252,3),2)</f>
      </c>
      <c s="36" t="s">
        <v>6312</v>
      </c>
      <c>
        <f>(M252*21)/100</f>
      </c>
      <c t="s">
        <v>27</v>
      </c>
    </row>
    <row r="253" spans="1:5" ht="12.75">
      <c r="A253" s="35" t="s">
        <v>55</v>
      </c>
      <c r="E253" s="39" t="s">
        <v>51</v>
      </c>
    </row>
    <row r="254" spans="1:5" ht="38.25">
      <c r="A254" s="35" t="s">
        <v>56</v>
      </c>
      <c r="E254" s="40" t="s">
        <v>7254</v>
      </c>
    </row>
    <row r="255" spans="1:5" ht="102">
      <c r="A255" t="s">
        <v>57</v>
      </c>
      <c r="E255" s="39" t="s">
        <v>7408</v>
      </c>
    </row>
    <row r="256" spans="1:16" ht="25.5">
      <c r="A256" t="s">
        <v>49</v>
      </c>
      <c s="34" t="s">
        <v>292</v>
      </c>
      <c s="34" t="s">
        <v>7409</v>
      </c>
      <c s="35" t="s">
        <v>51</v>
      </c>
      <c s="6" t="s">
        <v>7410</v>
      </c>
      <c s="36" t="s">
        <v>6332</v>
      </c>
      <c s="37">
        <v>1</v>
      </c>
      <c s="36">
        <v>0.01921</v>
      </c>
      <c s="36">
        <f>ROUND(G256*H256,6)</f>
      </c>
      <c r="L256" s="38">
        <v>0</v>
      </c>
      <c s="32">
        <f>ROUND(ROUND(L256,2)*ROUND(G256,3),2)</f>
      </c>
      <c s="36" t="s">
        <v>6312</v>
      </c>
      <c>
        <f>(M256*21)/100</f>
      </c>
      <c t="s">
        <v>27</v>
      </c>
    </row>
    <row r="257" spans="1:5" ht="12.75">
      <c r="A257" s="35" t="s">
        <v>55</v>
      </c>
      <c r="E257" s="39" t="s">
        <v>51</v>
      </c>
    </row>
    <row r="258" spans="1:5" ht="38.25">
      <c r="A258" s="35" t="s">
        <v>56</v>
      </c>
      <c r="E258" s="40" t="s">
        <v>7254</v>
      </c>
    </row>
    <row r="259" spans="1:5" ht="102">
      <c r="A259" t="s">
        <v>57</v>
      </c>
      <c r="E259" s="39" t="s">
        <v>7408</v>
      </c>
    </row>
    <row r="260" spans="1:16" ht="25.5">
      <c r="A260" t="s">
        <v>49</v>
      </c>
      <c s="34" t="s">
        <v>296</v>
      </c>
      <c s="34" t="s">
        <v>7411</v>
      </c>
      <c s="35" t="s">
        <v>51</v>
      </c>
      <c s="6" t="s">
        <v>7412</v>
      </c>
      <c s="36" t="s">
        <v>6332</v>
      </c>
      <c s="37">
        <v>2</v>
      </c>
      <c s="36">
        <v>0.01047</v>
      </c>
      <c s="36">
        <f>ROUND(G260*H260,6)</f>
      </c>
      <c r="L260" s="38">
        <v>0</v>
      </c>
      <c s="32">
        <f>ROUND(ROUND(L260,2)*ROUND(G260,3),2)</f>
      </c>
      <c s="36" t="s">
        <v>6312</v>
      </c>
      <c>
        <f>(M260*21)/100</f>
      </c>
      <c t="s">
        <v>27</v>
      </c>
    </row>
    <row r="261" spans="1:5" ht="12.75">
      <c r="A261" s="35" t="s">
        <v>55</v>
      </c>
      <c r="E261" s="39" t="s">
        <v>51</v>
      </c>
    </row>
    <row r="262" spans="1:5" ht="38.25">
      <c r="A262" s="35" t="s">
        <v>56</v>
      </c>
      <c r="E262" s="40" t="s">
        <v>7248</v>
      </c>
    </row>
    <row r="263" spans="1:5" ht="102">
      <c r="A263" t="s">
        <v>57</v>
      </c>
      <c r="E263" s="39" t="s">
        <v>7408</v>
      </c>
    </row>
    <row r="264" spans="1:16" ht="12.75">
      <c r="A264" t="s">
        <v>49</v>
      </c>
      <c s="34" t="s">
        <v>300</v>
      </c>
      <c s="34" t="s">
        <v>7413</v>
      </c>
      <c s="35" t="s">
        <v>51</v>
      </c>
      <c s="6" t="s">
        <v>7414</v>
      </c>
      <c s="36" t="s">
        <v>6332</v>
      </c>
      <c s="37">
        <v>2</v>
      </c>
      <c s="36">
        <v>0</v>
      </c>
      <c s="36">
        <f>ROUND(G264*H264,6)</f>
      </c>
      <c r="L264" s="38">
        <v>0</v>
      </c>
      <c s="32">
        <f>ROUND(ROUND(L264,2)*ROUND(G264,3),2)</f>
      </c>
      <c s="36" t="s">
        <v>1670</v>
      </c>
      <c>
        <f>(M264*21)/100</f>
      </c>
      <c t="s">
        <v>27</v>
      </c>
    </row>
    <row r="265" spans="1:5" ht="12.75">
      <c r="A265" s="35" t="s">
        <v>55</v>
      </c>
      <c r="E265" s="39" t="s">
        <v>51</v>
      </c>
    </row>
    <row r="266" spans="1:5" ht="38.25">
      <c r="A266" s="35" t="s">
        <v>56</v>
      </c>
      <c r="E266" s="40" t="s">
        <v>7248</v>
      </c>
    </row>
    <row r="267" spans="1:5" ht="12.75">
      <c r="A267" t="s">
        <v>57</v>
      </c>
      <c r="E267" s="39" t="s">
        <v>4703</v>
      </c>
    </row>
    <row r="268" spans="1:16" ht="12.75">
      <c r="A268" t="s">
        <v>49</v>
      </c>
      <c s="34" t="s">
        <v>304</v>
      </c>
      <c s="34" t="s">
        <v>7415</v>
      </c>
      <c s="35" t="s">
        <v>51</v>
      </c>
      <c s="6" t="s">
        <v>7416</v>
      </c>
      <c s="36" t="s">
        <v>6332</v>
      </c>
      <c s="37">
        <v>1</v>
      </c>
      <c s="36">
        <v>0.03598</v>
      </c>
      <c s="36">
        <f>ROUND(G268*H268,6)</f>
      </c>
      <c r="L268" s="38">
        <v>0</v>
      </c>
      <c s="32">
        <f>ROUND(ROUND(L268,2)*ROUND(G268,3),2)</f>
      </c>
      <c s="36" t="s">
        <v>6312</v>
      </c>
      <c>
        <f>(M268*21)/100</f>
      </c>
      <c t="s">
        <v>27</v>
      </c>
    </row>
    <row r="269" spans="1:5" ht="12.75">
      <c r="A269" s="35" t="s">
        <v>55</v>
      </c>
      <c r="E269" s="39" t="s">
        <v>51</v>
      </c>
    </row>
    <row r="270" spans="1:5" ht="38.25">
      <c r="A270" s="35" t="s">
        <v>56</v>
      </c>
      <c r="E270" s="40" t="s">
        <v>7254</v>
      </c>
    </row>
    <row r="271" spans="1:5" ht="63.75">
      <c r="A271" t="s">
        <v>57</v>
      </c>
      <c r="E271" s="39" t="s">
        <v>7417</v>
      </c>
    </row>
    <row r="272" spans="1:16" ht="25.5">
      <c r="A272" t="s">
        <v>49</v>
      </c>
      <c s="34" t="s">
        <v>308</v>
      </c>
      <c s="34" t="s">
        <v>7418</v>
      </c>
      <c s="35" t="s">
        <v>51</v>
      </c>
      <c s="6" t="s">
        <v>7419</v>
      </c>
      <c s="36" t="s">
        <v>6332</v>
      </c>
      <c s="37">
        <v>1</v>
      </c>
      <c s="36">
        <v>0.02137</v>
      </c>
      <c s="36">
        <f>ROUND(G272*H272,6)</f>
      </c>
      <c r="L272" s="38">
        <v>0</v>
      </c>
      <c s="32">
        <f>ROUND(ROUND(L272,2)*ROUND(G272,3),2)</f>
      </c>
      <c s="36" t="s">
        <v>6312</v>
      </c>
      <c>
        <f>(M272*21)/100</f>
      </c>
      <c t="s">
        <v>27</v>
      </c>
    </row>
    <row r="273" spans="1:5" ht="12.75">
      <c r="A273" s="35" t="s">
        <v>55</v>
      </c>
      <c r="E273" s="39" t="s">
        <v>51</v>
      </c>
    </row>
    <row r="274" spans="1:5" ht="38.25">
      <c r="A274" s="35" t="s">
        <v>56</v>
      </c>
      <c r="E274" s="40" t="s">
        <v>7254</v>
      </c>
    </row>
    <row r="275" spans="1:5" ht="25.5">
      <c r="A275" t="s">
        <v>57</v>
      </c>
      <c r="E275" s="39" t="s">
        <v>7420</v>
      </c>
    </row>
    <row r="276" spans="1:16" ht="25.5">
      <c r="A276" t="s">
        <v>49</v>
      </c>
      <c s="34" t="s">
        <v>312</v>
      </c>
      <c s="34" t="s">
        <v>7421</v>
      </c>
      <c s="35" t="s">
        <v>51</v>
      </c>
      <c s="6" t="s">
        <v>7422</v>
      </c>
      <c s="36" t="s">
        <v>6332</v>
      </c>
      <c s="37">
        <v>2</v>
      </c>
      <c s="36">
        <v>0</v>
      </c>
      <c s="36">
        <f>ROUND(G276*H276,6)</f>
      </c>
      <c r="L276" s="38">
        <v>0</v>
      </c>
      <c s="32">
        <f>ROUND(ROUND(L276,2)*ROUND(G276,3),2)</f>
      </c>
      <c s="36" t="s">
        <v>1670</v>
      </c>
      <c>
        <f>(M276*21)/100</f>
      </c>
      <c t="s">
        <v>27</v>
      </c>
    </row>
    <row r="277" spans="1:5" ht="12.75">
      <c r="A277" s="35" t="s">
        <v>55</v>
      </c>
      <c r="E277" s="39" t="s">
        <v>51</v>
      </c>
    </row>
    <row r="278" spans="1:5" ht="38.25">
      <c r="A278" s="35" t="s">
        <v>56</v>
      </c>
      <c r="E278" s="40" t="s">
        <v>7248</v>
      </c>
    </row>
    <row r="279" spans="1:5" ht="12.75">
      <c r="A279" t="s">
        <v>57</v>
      </c>
      <c r="E279" s="39" t="s">
        <v>4703</v>
      </c>
    </row>
    <row r="280" spans="1:16" ht="25.5">
      <c r="A280" t="s">
        <v>49</v>
      </c>
      <c s="34" t="s">
        <v>316</v>
      </c>
      <c s="34" t="s">
        <v>7423</v>
      </c>
      <c s="35" t="s">
        <v>51</v>
      </c>
      <c s="6" t="s">
        <v>7424</v>
      </c>
      <c s="36" t="s">
        <v>6332</v>
      </c>
      <c s="37">
        <v>1</v>
      </c>
      <c s="36">
        <v>0.01475</v>
      </c>
      <c s="36">
        <f>ROUND(G280*H280,6)</f>
      </c>
      <c r="L280" s="38">
        <v>0</v>
      </c>
      <c s="32">
        <f>ROUND(ROUND(L280,2)*ROUND(G280,3),2)</f>
      </c>
      <c s="36" t="s">
        <v>6312</v>
      </c>
      <c>
        <f>(M280*21)/100</f>
      </c>
      <c t="s">
        <v>27</v>
      </c>
    </row>
    <row r="281" spans="1:5" ht="12.75">
      <c r="A281" s="35" t="s">
        <v>55</v>
      </c>
      <c r="E281" s="39" t="s">
        <v>51</v>
      </c>
    </row>
    <row r="282" spans="1:5" ht="38.25">
      <c r="A282" s="35" t="s">
        <v>56</v>
      </c>
      <c r="E282" s="40" t="s">
        <v>7254</v>
      </c>
    </row>
    <row r="283" spans="1:5" ht="12.75">
      <c r="A283" t="s">
        <v>57</v>
      </c>
      <c r="E283" s="39" t="s">
        <v>4703</v>
      </c>
    </row>
    <row r="284" spans="1:16" ht="12.75">
      <c r="A284" t="s">
        <v>49</v>
      </c>
      <c s="34" t="s">
        <v>320</v>
      </c>
      <c s="34" t="s">
        <v>7425</v>
      </c>
      <c s="35" t="s">
        <v>51</v>
      </c>
      <c s="6" t="s">
        <v>7426</v>
      </c>
      <c s="36" t="s">
        <v>6332</v>
      </c>
      <c s="37">
        <v>1</v>
      </c>
      <c s="36">
        <v>0</v>
      </c>
      <c s="36">
        <f>ROUND(G284*H284,6)</f>
      </c>
      <c r="L284" s="38">
        <v>0</v>
      </c>
      <c s="32">
        <f>ROUND(ROUND(L284,2)*ROUND(G284,3),2)</f>
      </c>
      <c s="36" t="s">
        <v>1670</v>
      </c>
      <c>
        <f>(M284*21)/100</f>
      </c>
      <c t="s">
        <v>27</v>
      </c>
    </row>
    <row r="285" spans="1:5" ht="12.75">
      <c r="A285" s="35" t="s">
        <v>55</v>
      </c>
      <c r="E285" s="39" t="s">
        <v>51</v>
      </c>
    </row>
    <row r="286" spans="1:5" ht="38.25">
      <c r="A286" s="35" t="s">
        <v>56</v>
      </c>
      <c r="E286" s="40" t="s">
        <v>7254</v>
      </c>
    </row>
    <row r="287" spans="1:5" ht="12.75">
      <c r="A287" t="s">
        <v>57</v>
      </c>
      <c r="E287" s="39" t="s">
        <v>4703</v>
      </c>
    </row>
    <row r="288" spans="1:16" ht="12.75">
      <c r="A288" t="s">
        <v>49</v>
      </c>
      <c s="34" t="s">
        <v>324</v>
      </c>
      <c s="34" t="s">
        <v>7427</v>
      </c>
      <c s="35" t="s">
        <v>51</v>
      </c>
      <c s="6" t="s">
        <v>7428</v>
      </c>
      <c s="36" t="s">
        <v>6332</v>
      </c>
      <c s="37">
        <v>2</v>
      </c>
      <c s="36">
        <v>0.0018</v>
      </c>
      <c s="36">
        <f>ROUND(G288*H288,6)</f>
      </c>
      <c r="L288" s="38">
        <v>0</v>
      </c>
      <c s="32">
        <f>ROUND(ROUND(L288,2)*ROUND(G288,3),2)</f>
      </c>
      <c s="36" t="s">
        <v>6312</v>
      </c>
      <c>
        <f>(M288*21)/100</f>
      </c>
      <c t="s">
        <v>27</v>
      </c>
    </row>
    <row r="289" spans="1:5" ht="12.75">
      <c r="A289" s="35" t="s">
        <v>55</v>
      </c>
      <c r="E289" s="39" t="s">
        <v>51</v>
      </c>
    </row>
    <row r="290" spans="1:5" ht="38.25">
      <c r="A290" s="35" t="s">
        <v>56</v>
      </c>
      <c r="E290" s="40" t="s">
        <v>7248</v>
      </c>
    </row>
    <row r="291" spans="1:5" ht="12.75">
      <c r="A291" t="s">
        <v>57</v>
      </c>
      <c r="E291" s="39" t="s">
        <v>7429</v>
      </c>
    </row>
    <row r="292" spans="1:16" ht="12.75">
      <c r="A292" t="s">
        <v>49</v>
      </c>
      <c s="34" t="s">
        <v>328</v>
      </c>
      <c s="34" t="s">
        <v>7430</v>
      </c>
      <c s="35" t="s">
        <v>51</v>
      </c>
      <c s="6" t="s">
        <v>7431</v>
      </c>
      <c s="36" t="s">
        <v>6332</v>
      </c>
      <c s="37">
        <v>3</v>
      </c>
      <c s="36">
        <v>0.00184</v>
      </c>
      <c s="36">
        <f>ROUND(G292*H292,6)</f>
      </c>
      <c r="L292" s="38">
        <v>0</v>
      </c>
      <c s="32">
        <f>ROUND(ROUND(L292,2)*ROUND(G292,3),2)</f>
      </c>
      <c s="36" t="s">
        <v>6312</v>
      </c>
      <c>
        <f>(M292*21)/100</f>
      </c>
      <c t="s">
        <v>27</v>
      </c>
    </row>
    <row r="293" spans="1:5" ht="12.75">
      <c r="A293" s="35" t="s">
        <v>55</v>
      </c>
      <c r="E293" s="39" t="s">
        <v>51</v>
      </c>
    </row>
    <row r="294" spans="1:5" ht="38.25">
      <c r="A294" s="35" t="s">
        <v>56</v>
      </c>
      <c r="E294" s="40" t="s">
        <v>7291</v>
      </c>
    </row>
    <row r="295" spans="1:5" ht="12.75">
      <c r="A295" t="s">
        <v>57</v>
      </c>
      <c r="E295" s="39" t="s">
        <v>7432</v>
      </c>
    </row>
    <row r="296" spans="1:16" ht="25.5">
      <c r="A296" t="s">
        <v>49</v>
      </c>
      <c s="34" t="s">
        <v>333</v>
      </c>
      <c s="34" t="s">
        <v>7433</v>
      </c>
      <c s="35" t="s">
        <v>51</v>
      </c>
      <c s="6" t="s">
        <v>7434</v>
      </c>
      <c s="36" t="s">
        <v>6332</v>
      </c>
      <c s="37">
        <v>3</v>
      </c>
      <c s="36">
        <v>0.00284</v>
      </c>
      <c s="36">
        <f>ROUND(G296*H296,6)</f>
      </c>
      <c r="L296" s="38">
        <v>0</v>
      </c>
      <c s="32">
        <f>ROUND(ROUND(L296,2)*ROUND(G296,3),2)</f>
      </c>
      <c s="36" t="s">
        <v>6312</v>
      </c>
      <c>
        <f>(M296*21)/100</f>
      </c>
      <c t="s">
        <v>27</v>
      </c>
    </row>
    <row r="297" spans="1:5" ht="12.75">
      <c r="A297" s="35" t="s">
        <v>55</v>
      </c>
      <c r="E297" s="39" t="s">
        <v>51</v>
      </c>
    </row>
    <row r="298" spans="1:5" ht="38.25">
      <c r="A298" s="35" t="s">
        <v>56</v>
      </c>
      <c r="E298" s="40" t="s">
        <v>7291</v>
      </c>
    </row>
    <row r="299" spans="1:5" ht="12.75">
      <c r="A299" t="s">
        <v>57</v>
      </c>
      <c r="E299" s="39" t="s">
        <v>7432</v>
      </c>
    </row>
    <row r="300" spans="1:16" ht="12.75">
      <c r="A300" t="s">
        <v>49</v>
      </c>
      <c s="34" t="s">
        <v>337</v>
      </c>
      <c s="34" t="s">
        <v>7435</v>
      </c>
      <c s="35" t="s">
        <v>51</v>
      </c>
      <c s="6" t="s">
        <v>7436</v>
      </c>
      <c s="36" t="s">
        <v>6332</v>
      </c>
      <c s="37">
        <v>1</v>
      </c>
      <c s="36">
        <v>0.00184</v>
      </c>
      <c s="36">
        <f>ROUND(G300*H300,6)</f>
      </c>
      <c r="L300" s="38">
        <v>0</v>
      </c>
      <c s="32">
        <f>ROUND(ROUND(L300,2)*ROUND(G300,3),2)</f>
      </c>
      <c s="36" t="s">
        <v>6312</v>
      </c>
      <c>
        <f>(M300*21)/100</f>
      </c>
      <c t="s">
        <v>27</v>
      </c>
    </row>
    <row r="301" spans="1:5" ht="12.75">
      <c r="A301" s="35" t="s">
        <v>55</v>
      </c>
      <c r="E301" s="39" t="s">
        <v>51</v>
      </c>
    </row>
    <row r="302" spans="1:5" ht="38.25">
      <c r="A302" s="35" t="s">
        <v>56</v>
      </c>
      <c r="E302" s="40" t="s">
        <v>7254</v>
      </c>
    </row>
    <row r="303" spans="1:5" ht="12.75">
      <c r="A303" t="s">
        <v>57</v>
      </c>
      <c r="E303" s="39" t="s">
        <v>7437</v>
      </c>
    </row>
    <row r="304" spans="1:16" ht="12.75">
      <c r="A304" t="s">
        <v>49</v>
      </c>
      <c s="34" t="s">
        <v>341</v>
      </c>
      <c s="34" t="s">
        <v>7438</v>
      </c>
      <c s="35" t="s">
        <v>51</v>
      </c>
      <c s="6" t="s">
        <v>7439</v>
      </c>
      <c s="36" t="s">
        <v>6332</v>
      </c>
      <c s="37">
        <v>1</v>
      </c>
      <c s="36">
        <v>0</v>
      </c>
      <c s="36">
        <f>ROUND(G304*H304,6)</f>
      </c>
      <c r="L304" s="38">
        <v>0</v>
      </c>
      <c s="32">
        <f>ROUND(ROUND(L304,2)*ROUND(G304,3),2)</f>
      </c>
      <c s="36" t="s">
        <v>1670</v>
      </c>
      <c>
        <f>(M304*21)/100</f>
      </c>
      <c t="s">
        <v>27</v>
      </c>
    </row>
    <row r="305" spans="1:5" ht="12.75">
      <c r="A305" s="35" t="s">
        <v>55</v>
      </c>
      <c r="E305" s="39" t="s">
        <v>51</v>
      </c>
    </row>
    <row r="306" spans="1:5" ht="38.25">
      <c r="A306" s="35" t="s">
        <v>56</v>
      </c>
      <c r="E306" s="40" t="s">
        <v>7254</v>
      </c>
    </row>
    <row r="307" spans="1:5" ht="12.75">
      <c r="A307" t="s">
        <v>57</v>
      </c>
      <c r="E307" s="39" t="s">
        <v>4703</v>
      </c>
    </row>
    <row r="308" spans="1:16" ht="12.75">
      <c r="A308" t="s">
        <v>49</v>
      </c>
      <c s="34" t="s">
        <v>345</v>
      </c>
      <c s="34" t="s">
        <v>7440</v>
      </c>
      <c s="35" t="s">
        <v>51</v>
      </c>
      <c s="6" t="s">
        <v>7441</v>
      </c>
      <c s="36" t="s">
        <v>107</v>
      </c>
      <c s="37">
        <v>1</v>
      </c>
      <c s="36">
        <v>0.00036</v>
      </c>
      <c s="36">
        <f>ROUND(G308*H308,6)</f>
      </c>
      <c r="L308" s="38">
        <v>0</v>
      </c>
      <c s="32">
        <f>ROUND(ROUND(L308,2)*ROUND(G308,3),2)</f>
      </c>
      <c s="36" t="s">
        <v>6312</v>
      </c>
      <c>
        <f>(M308*21)/100</f>
      </c>
      <c t="s">
        <v>27</v>
      </c>
    </row>
    <row r="309" spans="1:5" ht="12.75">
      <c r="A309" s="35" t="s">
        <v>55</v>
      </c>
      <c r="E309" s="39" t="s">
        <v>51</v>
      </c>
    </row>
    <row r="310" spans="1:5" ht="38.25">
      <c r="A310" s="35" t="s">
        <v>56</v>
      </c>
      <c r="E310" s="40" t="s">
        <v>7254</v>
      </c>
    </row>
    <row r="311" spans="1:5" ht="12.75">
      <c r="A311" t="s">
        <v>57</v>
      </c>
      <c r="E311" s="39" t="s">
        <v>4703</v>
      </c>
    </row>
    <row r="312" spans="1:16" ht="12.75">
      <c r="A312" t="s">
        <v>49</v>
      </c>
      <c s="34" t="s">
        <v>349</v>
      </c>
      <c s="34" t="s">
        <v>7442</v>
      </c>
      <c s="35" t="s">
        <v>51</v>
      </c>
      <c s="6" t="s">
        <v>7443</v>
      </c>
      <c s="36" t="s">
        <v>107</v>
      </c>
      <c s="37">
        <v>3</v>
      </c>
      <c s="36">
        <v>0.00014</v>
      </c>
      <c s="36">
        <f>ROUND(G312*H312,6)</f>
      </c>
      <c r="L312" s="38">
        <v>0</v>
      </c>
      <c s="32">
        <f>ROUND(ROUND(L312,2)*ROUND(G312,3),2)</f>
      </c>
      <c s="36" t="s">
        <v>6312</v>
      </c>
      <c>
        <f>(M312*21)/100</f>
      </c>
      <c t="s">
        <v>27</v>
      </c>
    </row>
    <row r="313" spans="1:5" ht="12.75">
      <c r="A313" s="35" t="s">
        <v>55</v>
      </c>
      <c r="E313" s="39" t="s">
        <v>51</v>
      </c>
    </row>
    <row r="314" spans="1:5" ht="38.25">
      <c r="A314" s="35" t="s">
        <v>56</v>
      </c>
      <c r="E314" s="40" t="s">
        <v>7291</v>
      </c>
    </row>
    <row r="315" spans="1:5" ht="12.75">
      <c r="A315" t="s">
        <v>57</v>
      </c>
      <c r="E315" s="39" t="s">
        <v>4703</v>
      </c>
    </row>
    <row r="316" spans="1:16" ht="12.75">
      <c r="A316" t="s">
        <v>49</v>
      </c>
      <c s="34" t="s">
        <v>353</v>
      </c>
      <c s="34" t="s">
        <v>7444</v>
      </c>
      <c s="35" t="s">
        <v>51</v>
      </c>
      <c s="6" t="s">
        <v>7445</v>
      </c>
      <c s="36" t="s">
        <v>107</v>
      </c>
      <c s="37">
        <v>3</v>
      </c>
      <c s="36">
        <v>0.00024</v>
      </c>
      <c s="36">
        <f>ROUND(G316*H316,6)</f>
      </c>
      <c r="L316" s="38">
        <v>0</v>
      </c>
      <c s="32">
        <f>ROUND(ROUND(L316,2)*ROUND(G316,3),2)</f>
      </c>
      <c s="36" t="s">
        <v>6312</v>
      </c>
      <c>
        <f>(M316*21)/100</f>
      </c>
      <c t="s">
        <v>27</v>
      </c>
    </row>
    <row r="317" spans="1:5" ht="12.75">
      <c r="A317" s="35" t="s">
        <v>55</v>
      </c>
      <c r="E317" s="39" t="s">
        <v>51</v>
      </c>
    </row>
    <row r="318" spans="1:5" ht="38.25">
      <c r="A318" s="35" t="s">
        <v>56</v>
      </c>
      <c r="E318" s="40" t="s">
        <v>7291</v>
      </c>
    </row>
    <row r="319" spans="1:5" ht="89.25">
      <c r="A319" t="s">
        <v>57</v>
      </c>
      <c r="E319" s="39" t="s">
        <v>7446</v>
      </c>
    </row>
    <row r="320" spans="1:16" ht="12.75">
      <c r="A320" t="s">
        <v>49</v>
      </c>
      <c s="34" t="s">
        <v>357</v>
      </c>
      <c s="34" t="s">
        <v>7447</v>
      </c>
      <c s="35" t="s">
        <v>51</v>
      </c>
      <c s="6" t="s">
        <v>7448</v>
      </c>
      <c s="36" t="s">
        <v>107</v>
      </c>
      <c s="37">
        <v>1</v>
      </c>
      <c s="36">
        <v>0.00028</v>
      </c>
      <c s="36">
        <f>ROUND(G320*H320,6)</f>
      </c>
      <c r="L320" s="38">
        <v>0</v>
      </c>
      <c s="32">
        <f>ROUND(ROUND(L320,2)*ROUND(G320,3),2)</f>
      </c>
      <c s="36" t="s">
        <v>6312</v>
      </c>
      <c>
        <f>(M320*21)/100</f>
      </c>
      <c t="s">
        <v>27</v>
      </c>
    </row>
    <row r="321" spans="1:5" ht="12.75">
      <c r="A321" s="35" t="s">
        <v>55</v>
      </c>
      <c r="E321" s="39" t="s">
        <v>51</v>
      </c>
    </row>
    <row r="322" spans="1:5" ht="38.25">
      <c r="A322" s="35" t="s">
        <v>56</v>
      </c>
      <c r="E322" s="40" t="s">
        <v>7254</v>
      </c>
    </row>
    <row r="323" spans="1:5" ht="89.25">
      <c r="A323" t="s">
        <v>57</v>
      </c>
      <c r="E323" s="39" t="s">
        <v>7446</v>
      </c>
    </row>
    <row r="324" spans="1:16" ht="25.5">
      <c r="A324" t="s">
        <v>49</v>
      </c>
      <c s="34" t="s">
        <v>361</v>
      </c>
      <c s="34" t="s">
        <v>7449</v>
      </c>
      <c s="35" t="s">
        <v>51</v>
      </c>
      <c s="6" t="s">
        <v>7450</v>
      </c>
      <c s="36" t="s">
        <v>107</v>
      </c>
      <c s="37">
        <v>1</v>
      </c>
      <c s="36">
        <v>0</v>
      </c>
      <c s="36">
        <f>ROUND(G324*H324,6)</f>
      </c>
      <c r="L324" s="38">
        <v>0</v>
      </c>
      <c s="32">
        <f>ROUND(ROUND(L324,2)*ROUND(G324,3),2)</f>
      </c>
      <c s="36" t="s">
        <v>1670</v>
      </c>
      <c>
        <f>(M324*21)/100</f>
      </c>
      <c t="s">
        <v>27</v>
      </c>
    </row>
    <row r="325" spans="1:5" ht="12.75">
      <c r="A325" s="35" t="s">
        <v>55</v>
      </c>
      <c r="E325" s="39" t="s">
        <v>51</v>
      </c>
    </row>
    <row r="326" spans="1:5" ht="38.25">
      <c r="A326" s="35" t="s">
        <v>56</v>
      </c>
      <c r="E326" s="40" t="s">
        <v>7254</v>
      </c>
    </row>
    <row r="327" spans="1:5" ht="12.75">
      <c r="A327" t="s">
        <v>57</v>
      </c>
      <c r="E327" s="39" t="s">
        <v>4703</v>
      </c>
    </row>
    <row r="328" spans="1:16" ht="12.75">
      <c r="A328" t="s">
        <v>49</v>
      </c>
      <c s="34" t="s">
        <v>365</v>
      </c>
      <c s="34" t="s">
        <v>7451</v>
      </c>
      <c s="35" t="s">
        <v>51</v>
      </c>
      <c s="6" t="s">
        <v>7452</v>
      </c>
      <c s="36" t="s">
        <v>107</v>
      </c>
      <c s="37">
        <v>2</v>
      </c>
      <c s="36">
        <v>0.00028</v>
      </c>
      <c s="36">
        <f>ROUND(G328*H328,6)</f>
      </c>
      <c r="L328" s="38">
        <v>0</v>
      </c>
      <c s="32">
        <f>ROUND(ROUND(L328,2)*ROUND(G328,3),2)</f>
      </c>
      <c s="36" t="s">
        <v>6312</v>
      </c>
      <c>
        <f>(M328*21)/100</f>
      </c>
      <c t="s">
        <v>27</v>
      </c>
    </row>
    <row r="329" spans="1:5" ht="12.75">
      <c r="A329" s="35" t="s">
        <v>55</v>
      </c>
      <c r="E329" s="39" t="s">
        <v>51</v>
      </c>
    </row>
    <row r="330" spans="1:5" ht="38.25">
      <c r="A330" s="35" t="s">
        <v>56</v>
      </c>
      <c r="E330" s="40" t="s">
        <v>7248</v>
      </c>
    </row>
    <row r="331" spans="1:5" ht="89.25">
      <c r="A331" t="s">
        <v>57</v>
      </c>
      <c r="E331" s="39" t="s">
        <v>7446</v>
      </c>
    </row>
    <row r="332" spans="1:16" ht="25.5">
      <c r="A332" t="s">
        <v>49</v>
      </c>
      <c s="34" t="s">
        <v>370</v>
      </c>
      <c s="34" t="s">
        <v>7453</v>
      </c>
      <c s="35" t="s">
        <v>51</v>
      </c>
      <c s="6" t="s">
        <v>7454</v>
      </c>
      <c s="36" t="s">
        <v>107</v>
      </c>
      <c s="37">
        <v>1</v>
      </c>
      <c s="36">
        <v>0.00014</v>
      </c>
      <c s="36">
        <f>ROUND(G332*H332,6)</f>
      </c>
      <c r="L332" s="38">
        <v>0</v>
      </c>
      <c s="32">
        <f>ROUND(ROUND(L332,2)*ROUND(G332,3),2)</f>
      </c>
      <c s="36" t="s">
        <v>6312</v>
      </c>
      <c>
        <f>(M332*21)/100</f>
      </c>
      <c t="s">
        <v>27</v>
      </c>
    </row>
    <row r="333" spans="1:5" ht="12.75">
      <c r="A333" s="35" t="s">
        <v>55</v>
      </c>
      <c r="E333" s="39" t="s">
        <v>51</v>
      </c>
    </row>
    <row r="334" spans="1:5" ht="38.25">
      <c r="A334" s="35" t="s">
        <v>56</v>
      </c>
      <c r="E334" s="40" t="s">
        <v>7254</v>
      </c>
    </row>
    <row r="335" spans="1:5" ht="89.25">
      <c r="A335" t="s">
        <v>57</v>
      </c>
      <c r="E335" s="39" t="s">
        <v>7446</v>
      </c>
    </row>
    <row r="336" spans="1:16" ht="12.75">
      <c r="A336" t="s">
        <v>49</v>
      </c>
      <c s="34" t="s">
        <v>374</v>
      </c>
      <c s="34" t="s">
        <v>7455</v>
      </c>
      <c s="35" t="s">
        <v>51</v>
      </c>
      <c s="6" t="s">
        <v>7456</v>
      </c>
      <c s="36" t="s">
        <v>107</v>
      </c>
      <c s="37">
        <v>1</v>
      </c>
      <c s="36">
        <v>0</v>
      </c>
      <c s="36">
        <f>ROUND(G336*H336,6)</f>
      </c>
      <c r="L336" s="38">
        <v>0</v>
      </c>
      <c s="32">
        <f>ROUND(ROUND(L336,2)*ROUND(G336,3),2)</f>
      </c>
      <c s="36" t="s">
        <v>1670</v>
      </c>
      <c>
        <f>(M336*21)/100</f>
      </c>
      <c t="s">
        <v>27</v>
      </c>
    </row>
    <row r="337" spans="1:5" ht="12.75">
      <c r="A337" s="35" t="s">
        <v>55</v>
      </c>
      <c r="E337" s="39" t="s">
        <v>51</v>
      </c>
    </row>
    <row r="338" spans="1:5" ht="38.25">
      <c r="A338" s="35" t="s">
        <v>56</v>
      </c>
      <c r="E338" s="40" t="s">
        <v>7254</v>
      </c>
    </row>
    <row r="339" spans="1:5" ht="12.75">
      <c r="A339" t="s">
        <v>57</v>
      </c>
      <c r="E339" s="39" t="s">
        <v>4703</v>
      </c>
    </row>
    <row r="340" spans="1:16" ht="25.5">
      <c r="A340" t="s">
        <v>49</v>
      </c>
      <c s="34" t="s">
        <v>378</v>
      </c>
      <c s="34" t="s">
        <v>7457</v>
      </c>
      <c s="35" t="s">
        <v>51</v>
      </c>
      <c s="6" t="s">
        <v>7458</v>
      </c>
      <c s="36" t="s">
        <v>53</v>
      </c>
      <c s="37">
        <v>0.349</v>
      </c>
      <c s="36">
        <v>0</v>
      </c>
      <c s="36">
        <f>ROUND(G340*H340,6)</f>
      </c>
      <c r="L340" s="38">
        <v>0</v>
      </c>
      <c s="32">
        <f>ROUND(ROUND(L340,2)*ROUND(G340,3),2)</f>
      </c>
      <c s="36" t="s">
        <v>6312</v>
      </c>
      <c>
        <f>(M340*21)/100</f>
      </c>
      <c t="s">
        <v>27</v>
      </c>
    </row>
    <row r="341" spans="1:5" ht="12.75">
      <c r="A341" s="35" t="s">
        <v>55</v>
      </c>
      <c r="E341" s="39" t="s">
        <v>51</v>
      </c>
    </row>
    <row r="342" spans="1:5" ht="12.75">
      <c r="A342" s="35" t="s">
        <v>56</v>
      </c>
      <c r="E342" s="40" t="s">
        <v>51</v>
      </c>
    </row>
    <row r="343" spans="1:5" ht="127.5">
      <c r="A343" t="s">
        <v>57</v>
      </c>
      <c r="E343" s="39" t="s">
        <v>7459</v>
      </c>
    </row>
    <row r="344" spans="1:13" ht="12.75">
      <c r="A344" t="s">
        <v>46</v>
      </c>
      <c r="C344" s="31" t="s">
        <v>7460</v>
      </c>
      <c r="E344" s="33" t="s">
        <v>7461</v>
      </c>
      <c r="J344" s="32">
        <f>0</f>
      </c>
      <c s="32">
        <f>0</f>
      </c>
      <c s="32">
        <f>0+L345+L349+L353+L357</f>
      </c>
      <c s="32">
        <f>0+M345+M349+M353+M357</f>
      </c>
    </row>
    <row r="345" spans="1:16" ht="25.5">
      <c r="A345" t="s">
        <v>49</v>
      </c>
      <c s="34" t="s">
        <v>382</v>
      </c>
      <c s="34" t="s">
        <v>7462</v>
      </c>
      <c s="35" t="s">
        <v>51</v>
      </c>
      <c s="6" t="s">
        <v>7463</v>
      </c>
      <c s="36" t="s">
        <v>6332</v>
      </c>
      <c s="37">
        <v>1</v>
      </c>
      <c s="36">
        <v>0.01665</v>
      </c>
      <c s="36">
        <f>ROUND(G345*H345,6)</f>
      </c>
      <c r="L345" s="38">
        <v>0</v>
      </c>
      <c s="32">
        <f>ROUND(ROUND(L345,2)*ROUND(G345,3),2)</f>
      </c>
      <c s="36" t="s">
        <v>6312</v>
      </c>
      <c>
        <f>(M345*21)/100</f>
      </c>
      <c t="s">
        <v>27</v>
      </c>
    </row>
    <row r="346" spans="1:5" ht="12.75">
      <c r="A346" s="35" t="s">
        <v>55</v>
      </c>
      <c r="E346" s="39" t="s">
        <v>51</v>
      </c>
    </row>
    <row r="347" spans="1:5" ht="38.25">
      <c r="A347" s="35" t="s">
        <v>56</v>
      </c>
      <c r="E347" s="40" t="s">
        <v>7254</v>
      </c>
    </row>
    <row r="348" spans="1:5" ht="89.25">
      <c r="A348" t="s">
        <v>57</v>
      </c>
      <c r="E348" s="39" t="s">
        <v>7464</v>
      </c>
    </row>
    <row r="349" spans="1:16" ht="25.5">
      <c r="A349" t="s">
        <v>49</v>
      </c>
      <c s="34" t="s">
        <v>386</v>
      </c>
      <c s="34" t="s">
        <v>7465</v>
      </c>
      <c s="35" t="s">
        <v>51</v>
      </c>
      <c s="6" t="s">
        <v>7466</v>
      </c>
      <c s="36" t="s">
        <v>6332</v>
      </c>
      <c s="37">
        <v>3</v>
      </c>
      <c s="36">
        <v>0</v>
      </c>
      <c s="36">
        <f>ROUND(G349*H349,6)</f>
      </c>
      <c r="L349" s="38">
        <v>0</v>
      </c>
      <c s="32">
        <f>ROUND(ROUND(L349,2)*ROUND(G349,3),2)</f>
      </c>
      <c s="36" t="s">
        <v>1670</v>
      </c>
      <c>
        <f>(M349*21)/100</f>
      </c>
      <c t="s">
        <v>27</v>
      </c>
    </row>
    <row r="350" spans="1:5" ht="12.75">
      <c r="A350" s="35" t="s">
        <v>55</v>
      </c>
      <c r="E350" s="39" t="s">
        <v>51</v>
      </c>
    </row>
    <row r="351" spans="1:5" ht="38.25">
      <c r="A351" s="35" t="s">
        <v>56</v>
      </c>
      <c r="E351" s="40" t="s">
        <v>7291</v>
      </c>
    </row>
    <row r="352" spans="1:5" ht="12.75">
      <c r="A352" t="s">
        <v>57</v>
      </c>
      <c r="E352" s="39" t="s">
        <v>4703</v>
      </c>
    </row>
    <row r="353" spans="1:16" ht="12.75">
      <c r="A353" t="s">
        <v>49</v>
      </c>
      <c s="34" t="s">
        <v>390</v>
      </c>
      <c s="34" t="s">
        <v>7467</v>
      </c>
      <c s="35" t="s">
        <v>51</v>
      </c>
      <c s="6" t="s">
        <v>7468</v>
      </c>
      <c s="36" t="s">
        <v>6332</v>
      </c>
      <c s="37">
        <v>4</v>
      </c>
      <c s="36">
        <v>0.00015</v>
      </c>
      <c s="36">
        <f>ROUND(G353*H353,6)</f>
      </c>
      <c r="L353" s="38">
        <v>0</v>
      </c>
      <c s="32">
        <f>ROUND(ROUND(L353,2)*ROUND(G353,3),2)</f>
      </c>
      <c s="36" t="s">
        <v>6312</v>
      </c>
      <c>
        <f>(M353*21)/100</f>
      </c>
      <c t="s">
        <v>27</v>
      </c>
    </row>
    <row r="354" spans="1:5" ht="12.75">
      <c r="A354" s="35" t="s">
        <v>55</v>
      </c>
      <c r="E354" s="39" t="s">
        <v>51</v>
      </c>
    </row>
    <row r="355" spans="1:5" ht="38.25">
      <c r="A355" s="35" t="s">
        <v>56</v>
      </c>
      <c r="E355" s="40" t="s">
        <v>7469</v>
      </c>
    </row>
    <row r="356" spans="1:5" ht="12.75">
      <c r="A356" t="s">
        <v>57</v>
      </c>
      <c r="E356" s="39" t="s">
        <v>4703</v>
      </c>
    </row>
    <row r="357" spans="1:16" ht="12.75">
      <c r="A357" t="s">
        <v>49</v>
      </c>
      <c s="34" t="s">
        <v>394</v>
      </c>
      <c s="34" t="s">
        <v>7470</v>
      </c>
      <c s="35" t="s">
        <v>51</v>
      </c>
      <c s="6" t="s">
        <v>7471</v>
      </c>
      <c s="36" t="s">
        <v>6332</v>
      </c>
      <c s="37">
        <v>4</v>
      </c>
      <c s="36">
        <v>0.0005</v>
      </c>
      <c s="36">
        <f>ROUND(G357*H357,6)</f>
      </c>
      <c r="L357" s="38">
        <v>0</v>
      </c>
      <c s="32">
        <f>ROUND(ROUND(L357,2)*ROUND(G357,3),2)</f>
      </c>
      <c s="36" t="s">
        <v>6312</v>
      </c>
      <c>
        <f>(M357*21)/100</f>
      </c>
      <c t="s">
        <v>27</v>
      </c>
    </row>
    <row r="358" spans="1:5" ht="12.75">
      <c r="A358" s="35" t="s">
        <v>55</v>
      </c>
      <c r="E358" s="39" t="s">
        <v>51</v>
      </c>
    </row>
    <row r="359" spans="1:5" ht="38.25">
      <c r="A359" s="35" t="s">
        <v>56</v>
      </c>
      <c r="E359" s="40" t="s">
        <v>7469</v>
      </c>
    </row>
    <row r="360" spans="1:5" ht="12.75">
      <c r="A360" t="s">
        <v>57</v>
      </c>
      <c r="E360"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7474</v>
      </c>
      <c r="E8" s="30" t="s">
        <v>7473</v>
      </c>
      <c r="J8" s="29">
        <f>0+J9</f>
      </c>
      <c s="29">
        <f>0+K9</f>
      </c>
      <c s="29">
        <f>0+L9</f>
      </c>
      <c s="29">
        <f>0+M9</f>
      </c>
    </row>
    <row r="9" spans="1:13" ht="12.75">
      <c r="A9" t="s">
        <v>46</v>
      </c>
      <c r="C9" s="31" t="s">
        <v>5972</v>
      </c>
      <c r="E9" s="33" t="s">
        <v>5973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25.5">
      <c r="A10" t="s">
        <v>49</v>
      </c>
      <c s="34" t="s">
        <v>47</v>
      </c>
      <c s="34" t="s">
        <v>5975</v>
      </c>
      <c s="35" t="s">
        <v>51</v>
      </c>
      <c s="6" t="s">
        <v>5976</v>
      </c>
      <c s="36" t="s">
        <v>2275</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127.5">
      <c r="A13" t="s">
        <v>57</v>
      </c>
      <c r="E13" s="39" t="s">
        <v>5977</v>
      </c>
    </row>
    <row r="14" spans="1:16" ht="12.75">
      <c r="A14" t="s">
        <v>49</v>
      </c>
      <c s="34" t="s">
        <v>27</v>
      </c>
      <c s="34" t="s">
        <v>5979</v>
      </c>
      <c s="35" t="s">
        <v>51</v>
      </c>
      <c s="6" t="s">
        <v>5980</v>
      </c>
      <c s="36" t="s">
        <v>107</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5755</v>
      </c>
    </row>
    <row r="17" spans="1:5" ht="51">
      <c r="A17" t="s">
        <v>57</v>
      </c>
      <c r="E17" s="39" t="s">
        <v>5981</v>
      </c>
    </row>
    <row r="18" spans="1:16" ht="12.75">
      <c r="A18" t="s">
        <v>49</v>
      </c>
      <c s="34" t="s">
        <v>26</v>
      </c>
      <c s="34" t="s">
        <v>5983</v>
      </c>
      <c s="35" t="s">
        <v>51</v>
      </c>
      <c s="6" t="s">
        <v>5984</v>
      </c>
      <c s="36" t="s">
        <v>107</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5755</v>
      </c>
    </row>
    <row r="21" spans="1:5" ht="51">
      <c r="A21" t="s">
        <v>57</v>
      </c>
      <c r="E21" s="39" t="s">
        <v>5985</v>
      </c>
    </row>
    <row r="22" spans="1:16" ht="12.75">
      <c r="A22" t="s">
        <v>49</v>
      </c>
      <c s="34" t="s">
        <v>63</v>
      </c>
      <c s="34" t="s">
        <v>5987</v>
      </c>
      <c s="35" t="s">
        <v>51</v>
      </c>
      <c s="6" t="s">
        <v>5988</v>
      </c>
      <c s="36" t="s">
        <v>107</v>
      </c>
      <c s="37">
        <v>2</v>
      </c>
      <c s="36">
        <v>0</v>
      </c>
      <c s="36">
        <f>ROUND(G22*H22,6)</f>
      </c>
      <c r="L22" s="38">
        <v>0</v>
      </c>
      <c s="32">
        <f>ROUND(ROUND(L22,2)*ROUND(G22,3),2)</f>
      </c>
      <c s="36" t="s">
        <v>4940</v>
      </c>
      <c>
        <f>(M22*21)/100</f>
      </c>
      <c t="s">
        <v>27</v>
      </c>
    </row>
    <row r="23" spans="1:5" ht="12.75">
      <c r="A23" s="35" t="s">
        <v>55</v>
      </c>
      <c r="E23" s="39" t="s">
        <v>51</v>
      </c>
    </row>
    <row r="24" spans="1:5" ht="12.75">
      <c r="A24" s="35" t="s">
        <v>56</v>
      </c>
      <c r="E24" s="40" t="s">
        <v>5831</v>
      </c>
    </row>
    <row r="25" spans="1:5" ht="51">
      <c r="A25" t="s">
        <v>57</v>
      </c>
      <c r="E25" s="39" t="s">
        <v>5989</v>
      </c>
    </row>
    <row r="26" spans="1:16" ht="12.75">
      <c r="A26" t="s">
        <v>49</v>
      </c>
      <c s="34" t="s">
        <v>66</v>
      </c>
      <c s="34" t="s">
        <v>5991</v>
      </c>
      <c s="35" t="s">
        <v>51</v>
      </c>
      <c s="6" t="s">
        <v>5992</v>
      </c>
      <c s="36" t="s">
        <v>107</v>
      </c>
      <c s="37">
        <v>5</v>
      </c>
      <c s="36">
        <v>0</v>
      </c>
      <c s="36">
        <f>ROUND(G26*H26,6)</f>
      </c>
      <c r="L26" s="38">
        <v>0</v>
      </c>
      <c s="32">
        <f>ROUND(ROUND(L26,2)*ROUND(G26,3),2)</f>
      </c>
      <c s="36" t="s">
        <v>4940</v>
      </c>
      <c>
        <f>(M26*21)/100</f>
      </c>
      <c t="s">
        <v>27</v>
      </c>
    </row>
    <row r="27" spans="1:5" ht="12.75">
      <c r="A27" s="35" t="s">
        <v>55</v>
      </c>
      <c r="E27" s="39" t="s">
        <v>51</v>
      </c>
    </row>
    <row r="28" spans="1:5" ht="12.75">
      <c r="A28" s="35" t="s">
        <v>56</v>
      </c>
      <c r="E28" s="40" t="s">
        <v>5858</v>
      </c>
    </row>
    <row r="29" spans="1:5" ht="38.25">
      <c r="A29" t="s">
        <v>57</v>
      </c>
      <c r="E29" s="39" t="s">
        <v>5994</v>
      </c>
    </row>
    <row r="30" spans="1:16" ht="12.75">
      <c r="A30" t="s">
        <v>49</v>
      </c>
      <c s="34" t="s">
        <v>69</v>
      </c>
      <c s="34" t="s">
        <v>5996</v>
      </c>
      <c s="35" t="s">
        <v>51</v>
      </c>
      <c s="6" t="s">
        <v>5997</v>
      </c>
      <c s="36" t="s">
        <v>107</v>
      </c>
      <c s="37">
        <v>9</v>
      </c>
      <c s="36">
        <v>0</v>
      </c>
      <c s="36">
        <f>ROUND(G30*H30,6)</f>
      </c>
      <c r="L30" s="38">
        <v>0</v>
      </c>
      <c s="32">
        <f>ROUND(ROUND(L30,2)*ROUND(G30,3),2)</f>
      </c>
      <c s="36" t="s">
        <v>4940</v>
      </c>
      <c>
        <f>(M30*21)/100</f>
      </c>
      <c t="s">
        <v>27</v>
      </c>
    </row>
    <row r="31" spans="1:5" ht="12.75">
      <c r="A31" s="35" t="s">
        <v>55</v>
      </c>
      <c r="E31" s="39" t="s">
        <v>51</v>
      </c>
    </row>
    <row r="32" spans="1:5" ht="12.75">
      <c r="A32" s="35" t="s">
        <v>56</v>
      </c>
      <c r="E32" s="40" t="s">
        <v>7475</v>
      </c>
    </row>
    <row r="33" spans="1:5" ht="38.25">
      <c r="A33" t="s">
        <v>57</v>
      </c>
      <c r="E33" s="39" t="s">
        <v>5999</v>
      </c>
    </row>
    <row r="34" spans="1:16" ht="12.75">
      <c r="A34" t="s">
        <v>49</v>
      </c>
      <c s="34" t="s">
        <v>72</v>
      </c>
      <c s="34" t="s">
        <v>6001</v>
      </c>
      <c s="35" t="s">
        <v>51</v>
      </c>
      <c s="6" t="s">
        <v>6002</v>
      </c>
      <c s="36" t="s">
        <v>107</v>
      </c>
      <c s="37">
        <v>2</v>
      </c>
      <c s="36">
        <v>0</v>
      </c>
      <c s="36">
        <f>ROUND(G34*H34,6)</f>
      </c>
      <c r="L34" s="38">
        <v>0</v>
      </c>
      <c s="32">
        <f>ROUND(ROUND(L34,2)*ROUND(G34,3),2)</f>
      </c>
      <c s="36" t="s">
        <v>4940</v>
      </c>
      <c>
        <f>(M34*21)/100</f>
      </c>
      <c t="s">
        <v>27</v>
      </c>
    </row>
    <row r="35" spans="1:5" ht="12.75">
      <c r="A35" s="35" t="s">
        <v>55</v>
      </c>
      <c r="E35" s="39" t="s">
        <v>51</v>
      </c>
    </row>
    <row r="36" spans="1:5" ht="12.75">
      <c r="A36" s="35" t="s">
        <v>56</v>
      </c>
      <c r="E36" s="40" t="s">
        <v>5831</v>
      </c>
    </row>
    <row r="37" spans="1:5" ht="38.25">
      <c r="A37" t="s">
        <v>57</v>
      </c>
      <c r="E37" s="39" t="s">
        <v>6003</v>
      </c>
    </row>
    <row r="38" spans="1:16" ht="12.75">
      <c r="A38" t="s">
        <v>49</v>
      </c>
      <c s="34" t="s">
        <v>75</v>
      </c>
      <c s="34" t="s">
        <v>6005</v>
      </c>
      <c s="35" t="s">
        <v>51</v>
      </c>
      <c s="6" t="s">
        <v>6006</v>
      </c>
      <c s="36" t="s">
        <v>107</v>
      </c>
      <c s="37">
        <v>10</v>
      </c>
      <c s="36">
        <v>0</v>
      </c>
      <c s="36">
        <f>ROUND(G38*H38,6)</f>
      </c>
      <c r="L38" s="38">
        <v>0</v>
      </c>
      <c s="32">
        <f>ROUND(ROUND(L38,2)*ROUND(G38,3),2)</f>
      </c>
      <c s="36" t="s">
        <v>4940</v>
      </c>
      <c>
        <f>(M38*21)/100</f>
      </c>
      <c t="s">
        <v>27</v>
      </c>
    </row>
    <row r="39" spans="1:5" ht="12.75">
      <c r="A39" s="35" t="s">
        <v>55</v>
      </c>
      <c r="E39" s="39" t="s">
        <v>51</v>
      </c>
    </row>
    <row r="40" spans="1:5" ht="12.75">
      <c r="A40" s="35" t="s">
        <v>56</v>
      </c>
      <c r="E40" s="40" t="s">
        <v>5892</v>
      </c>
    </row>
    <row r="41" spans="1:5" ht="38.25">
      <c r="A41" t="s">
        <v>57</v>
      </c>
      <c r="E41" s="39" t="s">
        <v>6008</v>
      </c>
    </row>
    <row r="42" spans="1:16" ht="12.75">
      <c r="A42" t="s">
        <v>49</v>
      </c>
      <c s="34" t="s">
        <v>78</v>
      </c>
      <c s="34" t="s">
        <v>6014</v>
      </c>
      <c s="35" t="s">
        <v>51</v>
      </c>
      <c s="6" t="s">
        <v>6015</v>
      </c>
      <c s="36" t="s">
        <v>107</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5755</v>
      </c>
    </row>
    <row r="45" spans="1:5" ht="38.25">
      <c r="A45" t="s">
        <v>57</v>
      </c>
      <c r="E45" s="39" t="s">
        <v>6016</v>
      </c>
    </row>
    <row r="46" spans="1:16" ht="12.75">
      <c r="A46" t="s">
        <v>49</v>
      </c>
      <c s="34" t="s">
        <v>81</v>
      </c>
      <c s="34" t="s">
        <v>6018</v>
      </c>
      <c s="35" t="s">
        <v>51</v>
      </c>
      <c s="6" t="s">
        <v>6019</v>
      </c>
      <c s="36" t="s">
        <v>107</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51">
      <c r="A49" t="s">
        <v>57</v>
      </c>
      <c r="E49" s="39" t="s">
        <v>6020</v>
      </c>
    </row>
    <row r="50" spans="1:16" ht="12.75">
      <c r="A50" t="s">
        <v>49</v>
      </c>
      <c s="34" t="s">
        <v>84</v>
      </c>
      <c s="34" t="s">
        <v>6022</v>
      </c>
      <c s="35" t="s">
        <v>51</v>
      </c>
      <c s="6" t="s">
        <v>6023</v>
      </c>
      <c s="36" t="s">
        <v>107</v>
      </c>
      <c s="37">
        <v>4</v>
      </c>
      <c s="36">
        <v>0</v>
      </c>
      <c s="36">
        <f>ROUND(G50*H50,6)</f>
      </c>
      <c r="L50" s="38">
        <v>0</v>
      </c>
      <c s="32">
        <f>ROUND(ROUND(L50,2)*ROUND(G50,3),2)</f>
      </c>
      <c s="36" t="s">
        <v>4940</v>
      </c>
      <c>
        <f>(M50*21)/100</f>
      </c>
      <c t="s">
        <v>27</v>
      </c>
    </row>
    <row r="51" spans="1:5" ht="12.75">
      <c r="A51" s="35" t="s">
        <v>55</v>
      </c>
      <c r="E51" s="39" t="s">
        <v>51</v>
      </c>
    </row>
    <row r="52" spans="1:5" ht="12.75">
      <c r="A52" s="35" t="s">
        <v>56</v>
      </c>
      <c r="E52" s="40" t="s">
        <v>5849</v>
      </c>
    </row>
    <row r="53" spans="1:5" ht="38.25">
      <c r="A53" t="s">
        <v>57</v>
      </c>
      <c r="E53" s="39" t="s">
        <v>6024</v>
      </c>
    </row>
    <row r="54" spans="1:16" ht="12.75">
      <c r="A54" t="s">
        <v>49</v>
      </c>
      <c s="34" t="s">
        <v>87</v>
      </c>
      <c s="34" t="s">
        <v>6026</v>
      </c>
      <c s="35" t="s">
        <v>51</v>
      </c>
      <c s="6" t="s">
        <v>6027</v>
      </c>
      <c s="36" t="s">
        <v>150</v>
      </c>
      <c s="37">
        <v>10</v>
      </c>
      <c s="36">
        <v>0</v>
      </c>
      <c s="36">
        <f>ROUND(G54*H54,6)</f>
      </c>
      <c r="L54" s="38">
        <v>0</v>
      </c>
      <c s="32">
        <f>ROUND(ROUND(L54,2)*ROUND(G54,3),2)</f>
      </c>
      <c s="36" t="s">
        <v>4940</v>
      </c>
      <c>
        <f>(M54*21)/100</f>
      </c>
      <c t="s">
        <v>27</v>
      </c>
    </row>
    <row r="55" spans="1:5" ht="12.75">
      <c r="A55" s="35" t="s">
        <v>55</v>
      </c>
      <c r="E55" s="39" t="s">
        <v>51</v>
      </c>
    </row>
    <row r="56" spans="1:5" ht="25.5">
      <c r="A56" s="35" t="s">
        <v>56</v>
      </c>
      <c r="E56" s="40" t="s">
        <v>7476</v>
      </c>
    </row>
    <row r="57" spans="1:5" ht="12.75">
      <c r="A57" t="s">
        <v>57</v>
      </c>
      <c r="E57" s="39" t="s">
        <v>4703</v>
      </c>
    </row>
    <row r="58" spans="1:16" ht="12.75">
      <c r="A58" t="s">
        <v>49</v>
      </c>
      <c s="34" t="s">
        <v>90</v>
      </c>
      <c s="34" t="s">
        <v>6030</v>
      </c>
      <c s="35" t="s">
        <v>51</v>
      </c>
      <c s="6" t="s">
        <v>6031</v>
      </c>
      <c s="36" t="s">
        <v>150</v>
      </c>
      <c s="37">
        <v>4</v>
      </c>
      <c s="36">
        <v>0</v>
      </c>
      <c s="36">
        <f>ROUND(G58*H58,6)</f>
      </c>
      <c r="L58" s="38">
        <v>0</v>
      </c>
      <c s="32">
        <f>ROUND(ROUND(L58,2)*ROUND(G58,3),2)</f>
      </c>
      <c s="36" t="s">
        <v>4940</v>
      </c>
      <c>
        <f>(M58*21)/100</f>
      </c>
      <c t="s">
        <v>27</v>
      </c>
    </row>
    <row r="59" spans="1:5" ht="12.75">
      <c r="A59" s="35" t="s">
        <v>55</v>
      </c>
      <c r="E59" s="39" t="s">
        <v>51</v>
      </c>
    </row>
    <row r="60" spans="1:5" ht="25.5">
      <c r="A60" s="35" t="s">
        <v>56</v>
      </c>
      <c r="E60" s="40" t="s">
        <v>7477</v>
      </c>
    </row>
    <row r="61" spans="1:5" ht="12.75">
      <c r="A61" t="s">
        <v>57</v>
      </c>
      <c r="E61" s="39" t="s">
        <v>4703</v>
      </c>
    </row>
    <row r="62" spans="1:16" ht="12.75">
      <c r="A62" t="s">
        <v>49</v>
      </c>
      <c s="34" t="s">
        <v>95</v>
      </c>
      <c s="34" t="s">
        <v>6034</v>
      </c>
      <c s="35" t="s">
        <v>51</v>
      </c>
      <c s="6" t="s">
        <v>6035</v>
      </c>
      <c s="36" t="s">
        <v>150</v>
      </c>
      <c s="37">
        <v>2</v>
      </c>
      <c s="36">
        <v>0</v>
      </c>
      <c s="36">
        <f>ROUND(G62*H62,6)</f>
      </c>
      <c r="L62" s="38">
        <v>0</v>
      </c>
      <c s="32">
        <f>ROUND(ROUND(L62,2)*ROUND(G62,3),2)</f>
      </c>
      <c s="36" t="s">
        <v>4940</v>
      </c>
      <c>
        <f>(M62*21)/100</f>
      </c>
      <c t="s">
        <v>27</v>
      </c>
    </row>
    <row r="63" spans="1:5" ht="12.75">
      <c r="A63" s="35" t="s">
        <v>55</v>
      </c>
      <c r="E63" s="39" t="s">
        <v>51</v>
      </c>
    </row>
    <row r="64" spans="1:5" ht="25.5">
      <c r="A64" s="35" t="s">
        <v>56</v>
      </c>
      <c r="E64" s="40" t="s">
        <v>6032</v>
      </c>
    </row>
    <row r="65" spans="1:5" ht="12.75">
      <c r="A65" t="s">
        <v>57</v>
      </c>
      <c r="E65" s="39" t="s">
        <v>4703</v>
      </c>
    </row>
    <row r="66" spans="1:16" ht="12.75">
      <c r="A66" t="s">
        <v>49</v>
      </c>
      <c s="34" t="s">
        <v>100</v>
      </c>
      <c s="34" t="s">
        <v>6037</v>
      </c>
      <c s="35" t="s">
        <v>51</v>
      </c>
      <c s="6" t="s">
        <v>6038</v>
      </c>
      <c s="36" t="s">
        <v>150</v>
      </c>
      <c s="37">
        <v>20</v>
      </c>
      <c s="36">
        <v>0</v>
      </c>
      <c s="36">
        <f>ROUND(G66*H66,6)</f>
      </c>
      <c r="L66" s="38">
        <v>0</v>
      </c>
      <c s="32">
        <f>ROUND(ROUND(L66,2)*ROUND(G66,3),2)</f>
      </c>
      <c s="36" t="s">
        <v>4940</v>
      </c>
      <c>
        <f>(M66*21)/100</f>
      </c>
      <c t="s">
        <v>27</v>
      </c>
    </row>
    <row r="67" spans="1:5" ht="12.75">
      <c r="A67" s="35" t="s">
        <v>55</v>
      </c>
      <c r="E67" s="39" t="s">
        <v>51</v>
      </c>
    </row>
    <row r="68" spans="1:5" ht="12.75">
      <c r="A68" s="35" t="s">
        <v>56</v>
      </c>
      <c r="E68" s="40" t="s">
        <v>5863</v>
      </c>
    </row>
    <row r="69" spans="1:5" ht="51">
      <c r="A69" t="s">
        <v>57</v>
      </c>
      <c r="E69" s="39" t="s">
        <v>6039</v>
      </c>
    </row>
    <row r="70" spans="1:16" ht="12.75">
      <c r="A70" t="s">
        <v>49</v>
      </c>
      <c s="34" t="s">
        <v>104</v>
      </c>
      <c s="34" t="s">
        <v>6041</v>
      </c>
      <c s="35" t="s">
        <v>51</v>
      </c>
      <c s="6" t="s">
        <v>6042</v>
      </c>
      <c s="36" t="s">
        <v>150</v>
      </c>
      <c s="37">
        <v>5</v>
      </c>
      <c s="36">
        <v>0</v>
      </c>
      <c s="36">
        <f>ROUND(G70*H70,6)</f>
      </c>
      <c r="L70" s="38">
        <v>0</v>
      </c>
      <c s="32">
        <f>ROUND(ROUND(L70,2)*ROUND(G70,3),2)</f>
      </c>
      <c s="36" t="s">
        <v>4940</v>
      </c>
      <c>
        <f>(M70*21)/100</f>
      </c>
      <c t="s">
        <v>27</v>
      </c>
    </row>
    <row r="71" spans="1:5" ht="12.75">
      <c r="A71" s="35" t="s">
        <v>55</v>
      </c>
      <c r="E71" s="39" t="s">
        <v>51</v>
      </c>
    </row>
    <row r="72" spans="1:5" ht="12.75">
      <c r="A72" s="35" t="s">
        <v>56</v>
      </c>
      <c r="E72" s="40" t="s">
        <v>5858</v>
      </c>
    </row>
    <row r="73" spans="1:5" ht="51">
      <c r="A73" t="s">
        <v>57</v>
      </c>
      <c r="E73" s="39" t="s">
        <v>6043</v>
      </c>
    </row>
    <row r="74" spans="1:16" ht="12.75">
      <c r="A74" t="s">
        <v>49</v>
      </c>
      <c s="34" t="s">
        <v>109</v>
      </c>
      <c s="34" t="s">
        <v>6045</v>
      </c>
      <c s="35" t="s">
        <v>51</v>
      </c>
      <c s="6" t="s">
        <v>6046</v>
      </c>
      <c s="36" t="s">
        <v>150</v>
      </c>
      <c s="37">
        <v>15</v>
      </c>
      <c s="36">
        <v>0</v>
      </c>
      <c s="36">
        <f>ROUND(G74*H74,6)</f>
      </c>
      <c r="L74" s="38">
        <v>0</v>
      </c>
      <c s="32">
        <f>ROUND(ROUND(L74,2)*ROUND(G74,3),2)</f>
      </c>
      <c s="36" t="s">
        <v>4940</v>
      </c>
      <c>
        <f>(M74*21)/100</f>
      </c>
      <c t="s">
        <v>27</v>
      </c>
    </row>
    <row r="75" spans="1:5" ht="12.75">
      <c r="A75" s="35" t="s">
        <v>55</v>
      </c>
      <c r="E75" s="39" t="s">
        <v>51</v>
      </c>
    </row>
    <row r="76" spans="1:5" ht="12.75">
      <c r="A76" s="35" t="s">
        <v>56</v>
      </c>
      <c r="E76" s="40" t="s">
        <v>7478</v>
      </c>
    </row>
    <row r="77" spans="1:5" ht="51">
      <c r="A77" t="s">
        <v>57</v>
      </c>
      <c r="E77" s="39" t="s">
        <v>6048</v>
      </c>
    </row>
    <row r="78" spans="1:16" ht="12.75">
      <c r="A78" t="s">
        <v>49</v>
      </c>
      <c s="34" t="s">
        <v>112</v>
      </c>
      <c s="34" t="s">
        <v>6050</v>
      </c>
      <c s="35" t="s">
        <v>51</v>
      </c>
      <c s="6" t="s">
        <v>6051</v>
      </c>
      <c s="36" t="s">
        <v>150</v>
      </c>
      <c s="37">
        <v>18</v>
      </c>
      <c s="36">
        <v>0</v>
      </c>
      <c s="36">
        <f>ROUND(G78*H78,6)</f>
      </c>
      <c r="L78" s="38">
        <v>0</v>
      </c>
      <c s="32">
        <f>ROUND(ROUND(L78,2)*ROUND(G78,3),2)</f>
      </c>
      <c s="36" t="s">
        <v>4940</v>
      </c>
      <c>
        <f>(M78*21)/100</f>
      </c>
      <c t="s">
        <v>27</v>
      </c>
    </row>
    <row r="79" spans="1:5" ht="12.75">
      <c r="A79" s="35" t="s">
        <v>55</v>
      </c>
      <c r="E79" s="39" t="s">
        <v>51</v>
      </c>
    </row>
    <row r="80" spans="1:5" ht="12.75">
      <c r="A80" s="35" t="s">
        <v>56</v>
      </c>
      <c r="E80" s="40" t="s">
        <v>5807</v>
      </c>
    </row>
    <row r="81" spans="1:5" ht="51">
      <c r="A81" t="s">
        <v>57</v>
      </c>
      <c r="E81" s="39" t="s">
        <v>6052</v>
      </c>
    </row>
    <row r="82" spans="1:16" ht="12.75">
      <c r="A82" t="s">
        <v>49</v>
      </c>
      <c s="34" t="s">
        <v>119</v>
      </c>
      <c s="34" t="s">
        <v>6054</v>
      </c>
      <c s="35" t="s">
        <v>51</v>
      </c>
      <c s="6" t="s">
        <v>6055</v>
      </c>
      <c s="36" t="s">
        <v>150</v>
      </c>
      <c s="37">
        <v>24</v>
      </c>
      <c s="36">
        <v>0</v>
      </c>
      <c s="36">
        <f>ROUND(G82*H82,6)</f>
      </c>
      <c r="L82" s="38">
        <v>0</v>
      </c>
      <c s="32">
        <f>ROUND(ROUND(L82,2)*ROUND(G82,3),2)</f>
      </c>
      <c s="36" t="s">
        <v>4940</v>
      </c>
      <c>
        <f>(M82*21)/100</f>
      </c>
      <c t="s">
        <v>27</v>
      </c>
    </row>
    <row r="83" spans="1:5" ht="12.75">
      <c r="A83" s="35" t="s">
        <v>55</v>
      </c>
      <c r="E83" s="39" t="s">
        <v>51</v>
      </c>
    </row>
    <row r="84" spans="1:5" ht="12.75">
      <c r="A84" s="35" t="s">
        <v>56</v>
      </c>
      <c r="E84" s="40" t="s">
        <v>7479</v>
      </c>
    </row>
    <row r="85" spans="1:5" ht="51">
      <c r="A85" t="s">
        <v>57</v>
      </c>
      <c r="E85" s="39" t="s">
        <v>6057</v>
      </c>
    </row>
    <row r="86" spans="1:16" ht="25.5">
      <c r="A86" t="s">
        <v>49</v>
      </c>
      <c s="34" t="s">
        <v>124</v>
      </c>
      <c s="34" t="s">
        <v>7480</v>
      </c>
      <c s="35" t="s">
        <v>51</v>
      </c>
      <c s="6" t="s">
        <v>6158</v>
      </c>
      <c s="36" t="s">
        <v>98</v>
      </c>
      <c s="37">
        <v>2</v>
      </c>
      <c s="36">
        <v>0</v>
      </c>
      <c s="36">
        <f>ROUND(G86*H86,6)</f>
      </c>
      <c r="L86" s="38">
        <v>0</v>
      </c>
      <c s="32">
        <f>ROUND(ROUND(L86,2)*ROUND(G86,3),2)</f>
      </c>
      <c s="36" t="s">
        <v>4940</v>
      </c>
      <c>
        <f>(M86*21)/100</f>
      </c>
      <c t="s">
        <v>27</v>
      </c>
    </row>
    <row r="87" spans="1:5" ht="12.75">
      <c r="A87" s="35" t="s">
        <v>55</v>
      </c>
      <c r="E87" s="39" t="s">
        <v>51</v>
      </c>
    </row>
    <row r="88" spans="1:5" ht="25.5">
      <c r="A88" s="35" t="s">
        <v>56</v>
      </c>
      <c r="E88" s="40" t="s">
        <v>7481</v>
      </c>
    </row>
    <row r="89" spans="1:5" ht="12.75">
      <c r="A89" t="s">
        <v>57</v>
      </c>
      <c r="E89" s="39" t="s">
        <v>4703</v>
      </c>
    </row>
    <row r="90" spans="1:16" ht="25.5">
      <c r="A90" t="s">
        <v>49</v>
      </c>
      <c s="34" t="s">
        <v>128</v>
      </c>
      <c s="34" t="s">
        <v>6059</v>
      </c>
      <c s="35" t="s">
        <v>51</v>
      </c>
      <c s="6" t="s">
        <v>6060</v>
      </c>
      <c s="36" t="s">
        <v>98</v>
      </c>
      <c s="37">
        <v>40</v>
      </c>
      <c s="36">
        <v>0</v>
      </c>
      <c s="36">
        <f>ROUND(G90*H90,6)</f>
      </c>
      <c r="L90" s="38">
        <v>0</v>
      </c>
      <c s="32">
        <f>ROUND(ROUND(L90,2)*ROUND(G90,3),2)</f>
      </c>
      <c s="36" t="s">
        <v>4940</v>
      </c>
      <c>
        <f>(M90*21)/100</f>
      </c>
      <c t="s">
        <v>27</v>
      </c>
    </row>
    <row r="91" spans="1:5" ht="12.75">
      <c r="A91" s="35" t="s">
        <v>55</v>
      </c>
      <c r="E91" s="39" t="s">
        <v>51</v>
      </c>
    </row>
    <row r="92" spans="1:5" ht="12.75">
      <c r="A92" s="35" t="s">
        <v>56</v>
      </c>
      <c r="E92" s="40" t="s">
        <v>6061</v>
      </c>
    </row>
    <row r="93" spans="1:5" ht="38.25">
      <c r="A93" t="s">
        <v>57</v>
      </c>
      <c r="E93" s="39" t="s">
        <v>6062</v>
      </c>
    </row>
    <row r="94" spans="1:16" ht="12.75">
      <c r="A94" t="s">
        <v>49</v>
      </c>
      <c s="34" t="s">
        <v>132</v>
      </c>
      <c s="34" t="s">
        <v>6064</v>
      </c>
      <c s="35" t="s">
        <v>51</v>
      </c>
      <c s="6" t="s">
        <v>6065</v>
      </c>
      <c s="36" t="s">
        <v>98</v>
      </c>
      <c s="37">
        <v>15</v>
      </c>
      <c s="36">
        <v>0</v>
      </c>
      <c s="36">
        <f>ROUND(G94*H94,6)</f>
      </c>
      <c r="L94" s="38">
        <v>0</v>
      </c>
      <c s="32">
        <f>ROUND(ROUND(L94,2)*ROUND(G94,3),2)</f>
      </c>
      <c s="36" t="s">
        <v>4940</v>
      </c>
      <c>
        <f>(M94*21)/100</f>
      </c>
      <c t="s">
        <v>27</v>
      </c>
    </row>
    <row r="95" spans="1:5" ht="12.75">
      <c r="A95" s="35" t="s">
        <v>55</v>
      </c>
      <c r="E95" s="39" t="s">
        <v>51</v>
      </c>
    </row>
    <row r="96" spans="1:5" ht="12.75">
      <c r="A96" s="35" t="s">
        <v>56</v>
      </c>
      <c r="E96" s="40" t="s">
        <v>7478</v>
      </c>
    </row>
    <row r="97" spans="1:5" ht="38.25">
      <c r="A97" t="s">
        <v>57</v>
      </c>
      <c r="E97" s="39" t="s">
        <v>6067</v>
      </c>
    </row>
    <row r="98" spans="1:16" ht="25.5">
      <c r="A98" t="s">
        <v>49</v>
      </c>
      <c s="34" t="s">
        <v>137</v>
      </c>
      <c s="34" t="s">
        <v>6069</v>
      </c>
      <c s="35" t="s">
        <v>51</v>
      </c>
      <c s="6" t="s">
        <v>6070</v>
      </c>
      <c s="36" t="s">
        <v>107</v>
      </c>
      <c s="37">
        <v>2</v>
      </c>
      <c s="36">
        <v>0</v>
      </c>
      <c s="36">
        <f>ROUND(G98*H98,6)</f>
      </c>
      <c r="L98" s="38">
        <v>0</v>
      </c>
      <c s="32">
        <f>ROUND(ROUND(L98,2)*ROUND(G98,3),2)</f>
      </c>
      <c s="36" t="s">
        <v>4940</v>
      </c>
      <c>
        <f>(M98*21)/100</f>
      </c>
      <c t="s">
        <v>27</v>
      </c>
    </row>
    <row r="99" spans="1:5" ht="12.75">
      <c r="A99" s="35" t="s">
        <v>55</v>
      </c>
      <c r="E99" s="39" t="s">
        <v>51</v>
      </c>
    </row>
    <row r="100" spans="1:5" ht="140.25">
      <c r="A100" s="35" t="s">
        <v>56</v>
      </c>
      <c r="E100" s="40" t="s">
        <v>7482</v>
      </c>
    </row>
    <row r="101" spans="1:5" ht="12.75">
      <c r="A101" t="s">
        <v>57</v>
      </c>
      <c r="E101" s="39" t="s">
        <v>4703</v>
      </c>
    </row>
    <row r="102" spans="1:16" ht="25.5">
      <c r="A102" t="s">
        <v>49</v>
      </c>
      <c s="34" t="s">
        <v>141</v>
      </c>
      <c s="34" t="s">
        <v>6073</v>
      </c>
      <c s="35" t="s">
        <v>51</v>
      </c>
      <c s="6" t="s">
        <v>6074</v>
      </c>
      <c s="36" t="s">
        <v>107</v>
      </c>
      <c s="37">
        <v>6</v>
      </c>
      <c s="36">
        <v>0</v>
      </c>
      <c s="36">
        <f>ROUND(G102*H102,6)</f>
      </c>
      <c r="L102" s="38">
        <v>0</v>
      </c>
      <c s="32">
        <f>ROUND(ROUND(L102,2)*ROUND(G102,3),2)</f>
      </c>
      <c s="36" t="s">
        <v>4940</v>
      </c>
      <c>
        <f>(M102*21)/100</f>
      </c>
      <c t="s">
        <v>27</v>
      </c>
    </row>
    <row r="103" spans="1:5" ht="12.75">
      <c r="A103" s="35" t="s">
        <v>55</v>
      </c>
      <c r="E103" s="39" t="s">
        <v>51</v>
      </c>
    </row>
    <row r="104" spans="1:5" ht="165.75">
      <c r="A104" s="35" t="s">
        <v>56</v>
      </c>
      <c r="E104" s="40" t="s">
        <v>7483</v>
      </c>
    </row>
    <row r="105" spans="1:5" ht="12.75">
      <c r="A105" t="s">
        <v>57</v>
      </c>
      <c r="E105" s="39" t="s">
        <v>4703</v>
      </c>
    </row>
    <row r="106" spans="1:16" ht="25.5">
      <c r="A106" t="s">
        <v>49</v>
      </c>
      <c s="34" t="s">
        <v>147</v>
      </c>
      <c s="34" t="s">
        <v>6077</v>
      </c>
      <c s="35" t="s">
        <v>51</v>
      </c>
      <c s="6" t="s">
        <v>6078</v>
      </c>
      <c s="36" t="s">
        <v>107</v>
      </c>
      <c s="37">
        <v>3</v>
      </c>
      <c s="36">
        <v>0</v>
      </c>
      <c s="36">
        <f>ROUND(G106*H106,6)</f>
      </c>
      <c r="L106" s="38">
        <v>0</v>
      </c>
      <c s="32">
        <f>ROUND(ROUND(L106,2)*ROUND(G106,3),2)</f>
      </c>
      <c s="36" t="s">
        <v>4940</v>
      </c>
      <c>
        <f>(M106*21)/100</f>
      </c>
      <c t="s">
        <v>27</v>
      </c>
    </row>
    <row r="107" spans="1:5" ht="12.75">
      <c r="A107" s="35" t="s">
        <v>55</v>
      </c>
      <c r="E107" s="39" t="s">
        <v>51</v>
      </c>
    </row>
    <row r="108" spans="1:5" ht="165.75">
      <c r="A108" s="35" t="s">
        <v>56</v>
      </c>
      <c r="E108" s="40" t="s">
        <v>6079</v>
      </c>
    </row>
    <row r="109" spans="1:5" ht="12.75">
      <c r="A109" t="s">
        <v>57</v>
      </c>
      <c r="E109" s="39" t="s">
        <v>4703</v>
      </c>
    </row>
    <row r="110" spans="1:16" ht="25.5">
      <c r="A110" t="s">
        <v>49</v>
      </c>
      <c s="34" t="s">
        <v>154</v>
      </c>
      <c s="34" t="s">
        <v>6081</v>
      </c>
      <c s="35" t="s">
        <v>51</v>
      </c>
      <c s="6" t="s">
        <v>6082</v>
      </c>
      <c s="36" t="s">
        <v>107</v>
      </c>
      <c s="37">
        <v>3</v>
      </c>
      <c s="36">
        <v>0</v>
      </c>
      <c s="36">
        <f>ROUND(G110*H110,6)</f>
      </c>
      <c r="L110" s="38">
        <v>0</v>
      </c>
      <c s="32">
        <f>ROUND(ROUND(L110,2)*ROUND(G110,3),2)</f>
      </c>
      <c s="36" t="s">
        <v>4940</v>
      </c>
      <c>
        <f>(M110*21)/100</f>
      </c>
      <c t="s">
        <v>27</v>
      </c>
    </row>
    <row r="111" spans="1:5" ht="12.75">
      <c r="A111" s="35" t="s">
        <v>55</v>
      </c>
      <c r="E111" s="39" t="s">
        <v>51</v>
      </c>
    </row>
    <row r="112" spans="1:5" ht="165.75">
      <c r="A112" s="35" t="s">
        <v>56</v>
      </c>
      <c r="E112" s="40" t="s">
        <v>6083</v>
      </c>
    </row>
    <row r="113" spans="1:5" ht="12.75">
      <c r="A113" t="s">
        <v>57</v>
      </c>
      <c r="E113" s="39" t="s">
        <v>4703</v>
      </c>
    </row>
    <row r="114" spans="1:16" ht="25.5">
      <c r="A114" t="s">
        <v>49</v>
      </c>
      <c s="34" t="s">
        <v>158</v>
      </c>
      <c s="34" t="s">
        <v>6085</v>
      </c>
      <c s="35" t="s">
        <v>51</v>
      </c>
      <c s="6" t="s">
        <v>6086</v>
      </c>
      <c s="36" t="s">
        <v>107</v>
      </c>
      <c s="37">
        <v>3</v>
      </c>
      <c s="36">
        <v>0</v>
      </c>
      <c s="36">
        <f>ROUND(G114*H114,6)</f>
      </c>
      <c r="L114" s="38">
        <v>0</v>
      </c>
      <c s="32">
        <f>ROUND(ROUND(L114,2)*ROUND(G114,3),2)</f>
      </c>
      <c s="36" t="s">
        <v>4940</v>
      </c>
      <c>
        <f>(M114*21)/100</f>
      </c>
      <c t="s">
        <v>27</v>
      </c>
    </row>
    <row r="115" spans="1:5" ht="12.75">
      <c r="A115" s="35" t="s">
        <v>55</v>
      </c>
      <c r="E115" s="39" t="s">
        <v>51</v>
      </c>
    </row>
    <row r="116" spans="1:5" ht="178.5">
      <c r="A116" s="35" t="s">
        <v>56</v>
      </c>
      <c r="E116" s="40" t="s">
        <v>7484</v>
      </c>
    </row>
    <row r="117" spans="1:5" ht="12.75">
      <c r="A117" t="s">
        <v>57</v>
      </c>
      <c r="E117" s="39" t="s">
        <v>4703</v>
      </c>
    </row>
    <row r="118" spans="1:16" ht="12.75">
      <c r="A118" t="s">
        <v>49</v>
      </c>
      <c s="34" t="s">
        <v>162</v>
      </c>
      <c s="34" t="s">
        <v>6089</v>
      </c>
      <c s="35" t="s">
        <v>51</v>
      </c>
      <c s="6" t="s">
        <v>6090</v>
      </c>
      <c s="36" t="s">
        <v>107</v>
      </c>
      <c s="37">
        <v>3</v>
      </c>
      <c s="36">
        <v>0</v>
      </c>
      <c s="36">
        <f>ROUND(G118*H118,6)</f>
      </c>
      <c r="L118" s="38">
        <v>0</v>
      </c>
      <c s="32">
        <f>ROUND(ROUND(L118,2)*ROUND(G118,3),2)</f>
      </c>
      <c s="36" t="s">
        <v>4940</v>
      </c>
      <c>
        <f>(M118*21)/100</f>
      </c>
      <c t="s">
        <v>27</v>
      </c>
    </row>
    <row r="119" spans="1:5" ht="12.75">
      <c r="A119" s="35" t="s">
        <v>55</v>
      </c>
      <c r="E119" s="39" t="s">
        <v>51</v>
      </c>
    </row>
    <row r="120" spans="1:5" ht="204">
      <c r="A120" s="35" t="s">
        <v>56</v>
      </c>
      <c r="E120" s="40" t="s">
        <v>7485</v>
      </c>
    </row>
    <row r="121" spans="1:5" ht="12.75">
      <c r="A121" t="s">
        <v>57</v>
      </c>
      <c r="E121" s="39" t="s">
        <v>4703</v>
      </c>
    </row>
    <row r="122" spans="1:16" ht="12.75">
      <c r="A122" t="s">
        <v>49</v>
      </c>
      <c s="34" t="s">
        <v>166</v>
      </c>
      <c s="34" t="s">
        <v>6093</v>
      </c>
      <c s="35" t="s">
        <v>51</v>
      </c>
      <c s="6" t="s">
        <v>6094</v>
      </c>
      <c s="36" t="s">
        <v>107</v>
      </c>
      <c s="37">
        <v>3</v>
      </c>
      <c s="36">
        <v>0</v>
      </c>
      <c s="36">
        <f>ROUND(G122*H122,6)</f>
      </c>
      <c r="L122" s="38">
        <v>0</v>
      </c>
      <c s="32">
        <f>ROUND(ROUND(L122,2)*ROUND(G122,3),2)</f>
      </c>
      <c s="36" t="s">
        <v>4940</v>
      </c>
      <c>
        <f>(M122*21)/100</f>
      </c>
      <c t="s">
        <v>27</v>
      </c>
    </row>
    <row r="123" spans="1:5" ht="12.75">
      <c r="A123" s="35" t="s">
        <v>55</v>
      </c>
      <c r="E123" s="39" t="s">
        <v>51</v>
      </c>
    </row>
    <row r="124" spans="1:5" ht="165.75">
      <c r="A124" s="35" t="s">
        <v>56</v>
      </c>
      <c r="E124" s="40" t="s">
        <v>7486</v>
      </c>
    </row>
    <row r="125" spans="1:5" ht="12.75">
      <c r="A125" t="s">
        <v>57</v>
      </c>
      <c r="E125" s="39" t="s">
        <v>4703</v>
      </c>
    </row>
    <row r="126" spans="1:16" ht="12.75">
      <c r="A126" t="s">
        <v>49</v>
      </c>
      <c s="34" t="s">
        <v>170</v>
      </c>
      <c s="34" t="s">
        <v>7487</v>
      </c>
      <c s="35" t="s">
        <v>51</v>
      </c>
      <c s="6" t="s">
        <v>6051</v>
      </c>
      <c s="36" t="s">
        <v>150</v>
      </c>
      <c s="37">
        <v>26</v>
      </c>
      <c s="36">
        <v>0</v>
      </c>
      <c s="36">
        <f>ROUND(G126*H126,6)</f>
      </c>
      <c r="L126" s="38">
        <v>0</v>
      </c>
      <c s="32">
        <f>ROUND(ROUND(L126,2)*ROUND(G126,3),2)</f>
      </c>
      <c s="36" t="s">
        <v>4940</v>
      </c>
      <c>
        <f>(M126*21)/100</f>
      </c>
      <c t="s">
        <v>27</v>
      </c>
    </row>
    <row r="127" spans="1:5" ht="12.75">
      <c r="A127" s="35" t="s">
        <v>55</v>
      </c>
      <c r="E127" s="39" t="s">
        <v>51</v>
      </c>
    </row>
    <row r="128" spans="1:5" ht="216.75">
      <c r="A128" s="35" t="s">
        <v>56</v>
      </c>
      <c r="E128" s="40" t="s">
        <v>7488</v>
      </c>
    </row>
    <row r="129" spans="1:5" ht="12.75">
      <c r="A129" t="s">
        <v>57</v>
      </c>
      <c r="E129" s="39" t="s">
        <v>4703</v>
      </c>
    </row>
    <row r="130" spans="1:16" ht="12.75">
      <c r="A130" t="s">
        <v>49</v>
      </c>
      <c s="34" t="s">
        <v>174</v>
      </c>
      <c s="34" t="s">
        <v>7489</v>
      </c>
      <c s="35" t="s">
        <v>51</v>
      </c>
      <c s="6" t="s">
        <v>7490</v>
      </c>
      <c s="36" t="s">
        <v>98</v>
      </c>
      <c s="37">
        <v>6</v>
      </c>
      <c s="36">
        <v>0</v>
      </c>
      <c s="36">
        <f>ROUND(G130*H130,6)</f>
      </c>
      <c r="L130" s="38">
        <v>0</v>
      </c>
      <c s="32">
        <f>ROUND(ROUND(L130,2)*ROUND(G130,3),2)</f>
      </c>
      <c s="36" t="s">
        <v>4940</v>
      </c>
      <c>
        <f>(M130*21)/100</f>
      </c>
      <c t="s">
        <v>27</v>
      </c>
    </row>
    <row r="131" spans="1:5" ht="12.75">
      <c r="A131" s="35" t="s">
        <v>55</v>
      </c>
      <c r="E131" s="39" t="s">
        <v>51</v>
      </c>
    </row>
    <row r="132" spans="1:5" ht="178.5">
      <c r="A132" s="35" t="s">
        <v>56</v>
      </c>
      <c r="E132" s="40" t="s">
        <v>7491</v>
      </c>
    </row>
    <row r="133" spans="1:5" ht="12.75">
      <c r="A133" t="s">
        <v>57</v>
      </c>
      <c r="E133" s="39" t="s">
        <v>4703</v>
      </c>
    </row>
    <row r="134" spans="1:16" ht="25.5">
      <c r="A134" t="s">
        <v>49</v>
      </c>
      <c s="34" t="s">
        <v>178</v>
      </c>
      <c s="34" t="s">
        <v>6100</v>
      </c>
      <c s="35" t="s">
        <v>51</v>
      </c>
      <c s="6" t="s">
        <v>6060</v>
      </c>
      <c s="36" t="s">
        <v>98</v>
      </c>
      <c s="37">
        <v>6</v>
      </c>
      <c s="36">
        <v>0</v>
      </c>
      <c s="36">
        <f>ROUND(G134*H134,6)</f>
      </c>
      <c r="L134" s="38">
        <v>0</v>
      </c>
      <c s="32">
        <f>ROUND(ROUND(L134,2)*ROUND(G134,3),2)</f>
      </c>
      <c s="36" t="s">
        <v>4940</v>
      </c>
      <c>
        <f>(M134*21)/100</f>
      </c>
      <c t="s">
        <v>27</v>
      </c>
    </row>
    <row r="135" spans="1:5" ht="12.75">
      <c r="A135" s="35" t="s">
        <v>55</v>
      </c>
      <c r="E135" s="39" t="s">
        <v>51</v>
      </c>
    </row>
    <row r="136" spans="1:5" ht="178.5">
      <c r="A136" s="35" t="s">
        <v>56</v>
      </c>
      <c r="E136" s="40" t="s">
        <v>7492</v>
      </c>
    </row>
    <row r="137" spans="1:5" ht="12.75">
      <c r="A137" t="s">
        <v>57</v>
      </c>
      <c r="E137" s="39" t="s">
        <v>4703</v>
      </c>
    </row>
    <row r="138" spans="1:16" ht="12.75">
      <c r="A138" t="s">
        <v>49</v>
      </c>
      <c s="34" t="s">
        <v>182</v>
      </c>
      <c s="34" t="s">
        <v>6103</v>
      </c>
      <c s="35" t="s">
        <v>51</v>
      </c>
      <c s="6" t="s">
        <v>6065</v>
      </c>
      <c s="36" t="s">
        <v>98</v>
      </c>
      <c s="37">
        <v>22</v>
      </c>
      <c s="36">
        <v>0</v>
      </c>
      <c s="36">
        <f>ROUND(G138*H138,6)</f>
      </c>
      <c r="L138" s="38">
        <v>0</v>
      </c>
      <c s="32">
        <f>ROUND(ROUND(L138,2)*ROUND(G138,3),2)</f>
      </c>
      <c s="36" t="s">
        <v>4940</v>
      </c>
      <c>
        <f>(M138*21)/100</f>
      </c>
      <c t="s">
        <v>27</v>
      </c>
    </row>
    <row r="139" spans="1:5" ht="12.75">
      <c r="A139" s="35" t="s">
        <v>55</v>
      </c>
      <c r="E139" s="39" t="s">
        <v>51</v>
      </c>
    </row>
    <row r="140" spans="1:5" ht="178.5">
      <c r="A140" s="35" t="s">
        <v>56</v>
      </c>
      <c r="E140" s="40" t="s">
        <v>7493</v>
      </c>
    </row>
    <row r="141" spans="1:5" ht="12.75">
      <c r="A141" t="s">
        <v>57</v>
      </c>
      <c r="E141" s="39" t="s">
        <v>4703</v>
      </c>
    </row>
    <row r="142" spans="1:16" ht="12.75">
      <c r="A142" t="s">
        <v>49</v>
      </c>
      <c s="34" t="s">
        <v>186</v>
      </c>
      <c s="34" t="s">
        <v>7494</v>
      </c>
      <c s="35" t="s">
        <v>51</v>
      </c>
      <c s="6" t="s">
        <v>7495</v>
      </c>
      <c s="36" t="s">
        <v>98</v>
      </c>
      <c s="37">
        <v>12</v>
      </c>
      <c s="36">
        <v>0</v>
      </c>
      <c s="36">
        <f>ROUND(G142*H142,6)</f>
      </c>
      <c r="L142" s="38">
        <v>0</v>
      </c>
      <c s="32">
        <f>ROUND(ROUND(L142,2)*ROUND(G142,3),2)</f>
      </c>
      <c s="36" t="s">
        <v>4940</v>
      </c>
      <c>
        <f>(M142*21)/100</f>
      </c>
      <c t="s">
        <v>27</v>
      </c>
    </row>
    <row r="143" spans="1:5" ht="12.75">
      <c r="A143" s="35" t="s">
        <v>55</v>
      </c>
      <c r="E143" s="39" t="s">
        <v>51</v>
      </c>
    </row>
    <row r="144" spans="1:5" ht="51">
      <c r="A144" s="35" t="s">
        <v>56</v>
      </c>
      <c r="E144" s="40" t="s">
        <v>7496</v>
      </c>
    </row>
    <row r="145" spans="1:5" ht="12.75">
      <c r="A145" t="s">
        <v>57</v>
      </c>
      <c r="E145" s="39" t="s">
        <v>4703</v>
      </c>
    </row>
    <row r="146" spans="1:16" ht="25.5">
      <c r="A146" t="s">
        <v>49</v>
      </c>
      <c s="34" t="s">
        <v>190</v>
      </c>
      <c s="34" t="s">
        <v>6157</v>
      </c>
      <c s="35" t="s">
        <v>51</v>
      </c>
      <c s="6" t="s">
        <v>6158</v>
      </c>
      <c s="36" t="s">
        <v>98</v>
      </c>
      <c s="37">
        <v>47</v>
      </c>
      <c s="36">
        <v>0</v>
      </c>
      <c s="36">
        <f>ROUND(G146*H146,6)</f>
      </c>
      <c r="L146" s="38">
        <v>0</v>
      </c>
      <c s="32">
        <f>ROUND(ROUND(L146,2)*ROUND(G146,3),2)</f>
      </c>
      <c s="36" t="s">
        <v>4940</v>
      </c>
      <c>
        <f>(M146*21)/100</f>
      </c>
      <c t="s">
        <v>27</v>
      </c>
    </row>
    <row r="147" spans="1:5" ht="12.75">
      <c r="A147" s="35" t="s">
        <v>55</v>
      </c>
      <c r="E147" s="39" t="s">
        <v>51</v>
      </c>
    </row>
    <row r="148" spans="1:5" ht="178.5">
      <c r="A148" s="35" t="s">
        <v>56</v>
      </c>
      <c r="E148" s="40" t="s">
        <v>7497</v>
      </c>
    </row>
    <row r="149" spans="1:5" ht="12.75">
      <c r="A149" t="s">
        <v>57</v>
      </c>
      <c r="E149" s="39" t="s">
        <v>4703</v>
      </c>
    </row>
    <row r="150" spans="1:16" ht="25.5">
      <c r="A150" t="s">
        <v>49</v>
      </c>
      <c s="34" t="s">
        <v>193</v>
      </c>
      <c s="34" t="s">
        <v>6161</v>
      </c>
      <c s="35" t="s">
        <v>51</v>
      </c>
      <c s="6" t="s">
        <v>6060</v>
      </c>
      <c s="36" t="s">
        <v>98</v>
      </c>
      <c s="37">
        <v>4</v>
      </c>
      <c s="36">
        <v>0</v>
      </c>
      <c s="36">
        <f>ROUND(G150*H150,6)</f>
      </c>
      <c r="L150" s="38">
        <v>0</v>
      </c>
      <c s="32">
        <f>ROUND(ROUND(L150,2)*ROUND(G150,3),2)</f>
      </c>
      <c s="36" t="s">
        <v>4940</v>
      </c>
      <c>
        <f>(M150*21)/100</f>
      </c>
      <c t="s">
        <v>27</v>
      </c>
    </row>
    <row r="151" spans="1:5" ht="12.75">
      <c r="A151" s="35" t="s">
        <v>55</v>
      </c>
      <c r="E151" s="39" t="s">
        <v>51</v>
      </c>
    </row>
    <row r="152" spans="1:5" ht="51">
      <c r="A152" s="35" t="s">
        <v>56</v>
      </c>
      <c r="E152" s="40" t="s">
        <v>7498</v>
      </c>
    </row>
    <row r="153" spans="1:5" ht="12.75">
      <c r="A153" t="s">
        <v>57</v>
      </c>
      <c r="E153" s="39" t="s">
        <v>4703</v>
      </c>
    </row>
    <row r="154" spans="1:16" ht="25.5">
      <c r="A154" t="s">
        <v>49</v>
      </c>
      <c s="34" t="s">
        <v>197</v>
      </c>
      <c s="34" t="s">
        <v>7499</v>
      </c>
      <c s="35" t="s">
        <v>51</v>
      </c>
      <c s="6" t="s">
        <v>7500</v>
      </c>
      <c s="36" t="s">
        <v>107</v>
      </c>
      <c s="37">
        <v>4</v>
      </c>
      <c s="36">
        <v>0</v>
      </c>
      <c s="36">
        <f>ROUND(G154*H154,6)</f>
      </c>
      <c r="L154" s="38">
        <v>0</v>
      </c>
      <c s="32">
        <f>ROUND(ROUND(L154,2)*ROUND(G154,3),2)</f>
      </c>
      <c s="36" t="s">
        <v>4940</v>
      </c>
      <c>
        <f>(M154*21)/100</f>
      </c>
      <c t="s">
        <v>27</v>
      </c>
    </row>
    <row r="155" spans="1:5" ht="12.75">
      <c r="A155" s="35" t="s">
        <v>55</v>
      </c>
      <c r="E155" s="39" t="s">
        <v>51</v>
      </c>
    </row>
    <row r="156" spans="1:5" ht="76.5">
      <c r="A156" s="35" t="s">
        <v>56</v>
      </c>
      <c r="E156" s="40" t="s">
        <v>7501</v>
      </c>
    </row>
    <row r="157" spans="1:5" ht="12.75">
      <c r="A157" t="s">
        <v>57</v>
      </c>
      <c r="E157" s="39" t="s">
        <v>4703</v>
      </c>
    </row>
    <row r="158" spans="1:16" ht="25.5">
      <c r="A158" t="s">
        <v>49</v>
      </c>
      <c s="34" t="s">
        <v>202</v>
      </c>
      <c s="34" t="s">
        <v>7502</v>
      </c>
      <c s="35" t="s">
        <v>51</v>
      </c>
      <c s="6" t="s">
        <v>7503</v>
      </c>
      <c s="36" t="s">
        <v>107</v>
      </c>
      <c s="37">
        <v>4</v>
      </c>
      <c s="36">
        <v>0</v>
      </c>
      <c s="36">
        <f>ROUND(G158*H158,6)</f>
      </c>
      <c r="L158" s="38">
        <v>0</v>
      </c>
      <c s="32">
        <f>ROUND(ROUND(L158,2)*ROUND(G158,3),2)</f>
      </c>
      <c s="36" t="s">
        <v>4940</v>
      </c>
      <c>
        <f>(M158*21)/100</f>
      </c>
      <c t="s">
        <v>27</v>
      </c>
    </row>
    <row r="159" spans="1:5" ht="12.75">
      <c r="A159" s="35" t="s">
        <v>55</v>
      </c>
      <c r="E159" s="39" t="s">
        <v>51</v>
      </c>
    </row>
    <row r="160" spans="1:5" ht="76.5">
      <c r="A160" s="35" t="s">
        <v>56</v>
      </c>
      <c r="E160" s="40" t="s">
        <v>7504</v>
      </c>
    </row>
    <row r="161" spans="1:5" ht="12.75">
      <c r="A161" t="s">
        <v>57</v>
      </c>
      <c r="E161" s="39" t="s">
        <v>4703</v>
      </c>
    </row>
    <row r="162" spans="1:16" ht="25.5">
      <c r="A162" t="s">
        <v>49</v>
      </c>
      <c s="34" t="s">
        <v>207</v>
      </c>
      <c s="34" t="s">
        <v>6175</v>
      </c>
      <c s="35" t="s">
        <v>51</v>
      </c>
      <c s="6" t="s">
        <v>6176</v>
      </c>
      <c s="36" t="s">
        <v>107</v>
      </c>
      <c s="37">
        <v>4</v>
      </c>
      <c s="36">
        <v>0</v>
      </c>
      <c s="36">
        <f>ROUND(G162*H162,6)</f>
      </c>
      <c r="L162" s="38">
        <v>0</v>
      </c>
      <c s="32">
        <f>ROUND(ROUND(L162,2)*ROUND(G162,3),2)</f>
      </c>
      <c s="36" t="s">
        <v>4940</v>
      </c>
      <c>
        <f>(M162*21)/100</f>
      </c>
      <c t="s">
        <v>27</v>
      </c>
    </row>
    <row r="163" spans="1:5" ht="12.75">
      <c r="A163" s="35" t="s">
        <v>55</v>
      </c>
      <c r="E163" s="39" t="s">
        <v>51</v>
      </c>
    </row>
    <row r="164" spans="1:5" ht="63.75">
      <c r="A164" s="35" t="s">
        <v>56</v>
      </c>
      <c r="E164" s="40" t="s">
        <v>7505</v>
      </c>
    </row>
    <row r="165" spans="1:5" ht="12.75">
      <c r="A165" t="s">
        <v>57</v>
      </c>
      <c r="E165" s="39" t="s">
        <v>4703</v>
      </c>
    </row>
    <row r="166" spans="1:16" ht="12.75">
      <c r="A166" t="s">
        <v>49</v>
      </c>
      <c s="34" t="s">
        <v>210</v>
      </c>
      <c s="34" t="s">
        <v>7506</v>
      </c>
      <c s="35" t="s">
        <v>51</v>
      </c>
      <c s="6" t="s">
        <v>7507</v>
      </c>
      <c s="36" t="s">
        <v>107</v>
      </c>
      <c s="37">
        <v>1</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7508</v>
      </c>
    </row>
    <row r="169" spans="1:5" ht="12.75">
      <c r="A169" t="s">
        <v>57</v>
      </c>
      <c r="E169" s="39" t="s">
        <v>4703</v>
      </c>
    </row>
    <row r="170" spans="1:16" ht="25.5">
      <c r="A170" t="s">
        <v>49</v>
      </c>
      <c s="34" t="s">
        <v>213</v>
      </c>
      <c s="34" t="s">
        <v>6179</v>
      </c>
      <c s="35" t="s">
        <v>51</v>
      </c>
      <c s="6" t="s">
        <v>6180</v>
      </c>
      <c s="36" t="s">
        <v>107</v>
      </c>
      <c s="37">
        <v>4</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7509</v>
      </c>
    </row>
    <row r="173" spans="1:5" ht="12.75">
      <c r="A173" t="s">
        <v>57</v>
      </c>
      <c r="E173" s="39" t="s">
        <v>4703</v>
      </c>
    </row>
    <row r="174" spans="1:16" ht="25.5">
      <c r="A174" t="s">
        <v>49</v>
      </c>
      <c s="34" t="s">
        <v>217</v>
      </c>
      <c s="34" t="s">
        <v>7510</v>
      </c>
      <c s="35" t="s">
        <v>51</v>
      </c>
      <c s="6" t="s">
        <v>7511</v>
      </c>
      <c s="36" t="s">
        <v>107</v>
      </c>
      <c s="37">
        <v>2</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7512</v>
      </c>
    </row>
    <row r="177" spans="1:5" ht="12.75">
      <c r="A177" t="s">
        <v>57</v>
      </c>
      <c r="E177" s="39" t="s">
        <v>4703</v>
      </c>
    </row>
    <row r="178" spans="1:16" ht="12.75">
      <c r="A178" t="s">
        <v>49</v>
      </c>
      <c s="34" t="s">
        <v>220</v>
      </c>
      <c s="34" t="s">
        <v>6183</v>
      </c>
      <c s="35" t="s">
        <v>51</v>
      </c>
      <c s="6" t="s">
        <v>6065</v>
      </c>
      <c s="36" t="s">
        <v>98</v>
      </c>
      <c s="37">
        <v>30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7513</v>
      </c>
    </row>
    <row r="181" spans="1:5" ht="12.75">
      <c r="A181" t="s">
        <v>57</v>
      </c>
      <c r="E181" s="39" t="s">
        <v>4703</v>
      </c>
    </row>
    <row r="182" spans="1:16" ht="12.75">
      <c r="A182" t="s">
        <v>49</v>
      </c>
      <c s="34" t="s">
        <v>224</v>
      </c>
      <c s="34" t="s">
        <v>6194</v>
      </c>
      <c s="35" t="s">
        <v>51</v>
      </c>
      <c s="6" t="s">
        <v>6195</v>
      </c>
      <c s="36" t="s">
        <v>150</v>
      </c>
      <c s="37">
        <v>72</v>
      </c>
      <c s="36">
        <v>0</v>
      </c>
      <c s="36">
        <f>ROUND(G182*H182,6)</f>
      </c>
      <c r="L182" s="38">
        <v>0</v>
      </c>
      <c s="32">
        <f>ROUND(ROUND(L182,2)*ROUND(G182,3),2)</f>
      </c>
      <c s="36" t="s">
        <v>4940</v>
      </c>
      <c>
        <f>(M182*21)/100</f>
      </c>
      <c t="s">
        <v>27</v>
      </c>
    </row>
    <row r="183" spans="1:5" ht="12.75">
      <c r="A183" s="35" t="s">
        <v>55</v>
      </c>
      <c r="E183" s="39" t="s">
        <v>51</v>
      </c>
    </row>
    <row r="184" spans="1:5" ht="178.5">
      <c r="A184" s="35" t="s">
        <v>56</v>
      </c>
      <c r="E184" s="40" t="s">
        <v>7514</v>
      </c>
    </row>
    <row r="185" spans="1:5" ht="12.75">
      <c r="A185" t="s">
        <v>57</v>
      </c>
      <c r="E185" s="39" t="s">
        <v>4703</v>
      </c>
    </row>
    <row r="186" spans="1:16" ht="12.75">
      <c r="A186" t="s">
        <v>49</v>
      </c>
      <c s="34" t="s">
        <v>228</v>
      </c>
      <c s="34" t="s">
        <v>7515</v>
      </c>
      <c s="35" t="s">
        <v>51</v>
      </c>
      <c s="6" t="s">
        <v>5536</v>
      </c>
      <c s="36" t="s">
        <v>2275</v>
      </c>
      <c s="37">
        <v>1</v>
      </c>
      <c s="36">
        <v>0</v>
      </c>
      <c s="36">
        <f>ROUND(G186*H186,6)</f>
      </c>
      <c r="L186" s="38">
        <v>0</v>
      </c>
      <c s="32">
        <f>ROUND(ROUND(L186,2)*ROUND(G186,3),2)</f>
      </c>
      <c s="36" t="s">
        <v>4940</v>
      </c>
      <c>
        <f>(M186*21)/100</f>
      </c>
      <c t="s">
        <v>27</v>
      </c>
    </row>
    <row r="187" spans="1:5" ht="12.75">
      <c r="A187" s="35" t="s">
        <v>55</v>
      </c>
      <c r="E187" s="39" t="s">
        <v>51</v>
      </c>
    </row>
    <row r="188" spans="1:5" ht="25.5">
      <c r="A188" s="35" t="s">
        <v>56</v>
      </c>
      <c r="E188" s="40" t="s">
        <v>5537</v>
      </c>
    </row>
    <row r="189" spans="1:5" ht="12.75">
      <c r="A189" t="s">
        <v>57</v>
      </c>
      <c r="E189" s="39" t="s">
        <v>4703</v>
      </c>
    </row>
    <row r="190" spans="1:16" ht="12.75">
      <c r="A190" t="s">
        <v>49</v>
      </c>
      <c s="34" t="s">
        <v>231</v>
      </c>
      <c s="34" t="s">
        <v>7516</v>
      </c>
      <c s="35" t="s">
        <v>51</v>
      </c>
      <c s="6" t="s">
        <v>5934</v>
      </c>
      <c s="36" t="s">
        <v>2275</v>
      </c>
      <c s="37">
        <v>1</v>
      </c>
      <c s="36">
        <v>0</v>
      </c>
      <c s="36">
        <f>ROUND(G190*H190,6)</f>
      </c>
      <c r="L190" s="38">
        <v>0</v>
      </c>
      <c s="32">
        <f>ROUND(ROUND(L190,2)*ROUND(G190,3),2)</f>
      </c>
      <c s="36" t="s">
        <v>4940</v>
      </c>
      <c>
        <f>(M190*21)/100</f>
      </c>
      <c t="s">
        <v>27</v>
      </c>
    </row>
    <row r="191" spans="1:5" ht="12.75">
      <c r="A191" s="35" t="s">
        <v>55</v>
      </c>
      <c r="E191" s="39" t="s">
        <v>51</v>
      </c>
    </row>
    <row r="192" spans="1:5" ht="25.5">
      <c r="A192" s="35" t="s">
        <v>56</v>
      </c>
      <c r="E192" s="40" t="s">
        <v>6205</v>
      </c>
    </row>
    <row r="193" spans="1:5" ht="12.75">
      <c r="A193" t="s">
        <v>57</v>
      </c>
      <c r="E193" s="39" t="s">
        <v>4703</v>
      </c>
    </row>
    <row r="194" spans="1:16" ht="12.75">
      <c r="A194" t="s">
        <v>49</v>
      </c>
      <c s="34" t="s">
        <v>235</v>
      </c>
      <c s="34" t="s">
        <v>7517</v>
      </c>
      <c s="35" t="s">
        <v>51</v>
      </c>
      <c s="6" t="s">
        <v>6208</v>
      </c>
      <c s="36" t="s">
        <v>2275</v>
      </c>
      <c s="37">
        <v>1</v>
      </c>
      <c s="36">
        <v>0</v>
      </c>
      <c s="36">
        <f>ROUND(G194*H194,6)</f>
      </c>
      <c r="L194" s="38">
        <v>0</v>
      </c>
      <c s="32">
        <f>ROUND(ROUND(L194,2)*ROUND(G194,3),2)</f>
      </c>
      <c s="36" t="s">
        <v>4940</v>
      </c>
      <c>
        <f>(M194*21)/100</f>
      </c>
      <c t="s">
        <v>27</v>
      </c>
    </row>
    <row r="195" spans="1:5" ht="12.75">
      <c r="A195" s="35" t="s">
        <v>55</v>
      </c>
      <c r="E195" s="39" t="s">
        <v>51</v>
      </c>
    </row>
    <row r="196" spans="1:5" ht="25.5">
      <c r="A196" s="35" t="s">
        <v>56</v>
      </c>
      <c r="E196" s="40" t="s">
        <v>6209</v>
      </c>
    </row>
    <row r="197" spans="1:5" ht="12.75">
      <c r="A197" t="s">
        <v>57</v>
      </c>
      <c r="E197" s="39" t="s">
        <v>4703</v>
      </c>
    </row>
    <row r="198" spans="1:16" ht="12.75">
      <c r="A198" t="s">
        <v>49</v>
      </c>
      <c s="34" t="s">
        <v>239</v>
      </c>
      <c s="34" t="s">
        <v>7518</v>
      </c>
      <c s="35" t="s">
        <v>51</v>
      </c>
      <c s="6" t="s">
        <v>6212</v>
      </c>
      <c s="36" t="s">
        <v>2275</v>
      </c>
      <c s="37">
        <v>1</v>
      </c>
      <c s="36">
        <v>0</v>
      </c>
      <c s="36">
        <f>ROUND(G198*H198,6)</f>
      </c>
      <c r="L198" s="38">
        <v>0</v>
      </c>
      <c s="32">
        <f>ROUND(ROUND(L198,2)*ROUND(G198,3),2)</f>
      </c>
      <c s="36" t="s">
        <v>4940</v>
      </c>
      <c>
        <f>(M198*21)/100</f>
      </c>
      <c t="s">
        <v>27</v>
      </c>
    </row>
    <row r="199" spans="1:5" ht="12.75">
      <c r="A199" s="35" t="s">
        <v>55</v>
      </c>
      <c r="E199" s="39" t="s">
        <v>51</v>
      </c>
    </row>
    <row r="200" spans="1:5" ht="25.5">
      <c r="A200" s="35" t="s">
        <v>56</v>
      </c>
      <c r="E200" s="40" t="s">
        <v>6213</v>
      </c>
    </row>
    <row r="201" spans="1:5" ht="12.75">
      <c r="A201" t="s">
        <v>57</v>
      </c>
      <c r="E201" s="39" t="s">
        <v>4703</v>
      </c>
    </row>
    <row r="202" spans="1:16" ht="12.75">
      <c r="A202" t="s">
        <v>49</v>
      </c>
      <c s="34" t="s">
        <v>243</v>
      </c>
      <c s="34" t="s">
        <v>7519</v>
      </c>
      <c s="35" t="s">
        <v>51</v>
      </c>
      <c s="6" t="s">
        <v>5950</v>
      </c>
      <c s="36" t="s">
        <v>2275</v>
      </c>
      <c s="37">
        <v>1</v>
      </c>
      <c s="36">
        <v>0</v>
      </c>
      <c s="36">
        <f>ROUND(G202*H202,6)</f>
      </c>
      <c r="L202" s="38">
        <v>0</v>
      </c>
      <c s="32">
        <f>ROUND(ROUND(L202,2)*ROUND(G202,3),2)</f>
      </c>
      <c s="36" t="s">
        <v>4940</v>
      </c>
      <c>
        <f>(M202*21)/100</f>
      </c>
      <c t="s">
        <v>27</v>
      </c>
    </row>
    <row r="203" spans="1:5" ht="12.75">
      <c r="A203" s="35" t="s">
        <v>55</v>
      </c>
      <c r="E203" s="39" t="s">
        <v>51</v>
      </c>
    </row>
    <row r="204" spans="1:5" ht="25.5">
      <c r="A204" s="35" t="s">
        <v>56</v>
      </c>
      <c r="E204" s="40" t="s">
        <v>6216</v>
      </c>
    </row>
    <row r="205" spans="1:5" ht="12.75">
      <c r="A205" t="s">
        <v>57</v>
      </c>
      <c r="E205" s="39" t="s">
        <v>4703</v>
      </c>
    </row>
    <row r="206" spans="1:16" ht="12.75">
      <c r="A206" t="s">
        <v>49</v>
      </c>
      <c s="34" t="s">
        <v>247</v>
      </c>
      <c s="34" t="s">
        <v>7520</v>
      </c>
      <c s="35" t="s">
        <v>51</v>
      </c>
      <c s="6" t="s">
        <v>2050</v>
      </c>
      <c s="36" t="s">
        <v>2275</v>
      </c>
      <c s="37">
        <v>1</v>
      </c>
      <c s="36">
        <v>0</v>
      </c>
      <c s="36">
        <f>ROUND(G206*H206,6)</f>
      </c>
      <c r="L206" s="38">
        <v>0</v>
      </c>
      <c s="32">
        <f>ROUND(ROUND(L206,2)*ROUND(G206,3),2)</f>
      </c>
      <c s="36" t="s">
        <v>4940</v>
      </c>
      <c>
        <f>(M206*21)/100</f>
      </c>
      <c t="s">
        <v>27</v>
      </c>
    </row>
    <row r="207" spans="1:5" ht="12.75">
      <c r="A207" s="35" t="s">
        <v>55</v>
      </c>
      <c r="E207" s="39" t="s">
        <v>51</v>
      </c>
    </row>
    <row r="208" spans="1:5" ht="25.5">
      <c r="A208" s="35" t="s">
        <v>56</v>
      </c>
      <c r="E208" s="40" t="s">
        <v>6219</v>
      </c>
    </row>
    <row r="209" spans="1:5" ht="12.75">
      <c r="A209" t="s">
        <v>57</v>
      </c>
      <c r="E209" s="39" t="s">
        <v>4703</v>
      </c>
    </row>
    <row r="210" spans="1:16" ht="12.75">
      <c r="A210" t="s">
        <v>49</v>
      </c>
      <c s="34" t="s">
        <v>250</v>
      </c>
      <c s="34" t="s">
        <v>7521</v>
      </c>
      <c s="35" t="s">
        <v>51</v>
      </c>
      <c s="6" t="s">
        <v>6222</v>
      </c>
      <c s="36" t="s">
        <v>2275</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6223</v>
      </c>
    </row>
    <row r="213" spans="1:5" ht="12.75">
      <c r="A213" t="s">
        <v>57</v>
      </c>
      <c r="E213" s="39" t="s">
        <v>4703</v>
      </c>
    </row>
    <row r="214" spans="1:16" ht="12.75">
      <c r="A214" t="s">
        <v>49</v>
      </c>
      <c s="34" t="s">
        <v>253</v>
      </c>
      <c s="34" t="s">
        <v>7522</v>
      </c>
      <c s="35" t="s">
        <v>51</v>
      </c>
      <c s="6" t="s">
        <v>6226</v>
      </c>
      <c s="36" t="s">
        <v>2275</v>
      </c>
      <c s="37">
        <v>1</v>
      </c>
      <c s="36">
        <v>0</v>
      </c>
      <c s="36">
        <f>ROUND(G214*H214,6)</f>
      </c>
      <c r="L214" s="38">
        <v>0</v>
      </c>
      <c s="32">
        <f>ROUND(ROUND(L214,2)*ROUND(G214,3),2)</f>
      </c>
      <c s="36" t="s">
        <v>4940</v>
      </c>
      <c>
        <f>(M214*21)/100</f>
      </c>
      <c t="s">
        <v>27</v>
      </c>
    </row>
    <row r="215" spans="1:5" ht="12.75">
      <c r="A215" s="35" t="s">
        <v>55</v>
      </c>
      <c r="E215" s="39" t="s">
        <v>51</v>
      </c>
    </row>
    <row r="216" spans="1:5" ht="25.5">
      <c r="A216" s="35" t="s">
        <v>56</v>
      </c>
      <c r="E216" s="40" t="s">
        <v>6227</v>
      </c>
    </row>
    <row r="217" spans="1:5" ht="12.75">
      <c r="A217" t="s">
        <v>57</v>
      </c>
      <c r="E217" s="39" t="s">
        <v>4703</v>
      </c>
    </row>
    <row r="218" spans="1:16" ht="12.75">
      <c r="A218" t="s">
        <v>49</v>
      </c>
      <c s="34" t="s">
        <v>257</v>
      </c>
      <c s="34" t="s">
        <v>7523</v>
      </c>
      <c s="35" t="s">
        <v>51</v>
      </c>
      <c s="6" t="s">
        <v>6230</v>
      </c>
      <c s="36" t="s">
        <v>2275</v>
      </c>
      <c s="37">
        <v>1</v>
      </c>
      <c s="36">
        <v>0</v>
      </c>
      <c s="36">
        <f>ROUND(G218*H218,6)</f>
      </c>
      <c r="L218" s="38">
        <v>0</v>
      </c>
      <c s="32">
        <f>ROUND(ROUND(L218,2)*ROUND(G218,3),2)</f>
      </c>
      <c s="36" t="s">
        <v>4940</v>
      </c>
      <c>
        <f>(M218*21)/100</f>
      </c>
      <c t="s">
        <v>27</v>
      </c>
    </row>
    <row r="219" spans="1:5" ht="12.75">
      <c r="A219" s="35" t="s">
        <v>55</v>
      </c>
      <c r="E219" s="39" t="s">
        <v>51</v>
      </c>
    </row>
    <row r="220" spans="1:5" ht="25.5">
      <c r="A220" s="35" t="s">
        <v>56</v>
      </c>
      <c r="E220" s="40" t="s">
        <v>6231</v>
      </c>
    </row>
    <row r="221" spans="1:5" ht="12.75">
      <c r="A221" t="s">
        <v>57</v>
      </c>
      <c r="E221" s="39" t="s">
        <v>4703</v>
      </c>
    </row>
    <row r="222" spans="1:16" ht="12.75">
      <c r="A222" t="s">
        <v>49</v>
      </c>
      <c s="34" t="s">
        <v>261</v>
      </c>
      <c s="34" t="s">
        <v>6233</v>
      </c>
      <c s="35" t="s">
        <v>51</v>
      </c>
      <c s="6" t="s">
        <v>6234</v>
      </c>
      <c s="36" t="s">
        <v>2275</v>
      </c>
      <c s="37">
        <v>1</v>
      </c>
      <c s="36">
        <v>0</v>
      </c>
      <c s="36">
        <f>ROUND(G222*H222,6)</f>
      </c>
      <c r="L222" s="38">
        <v>0</v>
      </c>
      <c s="32">
        <f>ROUND(ROUND(L222,2)*ROUND(G222,3),2)</f>
      </c>
      <c s="36" t="s">
        <v>4940</v>
      </c>
      <c>
        <f>(M222*21)/100</f>
      </c>
      <c t="s">
        <v>27</v>
      </c>
    </row>
    <row r="223" spans="1:5" ht="12.75">
      <c r="A223" s="35" t="s">
        <v>55</v>
      </c>
      <c r="E223" s="39" t="s">
        <v>51</v>
      </c>
    </row>
    <row r="224" spans="1:5" ht="25.5">
      <c r="A224" s="35" t="s">
        <v>56</v>
      </c>
      <c r="E224" s="40" t="s">
        <v>6235</v>
      </c>
    </row>
    <row r="225" spans="1:5" ht="12.75">
      <c r="A225" t="s">
        <v>57</v>
      </c>
      <c r="E225" s="39" t="s">
        <v>4703</v>
      </c>
    </row>
    <row r="226" spans="1:16" ht="12.75">
      <c r="A226" t="s">
        <v>49</v>
      </c>
      <c s="34" t="s">
        <v>265</v>
      </c>
      <c s="34" t="s">
        <v>6237</v>
      </c>
      <c s="35" t="s">
        <v>51</v>
      </c>
      <c s="6" t="s">
        <v>6238</v>
      </c>
      <c s="36" t="s">
        <v>2275</v>
      </c>
      <c s="37">
        <v>1</v>
      </c>
      <c s="36">
        <v>0</v>
      </c>
      <c s="36">
        <f>ROUND(G226*H226,6)</f>
      </c>
      <c r="L226" s="38">
        <v>0</v>
      </c>
      <c s="32">
        <f>ROUND(ROUND(L226,2)*ROUND(G226,3),2)</f>
      </c>
      <c s="36" t="s">
        <v>4940</v>
      </c>
      <c>
        <f>(M226*21)/100</f>
      </c>
      <c t="s">
        <v>27</v>
      </c>
    </row>
    <row r="227" spans="1:5" ht="12.75">
      <c r="A227" s="35" t="s">
        <v>55</v>
      </c>
      <c r="E227" s="39" t="s">
        <v>51</v>
      </c>
    </row>
    <row r="228" spans="1:5" ht="25.5">
      <c r="A228" s="35" t="s">
        <v>56</v>
      </c>
      <c r="E228" s="40" t="s">
        <v>6239</v>
      </c>
    </row>
    <row r="229" spans="1:5" ht="12.75">
      <c r="A229" t="s">
        <v>57</v>
      </c>
      <c r="E229" s="39" t="s">
        <v>4703</v>
      </c>
    </row>
    <row r="230" spans="1:16" ht="12.75">
      <c r="A230" t="s">
        <v>49</v>
      </c>
      <c s="34" t="s">
        <v>269</v>
      </c>
      <c s="34" t="s">
        <v>6241</v>
      </c>
      <c s="35" t="s">
        <v>51</v>
      </c>
      <c s="6" t="s">
        <v>6242</v>
      </c>
      <c s="36" t="s">
        <v>2275</v>
      </c>
      <c s="37">
        <v>1</v>
      </c>
      <c s="36">
        <v>0</v>
      </c>
      <c s="36">
        <f>ROUND(G230*H230,6)</f>
      </c>
      <c r="L230" s="38">
        <v>0</v>
      </c>
      <c s="32">
        <f>ROUND(ROUND(L230,2)*ROUND(G230,3),2)</f>
      </c>
      <c s="36" t="s">
        <v>4940</v>
      </c>
      <c>
        <f>(M230*21)/100</f>
      </c>
      <c t="s">
        <v>27</v>
      </c>
    </row>
    <row r="231" spans="1:5" ht="12.75">
      <c r="A231" s="35" t="s">
        <v>55</v>
      </c>
      <c r="E231" s="39" t="s">
        <v>51</v>
      </c>
    </row>
    <row r="232" spans="1:5" ht="25.5">
      <c r="A232" s="35" t="s">
        <v>56</v>
      </c>
      <c r="E232" s="40" t="s">
        <v>6243</v>
      </c>
    </row>
    <row r="233" spans="1:5" ht="12.75">
      <c r="A233" t="s">
        <v>57</v>
      </c>
      <c r="E233" s="39" t="s">
        <v>4703</v>
      </c>
    </row>
    <row r="234" spans="1:16" ht="25.5">
      <c r="A234" t="s">
        <v>49</v>
      </c>
      <c s="34" t="s">
        <v>273</v>
      </c>
      <c s="34" t="s">
        <v>7524</v>
      </c>
      <c s="35" t="s">
        <v>51</v>
      </c>
      <c s="6" t="s">
        <v>6070</v>
      </c>
      <c s="36" t="s">
        <v>107</v>
      </c>
      <c s="37">
        <v>1</v>
      </c>
      <c s="36">
        <v>0</v>
      </c>
      <c s="36">
        <f>ROUND(G234*H234,6)</f>
      </c>
      <c r="L234" s="38">
        <v>0</v>
      </c>
      <c s="32">
        <f>ROUND(ROUND(L234,2)*ROUND(G234,3),2)</f>
      </c>
      <c s="36" t="s">
        <v>4940</v>
      </c>
      <c>
        <f>(M234*21)/100</f>
      </c>
      <c t="s">
        <v>27</v>
      </c>
    </row>
    <row r="235" spans="1:5" ht="12.75">
      <c r="A235" s="35" t="s">
        <v>55</v>
      </c>
      <c r="E235" s="39" t="s">
        <v>51</v>
      </c>
    </row>
    <row r="236" spans="1:5" ht="63.75">
      <c r="A236" s="35" t="s">
        <v>56</v>
      </c>
      <c r="E236" s="40" t="s">
        <v>7525</v>
      </c>
    </row>
    <row r="237" spans="1:5" ht="12.75">
      <c r="A237" t="s">
        <v>57</v>
      </c>
      <c r="E237" s="39" t="s">
        <v>4703</v>
      </c>
    </row>
    <row r="238" spans="1:16" ht="25.5">
      <c r="A238" t="s">
        <v>49</v>
      </c>
      <c s="34" t="s">
        <v>277</v>
      </c>
      <c s="34" t="s">
        <v>7526</v>
      </c>
      <c s="35" t="s">
        <v>51</v>
      </c>
      <c s="6" t="s">
        <v>7527</v>
      </c>
      <c s="36" t="s">
        <v>107</v>
      </c>
      <c s="37">
        <v>1</v>
      </c>
      <c s="36">
        <v>0</v>
      </c>
      <c s="36">
        <f>ROUND(G238*H238,6)</f>
      </c>
      <c r="L238" s="38">
        <v>0</v>
      </c>
      <c s="32">
        <f>ROUND(ROUND(L238,2)*ROUND(G238,3),2)</f>
      </c>
      <c s="36" t="s">
        <v>4940</v>
      </c>
      <c>
        <f>(M238*21)/100</f>
      </c>
      <c t="s">
        <v>27</v>
      </c>
    </row>
    <row r="239" spans="1:5" ht="12.75">
      <c r="A239" s="35" t="s">
        <v>55</v>
      </c>
      <c r="E239" s="39" t="s">
        <v>51</v>
      </c>
    </row>
    <row r="240" spans="1:5" ht="51">
      <c r="A240" s="35" t="s">
        <v>56</v>
      </c>
      <c r="E240" s="40" t="s">
        <v>7528</v>
      </c>
    </row>
    <row r="241" spans="1:5" ht="12.75">
      <c r="A241" t="s">
        <v>57</v>
      </c>
      <c r="E241" s="39" t="s">
        <v>4703</v>
      </c>
    </row>
    <row r="242" spans="1:16" ht="25.5">
      <c r="A242" t="s">
        <v>49</v>
      </c>
      <c s="34" t="s">
        <v>281</v>
      </c>
      <c s="34" t="s">
        <v>7529</v>
      </c>
      <c s="35" t="s">
        <v>51</v>
      </c>
      <c s="6" t="s">
        <v>7530</v>
      </c>
      <c s="36" t="s">
        <v>107</v>
      </c>
      <c s="37">
        <v>1</v>
      </c>
      <c s="36">
        <v>0</v>
      </c>
      <c s="36">
        <f>ROUND(G242*H242,6)</f>
      </c>
      <c r="L242" s="38">
        <v>0</v>
      </c>
      <c s="32">
        <f>ROUND(ROUND(L242,2)*ROUND(G242,3),2)</f>
      </c>
      <c s="36" t="s">
        <v>4940</v>
      </c>
      <c>
        <f>(M242*21)/100</f>
      </c>
      <c t="s">
        <v>27</v>
      </c>
    </row>
    <row r="243" spans="1:5" ht="12.75">
      <c r="A243" s="35" t="s">
        <v>55</v>
      </c>
      <c r="E243" s="39" t="s">
        <v>51</v>
      </c>
    </row>
    <row r="244" spans="1:5" ht="38.25">
      <c r="A244" s="35" t="s">
        <v>56</v>
      </c>
      <c r="E244" s="40" t="s">
        <v>7531</v>
      </c>
    </row>
    <row r="245" spans="1:5" ht="12.75">
      <c r="A245" t="s">
        <v>57</v>
      </c>
      <c r="E245" s="39" t="s">
        <v>4703</v>
      </c>
    </row>
    <row r="246" spans="1:16" ht="25.5">
      <c r="A246" t="s">
        <v>49</v>
      </c>
      <c s="34" t="s">
        <v>285</v>
      </c>
      <c s="34" t="s">
        <v>7532</v>
      </c>
      <c s="35" t="s">
        <v>51</v>
      </c>
      <c s="6" t="s">
        <v>7533</v>
      </c>
      <c s="36" t="s">
        <v>107</v>
      </c>
      <c s="37">
        <v>3</v>
      </c>
      <c s="36">
        <v>0</v>
      </c>
      <c s="36">
        <f>ROUND(G246*H246,6)</f>
      </c>
      <c r="L246" s="38">
        <v>0</v>
      </c>
      <c s="32">
        <f>ROUND(ROUND(L246,2)*ROUND(G246,3),2)</f>
      </c>
      <c s="36" t="s">
        <v>4940</v>
      </c>
      <c>
        <f>(M246*21)/100</f>
      </c>
      <c t="s">
        <v>27</v>
      </c>
    </row>
    <row r="247" spans="1:5" ht="12.75">
      <c r="A247" s="35" t="s">
        <v>55</v>
      </c>
      <c r="E247" s="39" t="s">
        <v>51</v>
      </c>
    </row>
    <row r="248" spans="1:5" ht="51">
      <c r="A248" s="35" t="s">
        <v>56</v>
      </c>
      <c r="E248" s="40" t="s">
        <v>7534</v>
      </c>
    </row>
    <row r="249" spans="1:5" ht="12.75">
      <c r="A249" t="s">
        <v>57</v>
      </c>
      <c r="E249" s="39" t="s">
        <v>4703</v>
      </c>
    </row>
    <row r="250" spans="1:16" ht="12.75">
      <c r="A250" t="s">
        <v>49</v>
      </c>
      <c s="34" t="s">
        <v>289</v>
      </c>
      <c s="34" t="s">
        <v>7535</v>
      </c>
      <c s="35" t="s">
        <v>51</v>
      </c>
      <c s="6" t="s">
        <v>7536</v>
      </c>
      <c s="36" t="s">
        <v>107</v>
      </c>
      <c s="37">
        <v>1</v>
      </c>
      <c s="36">
        <v>0</v>
      </c>
      <c s="36">
        <f>ROUND(G250*H250,6)</f>
      </c>
      <c r="L250" s="38">
        <v>0</v>
      </c>
      <c s="32">
        <f>ROUND(ROUND(L250,2)*ROUND(G250,3),2)</f>
      </c>
      <c s="36" t="s">
        <v>4940</v>
      </c>
      <c>
        <f>(M250*21)/100</f>
      </c>
      <c t="s">
        <v>27</v>
      </c>
    </row>
    <row r="251" spans="1:5" ht="12.75">
      <c r="A251" s="35" t="s">
        <v>55</v>
      </c>
      <c r="E251" s="39" t="s">
        <v>51</v>
      </c>
    </row>
    <row r="252" spans="1:5" ht="51">
      <c r="A252" s="35" t="s">
        <v>56</v>
      </c>
      <c r="E252" s="40" t="s">
        <v>7537</v>
      </c>
    </row>
    <row r="253" spans="1:5" ht="12.75">
      <c r="A253" t="s">
        <v>57</v>
      </c>
      <c r="E253" s="39" t="s">
        <v>4703</v>
      </c>
    </row>
    <row r="254" spans="1:16" ht="12.75">
      <c r="A254" t="s">
        <v>49</v>
      </c>
      <c s="34" t="s">
        <v>292</v>
      </c>
      <c s="34" t="s">
        <v>7538</v>
      </c>
      <c s="35" t="s">
        <v>51</v>
      </c>
      <c s="6" t="s">
        <v>7539</v>
      </c>
      <c s="36" t="s">
        <v>107</v>
      </c>
      <c s="37">
        <v>1</v>
      </c>
      <c s="36">
        <v>0</v>
      </c>
      <c s="36">
        <f>ROUND(G254*H254,6)</f>
      </c>
      <c r="L254" s="38">
        <v>0</v>
      </c>
      <c s="32">
        <f>ROUND(ROUND(L254,2)*ROUND(G254,3),2)</f>
      </c>
      <c s="36" t="s">
        <v>4940</v>
      </c>
      <c>
        <f>(M254*21)/100</f>
      </c>
      <c t="s">
        <v>27</v>
      </c>
    </row>
    <row r="255" spans="1:5" ht="12.75">
      <c r="A255" s="35" t="s">
        <v>55</v>
      </c>
      <c r="E255" s="39" t="s">
        <v>51</v>
      </c>
    </row>
    <row r="256" spans="1:5" ht="51">
      <c r="A256" s="35" t="s">
        <v>56</v>
      </c>
      <c r="E256" s="40" t="s">
        <v>7540</v>
      </c>
    </row>
    <row r="257" spans="1:5" ht="12.75">
      <c r="A257" t="s">
        <v>57</v>
      </c>
      <c r="E257" s="39" t="s">
        <v>4703</v>
      </c>
    </row>
    <row r="258" spans="1:16" ht="12.75">
      <c r="A258" t="s">
        <v>49</v>
      </c>
      <c s="34" t="s">
        <v>296</v>
      </c>
      <c s="34" t="s">
        <v>7541</v>
      </c>
      <c s="35" t="s">
        <v>51</v>
      </c>
      <c s="6" t="s">
        <v>7542</v>
      </c>
      <c s="36" t="s">
        <v>107</v>
      </c>
      <c s="37">
        <v>1</v>
      </c>
      <c s="36">
        <v>0</v>
      </c>
      <c s="36">
        <f>ROUND(G258*H258,6)</f>
      </c>
      <c r="L258" s="38">
        <v>0</v>
      </c>
      <c s="32">
        <f>ROUND(ROUND(L258,2)*ROUND(G258,3),2)</f>
      </c>
      <c s="36" t="s">
        <v>4940</v>
      </c>
      <c>
        <f>(M258*21)/100</f>
      </c>
      <c t="s">
        <v>27</v>
      </c>
    </row>
    <row r="259" spans="1:5" ht="12.75">
      <c r="A259" s="35" t="s">
        <v>55</v>
      </c>
      <c r="E259" s="39" t="s">
        <v>51</v>
      </c>
    </row>
    <row r="260" spans="1:5" ht="63.75">
      <c r="A260" s="35" t="s">
        <v>56</v>
      </c>
      <c r="E260" s="40" t="s">
        <v>7543</v>
      </c>
    </row>
    <row r="261" spans="1:5" ht="12.75">
      <c r="A261" t="s">
        <v>57</v>
      </c>
      <c r="E261" s="39" t="s">
        <v>4703</v>
      </c>
    </row>
    <row r="262" spans="1:16" ht="12.75">
      <c r="A262" t="s">
        <v>49</v>
      </c>
      <c s="34" t="s">
        <v>300</v>
      </c>
      <c s="34" t="s">
        <v>7544</v>
      </c>
      <c s="35" t="s">
        <v>51</v>
      </c>
      <c s="6" t="s">
        <v>7545</v>
      </c>
      <c s="36" t="s">
        <v>2275</v>
      </c>
      <c s="37">
        <v>1</v>
      </c>
      <c s="36">
        <v>0</v>
      </c>
      <c s="36">
        <f>ROUND(G262*H262,6)</f>
      </c>
      <c r="L262" s="38">
        <v>0</v>
      </c>
      <c s="32">
        <f>ROUND(ROUND(L262,2)*ROUND(G262,3),2)</f>
      </c>
      <c s="36" t="s">
        <v>4940</v>
      </c>
      <c>
        <f>(M262*21)/100</f>
      </c>
      <c t="s">
        <v>27</v>
      </c>
    </row>
    <row r="263" spans="1:5" ht="12.75">
      <c r="A263" s="35" t="s">
        <v>55</v>
      </c>
      <c r="E263" s="39" t="s">
        <v>51</v>
      </c>
    </row>
    <row r="264" spans="1:5" ht="76.5">
      <c r="A264" s="35" t="s">
        <v>56</v>
      </c>
      <c r="E264" s="40" t="s">
        <v>7546</v>
      </c>
    </row>
    <row r="265" spans="1:5" ht="12.75">
      <c r="A265" t="s">
        <v>57</v>
      </c>
      <c r="E265" s="39" t="s">
        <v>4703</v>
      </c>
    </row>
    <row r="266" spans="1:16" ht="12.75">
      <c r="A266" t="s">
        <v>49</v>
      </c>
      <c s="34" t="s">
        <v>304</v>
      </c>
      <c s="34" t="s">
        <v>7547</v>
      </c>
      <c s="35" t="s">
        <v>51</v>
      </c>
      <c s="6" t="s">
        <v>7548</v>
      </c>
      <c s="36" t="s">
        <v>2275</v>
      </c>
      <c s="37">
        <v>1</v>
      </c>
      <c s="36">
        <v>0</v>
      </c>
      <c s="36">
        <f>ROUND(G266*H266,6)</f>
      </c>
      <c r="L266" s="38">
        <v>0</v>
      </c>
      <c s="32">
        <f>ROUND(ROUND(L266,2)*ROUND(G266,3),2)</f>
      </c>
      <c s="36" t="s">
        <v>4940</v>
      </c>
      <c>
        <f>(M266*21)/100</f>
      </c>
      <c t="s">
        <v>27</v>
      </c>
    </row>
    <row r="267" spans="1:5" ht="12.75">
      <c r="A267" s="35" t="s">
        <v>55</v>
      </c>
      <c r="E267" s="39" t="s">
        <v>51</v>
      </c>
    </row>
    <row r="268" spans="1:5" ht="76.5">
      <c r="A268" s="35" t="s">
        <v>56</v>
      </c>
      <c r="E268" s="40" t="s">
        <v>7549</v>
      </c>
    </row>
    <row r="269" spans="1:5" ht="12.75">
      <c r="A269" t="s">
        <v>57</v>
      </c>
      <c r="E269" s="39" t="s">
        <v>4703</v>
      </c>
    </row>
    <row r="270" spans="1:16" ht="12.75">
      <c r="A270" t="s">
        <v>49</v>
      </c>
      <c s="34" t="s">
        <v>308</v>
      </c>
      <c s="34" t="s">
        <v>7550</v>
      </c>
      <c s="35" t="s">
        <v>51</v>
      </c>
      <c s="6" t="s">
        <v>7545</v>
      </c>
      <c s="36" t="s">
        <v>2275</v>
      </c>
      <c s="37">
        <v>1</v>
      </c>
      <c s="36">
        <v>0</v>
      </c>
      <c s="36">
        <f>ROUND(G270*H270,6)</f>
      </c>
      <c r="L270" s="38">
        <v>0</v>
      </c>
      <c s="32">
        <f>ROUND(ROUND(L270,2)*ROUND(G270,3),2)</f>
      </c>
      <c s="36" t="s">
        <v>4940</v>
      </c>
      <c>
        <f>(M270*21)/100</f>
      </c>
      <c t="s">
        <v>27</v>
      </c>
    </row>
    <row r="271" spans="1:5" ht="12.75">
      <c r="A271" s="35" t="s">
        <v>55</v>
      </c>
      <c r="E271" s="39" t="s">
        <v>51</v>
      </c>
    </row>
    <row r="272" spans="1:5" ht="76.5">
      <c r="A272" s="35" t="s">
        <v>56</v>
      </c>
      <c r="E272" s="40" t="s">
        <v>7551</v>
      </c>
    </row>
    <row r="273" spans="1:5" ht="12.75">
      <c r="A273" t="s">
        <v>57</v>
      </c>
      <c r="E273" s="39" t="s">
        <v>4703</v>
      </c>
    </row>
    <row r="274" spans="1:16" ht="12.75">
      <c r="A274" t="s">
        <v>49</v>
      </c>
      <c s="34" t="s">
        <v>312</v>
      </c>
      <c s="34" t="s">
        <v>7552</v>
      </c>
      <c s="35" t="s">
        <v>51</v>
      </c>
      <c s="6" t="s">
        <v>7548</v>
      </c>
      <c s="36" t="s">
        <v>2275</v>
      </c>
      <c s="37">
        <v>1</v>
      </c>
      <c s="36">
        <v>0</v>
      </c>
      <c s="36">
        <f>ROUND(G274*H274,6)</f>
      </c>
      <c r="L274" s="38">
        <v>0</v>
      </c>
      <c s="32">
        <f>ROUND(ROUND(L274,2)*ROUND(G274,3),2)</f>
      </c>
      <c s="36" t="s">
        <v>4940</v>
      </c>
      <c>
        <f>(M274*21)/100</f>
      </c>
      <c t="s">
        <v>27</v>
      </c>
    </row>
    <row r="275" spans="1:5" ht="12.75">
      <c r="A275" s="35" t="s">
        <v>55</v>
      </c>
      <c r="E275" s="39" t="s">
        <v>51</v>
      </c>
    </row>
    <row r="276" spans="1:5" ht="76.5">
      <c r="A276" s="35" t="s">
        <v>56</v>
      </c>
      <c r="E276" s="40" t="s">
        <v>7553</v>
      </c>
    </row>
    <row r="277" spans="1:5" ht="12.75">
      <c r="A277" t="s">
        <v>57</v>
      </c>
      <c r="E277"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7556</v>
      </c>
      <c r="E8" s="30" t="s">
        <v>7555</v>
      </c>
      <c r="J8" s="29">
        <f>0+J9</f>
      </c>
      <c s="29">
        <f>0+K9</f>
      </c>
      <c s="29">
        <f>0+L9</f>
      </c>
      <c s="29">
        <f>0+M9</f>
      </c>
    </row>
    <row r="9" spans="1:13" ht="12.75">
      <c r="A9" t="s">
        <v>46</v>
      </c>
      <c r="C9" s="31" t="s">
        <v>5740</v>
      </c>
      <c r="E9" s="33" t="s">
        <v>5741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47</v>
      </c>
      <c s="34" t="s">
        <v>5742</v>
      </c>
      <c s="35" t="s">
        <v>51</v>
      </c>
      <c s="6" t="s">
        <v>5743</v>
      </c>
      <c s="36" t="s">
        <v>107</v>
      </c>
      <c s="37">
        <v>1</v>
      </c>
      <c s="36">
        <v>0</v>
      </c>
      <c s="36">
        <f>ROUND(G10*H10,6)</f>
      </c>
      <c r="L10" s="38">
        <v>0</v>
      </c>
      <c s="32">
        <f>ROUND(ROUND(L10,2)*ROUND(G10,3),2)</f>
      </c>
      <c s="36" t="s">
        <v>4940</v>
      </c>
      <c>
        <f>(M10*21)/100</f>
      </c>
      <c t="s">
        <v>27</v>
      </c>
    </row>
    <row r="11" spans="1:5" ht="12.75">
      <c r="A11" s="35" t="s">
        <v>55</v>
      </c>
      <c r="E11" s="39" t="s">
        <v>51</v>
      </c>
    </row>
    <row r="12" spans="1:5" ht="12.75">
      <c r="A12" s="35" t="s">
        <v>56</v>
      </c>
      <c r="E12" s="40" t="s">
        <v>51</v>
      </c>
    </row>
    <row r="13" spans="1:5" ht="63.75">
      <c r="A13" t="s">
        <v>57</v>
      </c>
      <c r="E13" s="39" t="s">
        <v>7557</v>
      </c>
    </row>
    <row r="14" spans="1:16" ht="12.75">
      <c r="A14" t="s">
        <v>49</v>
      </c>
      <c s="34" t="s">
        <v>27</v>
      </c>
      <c s="34" t="s">
        <v>5745</v>
      </c>
      <c s="35" t="s">
        <v>51</v>
      </c>
      <c s="6" t="s">
        <v>5746</v>
      </c>
      <c s="36" t="s">
        <v>107</v>
      </c>
      <c s="37">
        <v>1</v>
      </c>
      <c s="36">
        <v>0</v>
      </c>
      <c s="36">
        <f>ROUND(G14*H14,6)</f>
      </c>
      <c r="L14" s="38">
        <v>0</v>
      </c>
      <c s="32">
        <f>ROUND(ROUND(L14,2)*ROUND(G14,3),2)</f>
      </c>
      <c s="36" t="s">
        <v>4940</v>
      </c>
      <c>
        <f>(M14*21)/100</f>
      </c>
      <c t="s">
        <v>27</v>
      </c>
    </row>
    <row r="15" spans="1:5" ht="12.75">
      <c r="A15" s="35" t="s">
        <v>55</v>
      </c>
      <c r="E15" s="39" t="s">
        <v>51</v>
      </c>
    </row>
    <row r="16" spans="1:5" ht="12.75">
      <c r="A16" s="35" t="s">
        <v>56</v>
      </c>
      <c r="E16" s="40" t="s">
        <v>51</v>
      </c>
    </row>
    <row r="17" spans="1:5" ht="38.25">
      <c r="A17" t="s">
        <v>57</v>
      </c>
      <c r="E17" s="39" t="s">
        <v>5747</v>
      </c>
    </row>
    <row r="18" spans="1:16" ht="12.75">
      <c r="A18" t="s">
        <v>49</v>
      </c>
      <c s="34" t="s">
        <v>26</v>
      </c>
      <c s="34" t="s">
        <v>5749</v>
      </c>
      <c s="35" t="s">
        <v>51</v>
      </c>
      <c s="6" t="s">
        <v>5750</v>
      </c>
      <c s="36" t="s">
        <v>107</v>
      </c>
      <c s="37">
        <v>1</v>
      </c>
      <c s="36">
        <v>0</v>
      </c>
      <c s="36">
        <f>ROUND(G18*H18,6)</f>
      </c>
      <c r="L18" s="38">
        <v>0</v>
      </c>
      <c s="32">
        <f>ROUND(ROUND(L18,2)*ROUND(G18,3),2)</f>
      </c>
      <c s="36" t="s">
        <v>4940</v>
      </c>
      <c>
        <f>(M18*21)/100</f>
      </c>
      <c t="s">
        <v>27</v>
      </c>
    </row>
    <row r="19" spans="1:5" ht="12.75">
      <c r="A19" s="35" t="s">
        <v>55</v>
      </c>
      <c r="E19" s="39" t="s">
        <v>51</v>
      </c>
    </row>
    <row r="20" spans="1:5" ht="12.75">
      <c r="A20" s="35" t="s">
        <v>56</v>
      </c>
      <c r="E20" s="40" t="s">
        <v>51</v>
      </c>
    </row>
    <row r="21" spans="1:5" ht="25.5">
      <c r="A21" t="s">
        <v>57</v>
      </c>
      <c r="E21" s="39" t="s">
        <v>5751</v>
      </c>
    </row>
    <row r="22" spans="1:16" ht="12.75">
      <c r="A22" t="s">
        <v>49</v>
      </c>
      <c s="34" t="s">
        <v>63</v>
      </c>
      <c s="34" t="s">
        <v>5753</v>
      </c>
      <c s="35" t="s">
        <v>51</v>
      </c>
      <c s="6" t="s">
        <v>5754</v>
      </c>
      <c s="36" t="s">
        <v>107</v>
      </c>
      <c s="37">
        <v>1</v>
      </c>
      <c s="36">
        <v>0</v>
      </c>
      <c s="36">
        <f>ROUND(G22*H22,6)</f>
      </c>
      <c r="L22" s="38">
        <v>0</v>
      </c>
      <c s="32">
        <f>ROUND(ROUND(L22,2)*ROUND(G22,3),2)</f>
      </c>
      <c s="36" t="s">
        <v>4940</v>
      </c>
      <c>
        <f>(M22*21)/100</f>
      </c>
      <c t="s">
        <v>27</v>
      </c>
    </row>
    <row r="23" spans="1:5" ht="12.75">
      <c r="A23" s="35" t="s">
        <v>55</v>
      </c>
      <c r="E23" s="39" t="s">
        <v>51</v>
      </c>
    </row>
    <row r="24" spans="1:5" ht="12.75">
      <c r="A24" s="35" t="s">
        <v>56</v>
      </c>
      <c r="E24" s="40" t="s">
        <v>51</v>
      </c>
    </row>
    <row r="25" spans="1:5" ht="38.25">
      <c r="A25" t="s">
        <v>57</v>
      </c>
      <c r="E25" s="39" t="s">
        <v>5756</v>
      </c>
    </row>
    <row r="26" spans="1:16" ht="25.5">
      <c r="A26" t="s">
        <v>49</v>
      </c>
      <c s="34" t="s">
        <v>66</v>
      </c>
      <c s="34" t="s">
        <v>5758</v>
      </c>
      <c s="35" t="s">
        <v>51</v>
      </c>
      <c s="6" t="s">
        <v>5759</v>
      </c>
      <c s="36" t="s">
        <v>107</v>
      </c>
      <c s="37">
        <v>1</v>
      </c>
      <c s="36">
        <v>0</v>
      </c>
      <c s="36">
        <f>ROUND(G26*H26,6)</f>
      </c>
      <c r="L26" s="38">
        <v>0</v>
      </c>
      <c s="32">
        <f>ROUND(ROUND(L26,2)*ROUND(G26,3),2)</f>
      </c>
      <c s="36" t="s">
        <v>4940</v>
      </c>
      <c>
        <f>(M26*21)/100</f>
      </c>
      <c t="s">
        <v>27</v>
      </c>
    </row>
    <row r="27" spans="1:5" ht="12.75">
      <c r="A27" s="35" t="s">
        <v>55</v>
      </c>
      <c r="E27" s="39" t="s">
        <v>51</v>
      </c>
    </row>
    <row r="28" spans="1:5" ht="12.75">
      <c r="A28" s="35" t="s">
        <v>56</v>
      </c>
      <c r="E28" s="40" t="s">
        <v>5755</v>
      </c>
    </row>
    <row r="29" spans="1:5" ht="51">
      <c r="A29" t="s">
        <v>57</v>
      </c>
      <c r="E29" s="39" t="s">
        <v>5760</v>
      </c>
    </row>
    <row r="30" spans="1:16" ht="12.75">
      <c r="A30" t="s">
        <v>49</v>
      </c>
      <c s="34" t="s">
        <v>69</v>
      </c>
      <c s="34" t="s">
        <v>5762</v>
      </c>
      <c s="35" t="s">
        <v>51</v>
      </c>
      <c s="6" t="s">
        <v>5763</v>
      </c>
      <c s="36" t="s">
        <v>107</v>
      </c>
      <c s="37">
        <v>6</v>
      </c>
      <c s="36">
        <v>0</v>
      </c>
      <c s="36">
        <f>ROUND(G30*H30,6)</f>
      </c>
      <c r="L30" s="38">
        <v>0</v>
      </c>
      <c s="32">
        <f>ROUND(ROUND(L30,2)*ROUND(G30,3),2)</f>
      </c>
      <c s="36" t="s">
        <v>4940</v>
      </c>
      <c>
        <f>(M30*21)/100</f>
      </c>
      <c t="s">
        <v>27</v>
      </c>
    </row>
    <row r="31" spans="1:5" ht="12.75">
      <c r="A31" s="35" t="s">
        <v>55</v>
      </c>
      <c r="E31" s="39" t="s">
        <v>51</v>
      </c>
    </row>
    <row r="32" spans="1:5" ht="12.75">
      <c r="A32" s="35" t="s">
        <v>56</v>
      </c>
      <c r="E32" s="40" t="s">
        <v>51</v>
      </c>
    </row>
    <row r="33" spans="1:5" ht="25.5">
      <c r="A33" t="s">
        <v>57</v>
      </c>
      <c r="E33" s="39" t="s">
        <v>5764</v>
      </c>
    </row>
    <row r="34" spans="1:16" ht="12.75">
      <c r="A34" t="s">
        <v>49</v>
      </c>
      <c s="34" t="s">
        <v>72</v>
      </c>
      <c s="34" t="s">
        <v>5766</v>
      </c>
      <c s="35" t="s">
        <v>51</v>
      </c>
      <c s="6" t="s">
        <v>5767</v>
      </c>
      <c s="36" t="s">
        <v>107</v>
      </c>
      <c s="37">
        <v>3</v>
      </c>
      <c s="36">
        <v>0</v>
      </c>
      <c s="36">
        <f>ROUND(G34*H34,6)</f>
      </c>
      <c r="L34" s="38">
        <v>0</v>
      </c>
      <c s="32">
        <f>ROUND(ROUND(L34,2)*ROUND(G34,3),2)</f>
      </c>
      <c s="36" t="s">
        <v>4940</v>
      </c>
      <c>
        <f>(M34*21)/100</f>
      </c>
      <c t="s">
        <v>27</v>
      </c>
    </row>
    <row r="35" spans="1:5" ht="12.75">
      <c r="A35" s="35" t="s">
        <v>55</v>
      </c>
      <c r="E35" s="39" t="s">
        <v>51</v>
      </c>
    </row>
    <row r="36" spans="1:5" ht="12.75">
      <c r="A36" s="35" t="s">
        <v>56</v>
      </c>
      <c r="E36" s="40" t="s">
        <v>51</v>
      </c>
    </row>
    <row r="37" spans="1:5" ht="25.5">
      <c r="A37" t="s">
        <v>57</v>
      </c>
      <c r="E37" s="39" t="s">
        <v>5768</v>
      </c>
    </row>
    <row r="38" spans="1:16" ht="12.75">
      <c r="A38" t="s">
        <v>49</v>
      </c>
      <c s="34" t="s">
        <v>75</v>
      </c>
      <c s="34" t="s">
        <v>5770</v>
      </c>
      <c s="35" t="s">
        <v>51</v>
      </c>
      <c s="6" t="s">
        <v>5771</v>
      </c>
      <c s="36" t="s">
        <v>107</v>
      </c>
      <c s="37">
        <v>1</v>
      </c>
      <c s="36">
        <v>0</v>
      </c>
      <c s="36">
        <f>ROUND(G38*H38,6)</f>
      </c>
      <c r="L38" s="38">
        <v>0</v>
      </c>
      <c s="32">
        <f>ROUND(ROUND(L38,2)*ROUND(G38,3),2)</f>
      </c>
      <c s="36" t="s">
        <v>4940</v>
      </c>
      <c>
        <f>(M38*21)/100</f>
      </c>
      <c t="s">
        <v>27</v>
      </c>
    </row>
    <row r="39" spans="1:5" ht="12.75">
      <c r="A39" s="35" t="s">
        <v>55</v>
      </c>
      <c r="E39" s="39" t="s">
        <v>51</v>
      </c>
    </row>
    <row r="40" spans="1:5" ht="12.75">
      <c r="A40" s="35" t="s">
        <v>56</v>
      </c>
      <c r="E40" s="40" t="s">
        <v>51</v>
      </c>
    </row>
    <row r="41" spans="1:5" ht="25.5">
      <c r="A41" t="s">
        <v>57</v>
      </c>
      <c r="E41" s="39" t="s">
        <v>5772</v>
      </c>
    </row>
    <row r="42" spans="1:16" ht="12.75">
      <c r="A42" t="s">
        <v>49</v>
      </c>
      <c s="34" t="s">
        <v>78</v>
      </c>
      <c s="34" t="s">
        <v>5774</v>
      </c>
      <c s="35" t="s">
        <v>51</v>
      </c>
      <c s="6" t="s">
        <v>5775</v>
      </c>
      <c s="36" t="s">
        <v>107</v>
      </c>
      <c s="37">
        <v>1</v>
      </c>
      <c s="36">
        <v>0</v>
      </c>
      <c s="36">
        <f>ROUND(G42*H42,6)</f>
      </c>
      <c r="L42" s="38">
        <v>0</v>
      </c>
      <c s="32">
        <f>ROUND(ROUND(L42,2)*ROUND(G42,3),2)</f>
      </c>
      <c s="36" t="s">
        <v>4940</v>
      </c>
      <c>
        <f>(M42*21)/100</f>
      </c>
      <c t="s">
        <v>27</v>
      </c>
    </row>
    <row r="43" spans="1:5" ht="12.75">
      <c r="A43" s="35" t="s">
        <v>55</v>
      </c>
      <c r="E43" s="39" t="s">
        <v>51</v>
      </c>
    </row>
    <row r="44" spans="1:5" ht="12.75">
      <c r="A44" s="35" t="s">
        <v>56</v>
      </c>
      <c r="E44" s="40" t="s">
        <v>51</v>
      </c>
    </row>
    <row r="45" spans="1:5" ht="51">
      <c r="A45" t="s">
        <v>57</v>
      </c>
      <c r="E45" s="39" t="s">
        <v>5776</v>
      </c>
    </row>
    <row r="46" spans="1:16" ht="12.75">
      <c r="A46" t="s">
        <v>49</v>
      </c>
      <c s="34" t="s">
        <v>81</v>
      </c>
      <c s="34" t="s">
        <v>5778</v>
      </c>
      <c s="35" t="s">
        <v>51</v>
      </c>
      <c s="6" t="s">
        <v>5779</v>
      </c>
      <c s="36" t="s">
        <v>107</v>
      </c>
      <c s="37">
        <v>1</v>
      </c>
      <c s="36">
        <v>0</v>
      </c>
      <c s="36">
        <f>ROUND(G46*H46,6)</f>
      </c>
      <c r="L46" s="38">
        <v>0</v>
      </c>
      <c s="32">
        <f>ROUND(ROUND(L46,2)*ROUND(G46,3),2)</f>
      </c>
      <c s="36" t="s">
        <v>4940</v>
      </c>
      <c>
        <f>(M46*21)/100</f>
      </c>
      <c t="s">
        <v>27</v>
      </c>
    </row>
    <row r="47" spans="1:5" ht="12.75">
      <c r="A47" s="35" t="s">
        <v>55</v>
      </c>
      <c r="E47" s="39" t="s">
        <v>51</v>
      </c>
    </row>
    <row r="48" spans="1:5" ht="12.75">
      <c r="A48" s="35" t="s">
        <v>56</v>
      </c>
      <c r="E48" s="40" t="s">
        <v>51</v>
      </c>
    </row>
    <row r="49" spans="1:5" ht="63.75">
      <c r="A49" t="s">
        <v>57</v>
      </c>
      <c r="E49" s="39" t="s">
        <v>5780</v>
      </c>
    </row>
    <row r="50" spans="1:16" ht="12.75">
      <c r="A50" t="s">
        <v>49</v>
      </c>
      <c s="34" t="s">
        <v>84</v>
      </c>
      <c s="34" t="s">
        <v>5782</v>
      </c>
      <c s="35" t="s">
        <v>51</v>
      </c>
      <c s="6" t="s">
        <v>5783</v>
      </c>
      <c s="36" t="s">
        <v>107</v>
      </c>
      <c s="37">
        <v>5</v>
      </c>
      <c s="36">
        <v>0</v>
      </c>
      <c s="36">
        <f>ROUND(G50*H50,6)</f>
      </c>
      <c r="L50" s="38">
        <v>0</v>
      </c>
      <c s="32">
        <f>ROUND(ROUND(L50,2)*ROUND(G50,3),2)</f>
      </c>
      <c s="36" t="s">
        <v>4940</v>
      </c>
      <c>
        <f>(M50*21)/100</f>
      </c>
      <c t="s">
        <v>27</v>
      </c>
    </row>
    <row r="51" spans="1:5" ht="12.75">
      <c r="A51" s="35" t="s">
        <v>55</v>
      </c>
      <c r="E51" s="39" t="s">
        <v>51</v>
      </c>
    </row>
    <row r="52" spans="1:5" ht="12.75">
      <c r="A52" s="35" t="s">
        <v>56</v>
      </c>
      <c r="E52" s="40" t="s">
        <v>51</v>
      </c>
    </row>
    <row r="53" spans="1:5" ht="51">
      <c r="A53" t="s">
        <v>57</v>
      </c>
      <c r="E53" s="39" t="s">
        <v>5785</v>
      </c>
    </row>
    <row r="54" spans="1:16" ht="12.75">
      <c r="A54" t="s">
        <v>49</v>
      </c>
      <c s="34" t="s">
        <v>87</v>
      </c>
      <c s="34" t="s">
        <v>5787</v>
      </c>
      <c s="35" t="s">
        <v>51</v>
      </c>
      <c s="6" t="s">
        <v>5788</v>
      </c>
      <c s="36" t="s">
        <v>107</v>
      </c>
      <c s="37">
        <v>1</v>
      </c>
      <c s="36">
        <v>0</v>
      </c>
      <c s="36">
        <f>ROUND(G54*H54,6)</f>
      </c>
      <c r="L54" s="38">
        <v>0</v>
      </c>
      <c s="32">
        <f>ROUND(ROUND(L54,2)*ROUND(G54,3),2)</f>
      </c>
      <c s="36" t="s">
        <v>4940</v>
      </c>
      <c>
        <f>(M54*21)/100</f>
      </c>
      <c t="s">
        <v>27</v>
      </c>
    </row>
    <row r="55" spans="1:5" ht="12.75">
      <c r="A55" s="35" t="s">
        <v>55</v>
      </c>
      <c r="E55" s="39" t="s">
        <v>51</v>
      </c>
    </row>
    <row r="56" spans="1:5" ht="12.75">
      <c r="A56" s="35" t="s">
        <v>56</v>
      </c>
      <c r="E56" s="40" t="s">
        <v>51</v>
      </c>
    </row>
    <row r="57" spans="1:5" ht="51">
      <c r="A57" t="s">
        <v>57</v>
      </c>
      <c r="E57" s="39" t="s">
        <v>5785</v>
      </c>
    </row>
    <row r="58" spans="1:16" ht="12.75">
      <c r="A58" t="s">
        <v>49</v>
      </c>
      <c s="34" t="s">
        <v>90</v>
      </c>
      <c s="34" t="s">
        <v>5790</v>
      </c>
      <c s="35" t="s">
        <v>51</v>
      </c>
      <c s="6" t="s">
        <v>5788</v>
      </c>
      <c s="36" t="s">
        <v>107</v>
      </c>
      <c s="37">
        <v>1</v>
      </c>
      <c s="36">
        <v>0</v>
      </c>
      <c s="36">
        <f>ROUND(G58*H58,6)</f>
      </c>
      <c r="L58" s="38">
        <v>0</v>
      </c>
      <c s="32">
        <f>ROUND(ROUND(L58,2)*ROUND(G58,3),2)</f>
      </c>
      <c s="36" t="s">
        <v>4940</v>
      </c>
      <c>
        <f>(M58*21)/100</f>
      </c>
      <c t="s">
        <v>27</v>
      </c>
    </row>
    <row r="59" spans="1:5" ht="12.75">
      <c r="A59" s="35" t="s">
        <v>55</v>
      </c>
      <c r="E59" s="39" t="s">
        <v>51</v>
      </c>
    </row>
    <row r="60" spans="1:5" ht="12.75">
      <c r="A60" s="35" t="s">
        <v>56</v>
      </c>
      <c r="E60" s="40" t="s">
        <v>51</v>
      </c>
    </row>
    <row r="61" spans="1:5" ht="51">
      <c r="A61" t="s">
        <v>57</v>
      </c>
      <c r="E61" s="39" t="s">
        <v>5785</v>
      </c>
    </row>
    <row r="62" spans="1:16" ht="12.75">
      <c r="A62" t="s">
        <v>49</v>
      </c>
      <c s="34" t="s">
        <v>95</v>
      </c>
      <c s="34" t="s">
        <v>5792</v>
      </c>
      <c s="35" t="s">
        <v>51</v>
      </c>
      <c s="6" t="s">
        <v>5793</v>
      </c>
      <c s="36" t="s">
        <v>107</v>
      </c>
      <c s="37">
        <v>4</v>
      </c>
      <c s="36">
        <v>0</v>
      </c>
      <c s="36">
        <f>ROUND(G62*H62,6)</f>
      </c>
      <c r="L62" s="38">
        <v>0</v>
      </c>
      <c s="32">
        <f>ROUND(ROUND(L62,2)*ROUND(G62,3),2)</f>
      </c>
      <c s="36" t="s">
        <v>4940</v>
      </c>
      <c>
        <f>(M62*21)/100</f>
      </c>
      <c t="s">
        <v>27</v>
      </c>
    </row>
    <row r="63" spans="1:5" ht="12.75">
      <c r="A63" s="35" t="s">
        <v>55</v>
      </c>
      <c r="E63" s="39" t="s">
        <v>51</v>
      </c>
    </row>
    <row r="64" spans="1:5" ht="12.75">
      <c r="A64" s="35" t="s">
        <v>56</v>
      </c>
      <c r="E64" s="40" t="s">
        <v>51</v>
      </c>
    </row>
    <row r="65" spans="1:5" ht="51">
      <c r="A65" t="s">
        <v>57</v>
      </c>
      <c r="E65" s="39" t="s">
        <v>5785</v>
      </c>
    </row>
    <row r="66" spans="1:16" ht="12.75">
      <c r="A66" t="s">
        <v>49</v>
      </c>
      <c s="34" t="s">
        <v>100</v>
      </c>
      <c s="34" t="s">
        <v>5798</v>
      </c>
      <c s="35" t="s">
        <v>51</v>
      </c>
      <c s="6" t="s">
        <v>5799</v>
      </c>
      <c s="36" t="s">
        <v>107</v>
      </c>
      <c s="37">
        <v>3</v>
      </c>
      <c s="36">
        <v>0</v>
      </c>
      <c s="36">
        <f>ROUND(G66*H66,6)</f>
      </c>
      <c r="L66" s="38">
        <v>0</v>
      </c>
      <c s="32">
        <f>ROUND(ROUND(L66,2)*ROUND(G66,3),2)</f>
      </c>
      <c s="36" t="s">
        <v>4940</v>
      </c>
      <c>
        <f>(M66*21)/100</f>
      </c>
      <c t="s">
        <v>27</v>
      </c>
    </row>
    <row r="67" spans="1:5" ht="12.75">
      <c r="A67" s="35" t="s">
        <v>55</v>
      </c>
      <c r="E67" s="39" t="s">
        <v>51</v>
      </c>
    </row>
    <row r="68" spans="1:5" ht="12.75">
      <c r="A68" s="35" t="s">
        <v>56</v>
      </c>
      <c r="E68" s="40" t="s">
        <v>51</v>
      </c>
    </row>
    <row r="69" spans="1:5" ht="51">
      <c r="A69" t="s">
        <v>57</v>
      </c>
      <c r="E69" s="39" t="s">
        <v>5785</v>
      </c>
    </row>
    <row r="70" spans="1:16" ht="12.75">
      <c r="A70" t="s">
        <v>49</v>
      </c>
      <c s="34" t="s">
        <v>104</v>
      </c>
      <c s="34" t="s">
        <v>5801</v>
      </c>
      <c s="35" t="s">
        <v>51</v>
      </c>
      <c s="6" t="s">
        <v>5802</v>
      </c>
      <c s="36" t="s">
        <v>107</v>
      </c>
      <c s="37">
        <v>1</v>
      </c>
      <c s="36">
        <v>0</v>
      </c>
      <c s="36">
        <f>ROUND(G70*H70,6)</f>
      </c>
      <c r="L70" s="38">
        <v>0</v>
      </c>
      <c s="32">
        <f>ROUND(ROUND(L70,2)*ROUND(G70,3),2)</f>
      </c>
      <c s="36" t="s">
        <v>4940</v>
      </c>
      <c>
        <f>(M70*21)/100</f>
      </c>
      <c t="s">
        <v>27</v>
      </c>
    </row>
    <row r="71" spans="1:5" ht="12.75">
      <c r="A71" s="35" t="s">
        <v>55</v>
      </c>
      <c r="E71" s="39" t="s">
        <v>51</v>
      </c>
    </row>
    <row r="72" spans="1:5" ht="12.75">
      <c r="A72" s="35" t="s">
        <v>56</v>
      </c>
      <c r="E72" s="40" t="s">
        <v>51</v>
      </c>
    </row>
    <row r="73" spans="1:5" ht="25.5">
      <c r="A73" t="s">
        <v>57</v>
      </c>
      <c r="E73" s="39" t="s">
        <v>5803</v>
      </c>
    </row>
    <row r="74" spans="1:16" ht="12.75">
      <c r="A74" t="s">
        <v>49</v>
      </c>
      <c s="34" t="s">
        <v>109</v>
      </c>
      <c s="34" t="s">
        <v>5805</v>
      </c>
      <c s="35" t="s">
        <v>51</v>
      </c>
      <c s="6" t="s">
        <v>5806</v>
      </c>
      <c s="36" t="s">
        <v>107</v>
      </c>
      <c s="37">
        <v>15</v>
      </c>
      <c s="36">
        <v>0</v>
      </c>
      <c s="36">
        <f>ROUND(G74*H74,6)</f>
      </c>
      <c r="L74" s="38">
        <v>0</v>
      </c>
      <c s="32">
        <f>ROUND(ROUND(L74,2)*ROUND(G74,3),2)</f>
      </c>
      <c s="36" t="s">
        <v>4940</v>
      </c>
      <c>
        <f>(M74*21)/100</f>
      </c>
      <c t="s">
        <v>27</v>
      </c>
    </row>
    <row r="75" spans="1:5" ht="12.75">
      <c r="A75" s="35" t="s">
        <v>55</v>
      </c>
      <c r="E75" s="39" t="s">
        <v>51</v>
      </c>
    </row>
    <row r="76" spans="1:5" ht="25.5">
      <c r="A76" s="35" t="s">
        <v>56</v>
      </c>
      <c r="E76" s="40" t="s">
        <v>7558</v>
      </c>
    </row>
    <row r="77" spans="1:5" ht="12.75">
      <c r="A77" t="s">
        <v>57</v>
      </c>
      <c r="E77" s="39" t="s">
        <v>4703</v>
      </c>
    </row>
    <row r="78" spans="1:16" ht="12.75">
      <c r="A78" t="s">
        <v>49</v>
      </c>
      <c s="34" t="s">
        <v>112</v>
      </c>
      <c s="34" t="s">
        <v>5809</v>
      </c>
      <c s="35" t="s">
        <v>51</v>
      </c>
      <c s="6" t="s">
        <v>5810</v>
      </c>
      <c s="36" t="s">
        <v>107</v>
      </c>
      <c s="37">
        <v>14</v>
      </c>
      <c s="36">
        <v>0</v>
      </c>
      <c s="36">
        <f>ROUND(G78*H78,6)</f>
      </c>
      <c r="L78" s="38">
        <v>0</v>
      </c>
      <c s="32">
        <f>ROUND(ROUND(L78,2)*ROUND(G78,3),2)</f>
      </c>
      <c s="36" t="s">
        <v>4940</v>
      </c>
      <c>
        <f>(M78*21)/100</f>
      </c>
      <c t="s">
        <v>27</v>
      </c>
    </row>
    <row r="79" spans="1:5" ht="12.75">
      <c r="A79" s="35" t="s">
        <v>55</v>
      </c>
      <c r="E79" s="39" t="s">
        <v>51</v>
      </c>
    </row>
    <row r="80" spans="1:5" ht="76.5">
      <c r="A80" s="35" t="s">
        <v>56</v>
      </c>
      <c r="E80" s="40" t="s">
        <v>7559</v>
      </c>
    </row>
    <row r="81" spans="1:5" ht="12.75">
      <c r="A81" t="s">
        <v>57</v>
      </c>
      <c r="E81" s="39" t="s">
        <v>4703</v>
      </c>
    </row>
    <row r="82" spans="1:16" ht="12.75">
      <c r="A82" t="s">
        <v>49</v>
      </c>
      <c s="34" t="s">
        <v>119</v>
      </c>
      <c s="34" t="s">
        <v>5813</v>
      </c>
      <c s="35" t="s">
        <v>51</v>
      </c>
      <c s="6" t="s">
        <v>5814</v>
      </c>
      <c s="36" t="s">
        <v>107</v>
      </c>
      <c s="37">
        <v>1</v>
      </c>
      <c s="36">
        <v>0</v>
      </c>
      <c s="36">
        <f>ROUND(G82*H82,6)</f>
      </c>
      <c r="L82" s="38">
        <v>0</v>
      </c>
      <c s="32">
        <f>ROUND(ROUND(L82,2)*ROUND(G82,3),2)</f>
      </c>
      <c s="36" t="s">
        <v>4940</v>
      </c>
      <c>
        <f>(M82*21)/100</f>
      </c>
      <c t="s">
        <v>27</v>
      </c>
    </row>
    <row r="83" spans="1:5" ht="12.75">
      <c r="A83" s="35" t="s">
        <v>55</v>
      </c>
      <c r="E83" s="39" t="s">
        <v>51</v>
      </c>
    </row>
    <row r="84" spans="1:5" ht="12.75">
      <c r="A84" s="35" t="s">
        <v>56</v>
      </c>
      <c r="E84" s="40" t="s">
        <v>51</v>
      </c>
    </row>
    <row r="85" spans="1:5" ht="38.25">
      <c r="A85" t="s">
        <v>57</v>
      </c>
      <c r="E85" s="39" t="s">
        <v>5815</v>
      </c>
    </row>
    <row r="86" spans="1:16" ht="12.75">
      <c r="A86" t="s">
        <v>49</v>
      </c>
      <c s="34" t="s">
        <v>124</v>
      </c>
      <c s="34" t="s">
        <v>5817</v>
      </c>
      <c s="35" t="s">
        <v>51</v>
      </c>
      <c s="6" t="s">
        <v>5818</v>
      </c>
      <c s="36" t="s">
        <v>107</v>
      </c>
      <c s="37">
        <v>1</v>
      </c>
      <c s="36">
        <v>0</v>
      </c>
      <c s="36">
        <f>ROUND(G86*H86,6)</f>
      </c>
      <c r="L86" s="38">
        <v>0</v>
      </c>
      <c s="32">
        <f>ROUND(ROUND(L86,2)*ROUND(G86,3),2)</f>
      </c>
      <c s="36" t="s">
        <v>4940</v>
      </c>
      <c>
        <f>(M86*21)/100</f>
      </c>
      <c t="s">
        <v>27</v>
      </c>
    </row>
    <row r="87" spans="1:5" ht="12.75">
      <c r="A87" s="35" t="s">
        <v>55</v>
      </c>
      <c r="E87" s="39" t="s">
        <v>51</v>
      </c>
    </row>
    <row r="88" spans="1:5" ht="12.75">
      <c r="A88" s="35" t="s">
        <v>56</v>
      </c>
      <c r="E88" s="40" t="s">
        <v>51</v>
      </c>
    </row>
    <row r="89" spans="1:5" ht="38.25">
      <c r="A89" t="s">
        <v>57</v>
      </c>
      <c r="E89" s="39" t="s">
        <v>5819</v>
      </c>
    </row>
    <row r="90" spans="1:16" ht="12.75">
      <c r="A90" t="s">
        <v>49</v>
      </c>
      <c s="34" t="s">
        <v>128</v>
      </c>
      <c s="34" t="s">
        <v>5821</v>
      </c>
      <c s="35" t="s">
        <v>51</v>
      </c>
      <c s="6" t="s">
        <v>5822</v>
      </c>
      <c s="36" t="s">
        <v>107</v>
      </c>
      <c s="37">
        <v>1</v>
      </c>
      <c s="36">
        <v>0</v>
      </c>
      <c s="36">
        <f>ROUND(G90*H90,6)</f>
      </c>
      <c r="L90" s="38">
        <v>0</v>
      </c>
      <c s="32">
        <f>ROUND(ROUND(L90,2)*ROUND(G90,3),2)</f>
      </c>
      <c s="36" t="s">
        <v>4940</v>
      </c>
      <c>
        <f>(M90*21)/100</f>
      </c>
      <c t="s">
        <v>27</v>
      </c>
    </row>
    <row r="91" spans="1:5" ht="12.75">
      <c r="A91" s="35" t="s">
        <v>55</v>
      </c>
      <c r="E91" s="39" t="s">
        <v>51</v>
      </c>
    </row>
    <row r="92" spans="1:5" ht="12.75">
      <c r="A92" s="35" t="s">
        <v>56</v>
      </c>
      <c r="E92" s="40" t="s">
        <v>51</v>
      </c>
    </row>
    <row r="93" spans="1:5" ht="38.25">
      <c r="A93" t="s">
        <v>57</v>
      </c>
      <c r="E93" s="39" t="s">
        <v>7560</v>
      </c>
    </row>
    <row r="94" spans="1:16" ht="12.75">
      <c r="A94" t="s">
        <v>49</v>
      </c>
      <c s="34" t="s">
        <v>132</v>
      </c>
      <c s="34" t="s">
        <v>5824</v>
      </c>
      <c s="35" t="s">
        <v>51</v>
      </c>
      <c s="6" t="s">
        <v>5825</v>
      </c>
      <c s="36" t="s">
        <v>107</v>
      </c>
      <c s="37">
        <v>13</v>
      </c>
      <c s="36">
        <v>0</v>
      </c>
      <c s="36">
        <f>ROUND(G94*H94,6)</f>
      </c>
      <c r="L94" s="38">
        <v>0</v>
      </c>
      <c s="32">
        <f>ROUND(ROUND(L94,2)*ROUND(G94,3),2)</f>
      </c>
      <c s="36" t="s">
        <v>4940</v>
      </c>
      <c>
        <f>(M94*21)/100</f>
      </c>
      <c t="s">
        <v>27</v>
      </c>
    </row>
    <row r="95" spans="1:5" ht="12.75">
      <c r="A95" s="35" t="s">
        <v>55</v>
      </c>
      <c r="E95" s="39" t="s">
        <v>51</v>
      </c>
    </row>
    <row r="96" spans="1:5" ht="12.75">
      <c r="A96" s="35" t="s">
        <v>56</v>
      </c>
      <c r="E96" s="40" t="s">
        <v>5826</v>
      </c>
    </row>
    <row r="97" spans="1:5" ht="25.5">
      <c r="A97" t="s">
        <v>57</v>
      </c>
      <c r="E97" s="39" t="s">
        <v>5827</v>
      </c>
    </row>
    <row r="98" spans="1:16" ht="12.75">
      <c r="A98" t="s">
        <v>49</v>
      </c>
      <c s="34" t="s">
        <v>137</v>
      </c>
      <c s="34" t="s">
        <v>5829</v>
      </c>
      <c s="35" t="s">
        <v>51</v>
      </c>
      <c s="6" t="s">
        <v>5830</v>
      </c>
      <c s="36" t="s">
        <v>107</v>
      </c>
      <c s="37">
        <v>2</v>
      </c>
      <c s="36">
        <v>0</v>
      </c>
      <c s="36">
        <f>ROUND(G98*H98,6)</f>
      </c>
      <c r="L98" s="38">
        <v>0</v>
      </c>
      <c s="32">
        <f>ROUND(ROUND(L98,2)*ROUND(G98,3),2)</f>
      </c>
      <c s="36" t="s">
        <v>4940</v>
      </c>
      <c>
        <f>(M98*21)/100</f>
      </c>
      <c t="s">
        <v>27</v>
      </c>
    </row>
    <row r="99" spans="1:5" ht="12.75">
      <c r="A99" s="35" t="s">
        <v>55</v>
      </c>
      <c r="E99" s="39" t="s">
        <v>51</v>
      </c>
    </row>
    <row r="100" spans="1:5" ht="38.25">
      <c r="A100" s="35" t="s">
        <v>56</v>
      </c>
      <c r="E100" s="40" t="s">
        <v>7561</v>
      </c>
    </row>
    <row r="101" spans="1:5" ht="12.75">
      <c r="A101" t="s">
        <v>57</v>
      </c>
      <c r="E101" s="39" t="s">
        <v>4703</v>
      </c>
    </row>
    <row r="102" spans="1:16" ht="12.75">
      <c r="A102" t="s">
        <v>49</v>
      </c>
      <c s="34" t="s">
        <v>141</v>
      </c>
      <c s="34" t="s">
        <v>5834</v>
      </c>
      <c s="35" t="s">
        <v>51</v>
      </c>
      <c s="6" t="s">
        <v>5835</v>
      </c>
      <c s="36" t="s">
        <v>107</v>
      </c>
      <c s="37">
        <v>1</v>
      </c>
      <c s="36">
        <v>0</v>
      </c>
      <c s="36">
        <f>ROUND(G102*H102,6)</f>
      </c>
      <c r="L102" s="38">
        <v>0</v>
      </c>
      <c s="32">
        <f>ROUND(ROUND(L102,2)*ROUND(G102,3),2)</f>
      </c>
      <c s="36" t="s">
        <v>4940</v>
      </c>
      <c>
        <f>(M102*21)/100</f>
      </c>
      <c t="s">
        <v>27</v>
      </c>
    </row>
    <row r="103" spans="1:5" ht="12.75">
      <c r="A103" s="35" t="s">
        <v>55</v>
      </c>
      <c r="E103" s="39" t="s">
        <v>51</v>
      </c>
    </row>
    <row r="104" spans="1:5" ht="25.5">
      <c r="A104" s="35" t="s">
        <v>56</v>
      </c>
      <c r="E104" s="40" t="s">
        <v>7562</v>
      </c>
    </row>
    <row r="105" spans="1:5" ht="12.75">
      <c r="A105" t="s">
        <v>57</v>
      </c>
      <c r="E105" s="39" t="s">
        <v>7563</v>
      </c>
    </row>
    <row r="106" spans="1:16" ht="12.75">
      <c r="A106" t="s">
        <v>49</v>
      </c>
      <c s="34" t="s">
        <v>147</v>
      </c>
      <c s="34" t="s">
        <v>5838</v>
      </c>
      <c s="35" t="s">
        <v>51</v>
      </c>
      <c s="6" t="s">
        <v>5839</v>
      </c>
      <c s="36" t="s">
        <v>107</v>
      </c>
      <c s="37">
        <v>2</v>
      </c>
      <c s="36">
        <v>0</v>
      </c>
      <c s="36">
        <f>ROUND(G106*H106,6)</f>
      </c>
      <c r="L106" s="38">
        <v>0</v>
      </c>
      <c s="32">
        <f>ROUND(ROUND(L106,2)*ROUND(G106,3),2)</f>
      </c>
      <c s="36" t="s">
        <v>4940</v>
      </c>
      <c>
        <f>(M106*21)/100</f>
      </c>
      <c t="s">
        <v>27</v>
      </c>
    </row>
    <row r="107" spans="1:5" ht="12.75">
      <c r="A107" s="35" t="s">
        <v>55</v>
      </c>
      <c r="E107" s="39" t="s">
        <v>51</v>
      </c>
    </row>
    <row r="108" spans="1:5" ht="25.5">
      <c r="A108" s="35" t="s">
        <v>56</v>
      </c>
      <c r="E108" s="40" t="s">
        <v>7564</v>
      </c>
    </row>
    <row r="109" spans="1:5" ht="12.75">
      <c r="A109" t="s">
        <v>57</v>
      </c>
      <c r="E109" s="39" t="s">
        <v>7565</v>
      </c>
    </row>
    <row r="110" spans="1:16" ht="12.75">
      <c r="A110" t="s">
        <v>49</v>
      </c>
      <c s="34" t="s">
        <v>154</v>
      </c>
      <c s="34" t="s">
        <v>5842</v>
      </c>
      <c s="35" t="s">
        <v>51</v>
      </c>
      <c s="6" t="s">
        <v>5843</v>
      </c>
      <c s="36" t="s">
        <v>107</v>
      </c>
      <c s="37">
        <v>6</v>
      </c>
      <c s="36">
        <v>0</v>
      </c>
      <c s="36">
        <f>ROUND(G110*H110,6)</f>
      </c>
      <c r="L110" s="38">
        <v>0</v>
      </c>
      <c s="32">
        <f>ROUND(ROUND(L110,2)*ROUND(G110,3),2)</f>
      </c>
      <c s="36" t="s">
        <v>4940</v>
      </c>
      <c>
        <f>(M110*21)/100</f>
      </c>
      <c t="s">
        <v>27</v>
      </c>
    </row>
    <row r="111" spans="1:5" ht="12.75">
      <c r="A111" s="35" t="s">
        <v>55</v>
      </c>
      <c r="E111" s="39" t="s">
        <v>51</v>
      </c>
    </row>
    <row r="112" spans="1:5" ht="51">
      <c r="A112" s="35" t="s">
        <v>56</v>
      </c>
      <c r="E112" s="40" t="s">
        <v>7566</v>
      </c>
    </row>
    <row r="113" spans="1:5" ht="12.75">
      <c r="A113" t="s">
        <v>57</v>
      </c>
      <c r="E113" s="39" t="s">
        <v>4703</v>
      </c>
    </row>
    <row r="114" spans="1:16" ht="12.75">
      <c r="A114" t="s">
        <v>49</v>
      </c>
      <c s="34" t="s">
        <v>158</v>
      </c>
      <c s="34" t="s">
        <v>5847</v>
      </c>
      <c s="35" t="s">
        <v>51</v>
      </c>
      <c s="6" t="s">
        <v>5848</v>
      </c>
      <c s="36" t="s">
        <v>107</v>
      </c>
      <c s="37">
        <v>4</v>
      </c>
      <c s="36">
        <v>0</v>
      </c>
      <c s="36">
        <f>ROUND(G114*H114,6)</f>
      </c>
      <c r="L114" s="38">
        <v>0</v>
      </c>
      <c s="32">
        <f>ROUND(ROUND(L114,2)*ROUND(G114,3),2)</f>
      </c>
      <c s="36" t="s">
        <v>4940</v>
      </c>
      <c>
        <f>(M114*21)/100</f>
      </c>
      <c t="s">
        <v>27</v>
      </c>
    </row>
    <row r="115" spans="1:5" ht="12.75">
      <c r="A115" s="35" t="s">
        <v>55</v>
      </c>
      <c r="E115" s="39" t="s">
        <v>51</v>
      </c>
    </row>
    <row r="116" spans="1:5" ht="38.25">
      <c r="A116" s="35" t="s">
        <v>56</v>
      </c>
      <c r="E116" s="40" t="s">
        <v>7567</v>
      </c>
    </row>
    <row r="117" spans="1:5" ht="12.75">
      <c r="A117" t="s">
        <v>57</v>
      </c>
      <c r="E117" s="39" t="s">
        <v>4703</v>
      </c>
    </row>
    <row r="118" spans="1:16" ht="12.75">
      <c r="A118" t="s">
        <v>49</v>
      </c>
      <c s="34" t="s">
        <v>162</v>
      </c>
      <c s="34" t="s">
        <v>5852</v>
      </c>
      <c s="35" t="s">
        <v>51</v>
      </c>
      <c s="6" t="s">
        <v>5853</v>
      </c>
      <c s="36" t="s">
        <v>107</v>
      </c>
      <c s="37">
        <v>4</v>
      </c>
      <c s="36">
        <v>0</v>
      </c>
      <c s="36">
        <f>ROUND(G118*H118,6)</f>
      </c>
      <c r="L118" s="38">
        <v>0</v>
      </c>
      <c s="32">
        <f>ROUND(ROUND(L118,2)*ROUND(G118,3),2)</f>
      </c>
      <c s="36" t="s">
        <v>4940</v>
      </c>
      <c>
        <f>(M118*21)/100</f>
      </c>
      <c t="s">
        <v>27</v>
      </c>
    </row>
    <row r="119" spans="1:5" ht="12.75">
      <c r="A119" s="35" t="s">
        <v>55</v>
      </c>
      <c r="E119" s="39" t="s">
        <v>51</v>
      </c>
    </row>
    <row r="120" spans="1:5" ht="38.25">
      <c r="A120" s="35" t="s">
        <v>56</v>
      </c>
      <c r="E120" s="40" t="s">
        <v>7568</v>
      </c>
    </row>
    <row r="121" spans="1:5" ht="12.75">
      <c r="A121" t="s">
        <v>57</v>
      </c>
      <c r="E121" s="39" t="s">
        <v>4703</v>
      </c>
    </row>
    <row r="122" spans="1:16" ht="12.75">
      <c r="A122" t="s">
        <v>49</v>
      </c>
      <c s="34" t="s">
        <v>166</v>
      </c>
      <c s="34" t="s">
        <v>5856</v>
      </c>
      <c s="35" t="s">
        <v>51</v>
      </c>
      <c s="6" t="s">
        <v>5857</v>
      </c>
      <c s="36" t="s">
        <v>150</v>
      </c>
      <c s="37">
        <v>5</v>
      </c>
      <c s="36">
        <v>0</v>
      </c>
      <c s="36">
        <f>ROUND(G122*H122,6)</f>
      </c>
      <c r="L122" s="38">
        <v>0</v>
      </c>
      <c s="32">
        <f>ROUND(ROUND(L122,2)*ROUND(G122,3),2)</f>
      </c>
      <c s="36" t="s">
        <v>4940</v>
      </c>
      <c>
        <f>(M122*21)/100</f>
      </c>
      <c t="s">
        <v>27</v>
      </c>
    </row>
    <row r="123" spans="1:5" ht="12.75">
      <c r="A123" s="35" t="s">
        <v>55</v>
      </c>
      <c r="E123" s="39" t="s">
        <v>51</v>
      </c>
    </row>
    <row r="124" spans="1:5" ht="51">
      <c r="A124" s="35" t="s">
        <v>56</v>
      </c>
      <c r="E124" s="40" t="s">
        <v>7569</v>
      </c>
    </row>
    <row r="125" spans="1:5" ht="12.75">
      <c r="A125" t="s">
        <v>57</v>
      </c>
      <c r="E125" s="39" t="s">
        <v>4703</v>
      </c>
    </row>
    <row r="126" spans="1:16" ht="12.75">
      <c r="A126" t="s">
        <v>49</v>
      </c>
      <c s="34" t="s">
        <v>170</v>
      </c>
      <c s="34" t="s">
        <v>5861</v>
      </c>
      <c s="35" t="s">
        <v>51</v>
      </c>
      <c s="6" t="s">
        <v>5862</v>
      </c>
      <c s="36" t="s">
        <v>150</v>
      </c>
      <c s="37">
        <v>20</v>
      </c>
      <c s="36">
        <v>0</v>
      </c>
      <c s="36">
        <f>ROUND(G126*H126,6)</f>
      </c>
      <c r="L126" s="38">
        <v>0</v>
      </c>
      <c s="32">
        <f>ROUND(ROUND(L126,2)*ROUND(G126,3),2)</f>
      </c>
      <c s="36" t="s">
        <v>4940</v>
      </c>
      <c>
        <f>(M126*21)/100</f>
      </c>
      <c t="s">
        <v>27</v>
      </c>
    </row>
    <row r="127" spans="1:5" ht="12.75">
      <c r="A127" s="35" t="s">
        <v>55</v>
      </c>
      <c r="E127" s="39" t="s">
        <v>51</v>
      </c>
    </row>
    <row r="128" spans="1:5" ht="51">
      <c r="A128" s="35" t="s">
        <v>56</v>
      </c>
      <c r="E128" s="40" t="s">
        <v>7570</v>
      </c>
    </row>
    <row r="129" spans="1:5" ht="12.75">
      <c r="A129" t="s">
        <v>57</v>
      </c>
      <c r="E129" s="39" t="s">
        <v>4703</v>
      </c>
    </row>
    <row r="130" spans="1:16" ht="12.75">
      <c r="A130" t="s">
        <v>49</v>
      </c>
      <c s="34" t="s">
        <v>174</v>
      </c>
      <c s="34" t="s">
        <v>5866</v>
      </c>
      <c s="35" t="s">
        <v>51</v>
      </c>
      <c s="6" t="s">
        <v>5867</v>
      </c>
      <c s="36" t="s">
        <v>150</v>
      </c>
      <c s="37">
        <v>108</v>
      </c>
      <c s="36">
        <v>0</v>
      </c>
      <c s="36">
        <f>ROUND(G130*H130,6)</f>
      </c>
      <c r="L130" s="38">
        <v>0</v>
      </c>
      <c s="32">
        <f>ROUND(ROUND(L130,2)*ROUND(G130,3),2)</f>
      </c>
      <c s="36" t="s">
        <v>4940</v>
      </c>
      <c>
        <f>(M130*21)/100</f>
      </c>
      <c t="s">
        <v>27</v>
      </c>
    </row>
    <row r="131" spans="1:5" ht="12.75">
      <c r="A131" s="35" t="s">
        <v>55</v>
      </c>
      <c r="E131" s="39" t="s">
        <v>51</v>
      </c>
    </row>
    <row r="132" spans="1:5" ht="25.5">
      <c r="A132" s="35" t="s">
        <v>56</v>
      </c>
      <c r="E132" s="40" t="s">
        <v>7571</v>
      </c>
    </row>
    <row r="133" spans="1:5" ht="12.75">
      <c r="A133" t="s">
        <v>57</v>
      </c>
      <c r="E133" s="39" t="s">
        <v>4703</v>
      </c>
    </row>
    <row r="134" spans="1:16" ht="12.75">
      <c r="A134" t="s">
        <v>49</v>
      </c>
      <c s="34" t="s">
        <v>178</v>
      </c>
      <c s="34" t="s">
        <v>5871</v>
      </c>
      <c s="35" t="s">
        <v>51</v>
      </c>
      <c s="6" t="s">
        <v>5872</v>
      </c>
      <c s="36" t="s">
        <v>150</v>
      </c>
      <c s="37">
        <v>13</v>
      </c>
      <c s="36">
        <v>0</v>
      </c>
      <c s="36">
        <f>ROUND(G134*H134,6)</f>
      </c>
      <c r="L134" s="38">
        <v>0</v>
      </c>
      <c s="32">
        <f>ROUND(ROUND(L134,2)*ROUND(G134,3),2)</f>
      </c>
      <c s="36" t="s">
        <v>4940</v>
      </c>
      <c>
        <f>(M134*21)/100</f>
      </c>
      <c t="s">
        <v>27</v>
      </c>
    </row>
    <row r="135" spans="1:5" ht="12.75">
      <c r="A135" s="35" t="s">
        <v>55</v>
      </c>
      <c r="E135" s="39" t="s">
        <v>51</v>
      </c>
    </row>
    <row r="136" spans="1:5" ht="25.5">
      <c r="A136" s="35" t="s">
        <v>56</v>
      </c>
      <c r="E136" s="40" t="s">
        <v>7572</v>
      </c>
    </row>
    <row r="137" spans="1:5" ht="12.75">
      <c r="A137" t="s">
        <v>57</v>
      </c>
      <c r="E137" s="39" t="s">
        <v>4703</v>
      </c>
    </row>
    <row r="138" spans="1:16" ht="12.75">
      <c r="A138" t="s">
        <v>49</v>
      </c>
      <c s="34" t="s">
        <v>182</v>
      </c>
      <c s="34" t="s">
        <v>5875</v>
      </c>
      <c s="35" t="s">
        <v>51</v>
      </c>
      <c s="6" t="s">
        <v>5876</v>
      </c>
      <c s="36" t="s">
        <v>150</v>
      </c>
      <c s="37">
        <v>46</v>
      </c>
      <c s="36">
        <v>0</v>
      </c>
      <c s="36">
        <f>ROUND(G138*H138,6)</f>
      </c>
      <c r="L138" s="38">
        <v>0</v>
      </c>
      <c s="32">
        <f>ROUND(ROUND(L138,2)*ROUND(G138,3),2)</f>
      </c>
      <c s="36" t="s">
        <v>4940</v>
      </c>
      <c>
        <f>(M138*21)/100</f>
      </c>
      <c t="s">
        <v>27</v>
      </c>
    </row>
    <row r="139" spans="1:5" ht="12.75">
      <c r="A139" s="35" t="s">
        <v>55</v>
      </c>
      <c r="E139" s="39" t="s">
        <v>51</v>
      </c>
    </row>
    <row r="140" spans="1:5" ht="25.5">
      <c r="A140" s="35" t="s">
        <v>56</v>
      </c>
      <c r="E140" s="40" t="s">
        <v>7573</v>
      </c>
    </row>
    <row r="141" spans="1:5" ht="12.75">
      <c r="A141" t="s">
        <v>57</v>
      </c>
      <c r="E141" s="39" t="s">
        <v>4703</v>
      </c>
    </row>
    <row r="142" spans="1:16" ht="12.75">
      <c r="A142" t="s">
        <v>49</v>
      </c>
      <c s="34" t="s">
        <v>186</v>
      </c>
      <c s="34" t="s">
        <v>5880</v>
      </c>
      <c s="35" t="s">
        <v>51</v>
      </c>
      <c s="6" t="s">
        <v>5881</v>
      </c>
      <c s="36" t="s">
        <v>150</v>
      </c>
      <c s="37">
        <v>27</v>
      </c>
      <c s="36">
        <v>0</v>
      </c>
      <c s="36">
        <f>ROUND(G142*H142,6)</f>
      </c>
      <c r="L142" s="38">
        <v>0</v>
      </c>
      <c s="32">
        <f>ROUND(ROUND(L142,2)*ROUND(G142,3),2)</f>
      </c>
      <c s="36" t="s">
        <v>4940</v>
      </c>
      <c>
        <f>(M142*21)/100</f>
      </c>
      <c t="s">
        <v>27</v>
      </c>
    </row>
    <row r="143" spans="1:5" ht="12.75">
      <c r="A143" s="35" t="s">
        <v>55</v>
      </c>
      <c r="E143" s="39" t="s">
        <v>51</v>
      </c>
    </row>
    <row r="144" spans="1:5" ht="25.5">
      <c r="A144" s="35" t="s">
        <v>56</v>
      </c>
      <c r="E144" s="40" t="s">
        <v>7574</v>
      </c>
    </row>
    <row r="145" spans="1:5" ht="12.75">
      <c r="A145" t="s">
        <v>57</v>
      </c>
      <c r="E145" s="39" t="s">
        <v>4703</v>
      </c>
    </row>
    <row r="146" spans="1:16" ht="12.75">
      <c r="A146" t="s">
        <v>49</v>
      </c>
      <c s="34" t="s">
        <v>190</v>
      </c>
      <c s="34" t="s">
        <v>5885</v>
      </c>
      <c s="35" t="s">
        <v>51</v>
      </c>
      <c s="6" t="s">
        <v>5886</v>
      </c>
      <c s="36" t="s">
        <v>150</v>
      </c>
      <c s="37">
        <v>10</v>
      </c>
      <c s="36">
        <v>0</v>
      </c>
      <c s="36">
        <f>ROUND(G146*H146,6)</f>
      </c>
      <c r="L146" s="38">
        <v>0</v>
      </c>
      <c s="32">
        <f>ROUND(ROUND(L146,2)*ROUND(G146,3),2)</f>
      </c>
      <c s="36" t="s">
        <v>4940</v>
      </c>
      <c>
        <f>(M146*21)/100</f>
      </c>
      <c t="s">
        <v>27</v>
      </c>
    </row>
    <row r="147" spans="1:5" ht="12.75">
      <c r="A147" s="35" t="s">
        <v>55</v>
      </c>
      <c r="E147" s="39" t="s">
        <v>51</v>
      </c>
    </row>
    <row r="148" spans="1:5" ht="25.5">
      <c r="A148" s="35" t="s">
        <v>56</v>
      </c>
      <c r="E148" s="40" t="s">
        <v>7575</v>
      </c>
    </row>
    <row r="149" spans="1:5" ht="12.75">
      <c r="A149" t="s">
        <v>57</v>
      </c>
      <c r="E149" s="39" t="s">
        <v>4703</v>
      </c>
    </row>
    <row r="150" spans="1:16" ht="12.75">
      <c r="A150" t="s">
        <v>49</v>
      </c>
      <c s="34" t="s">
        <v>193</v>
      </c>
      <c s="34" t="s">
        <v>5890</v>
      </c>
      <c s="35" t="s">
        <v>51</v>
      </c>
      <c s="6" t="s">
        <v>5891</v>
      </c>
      <c s="36" t="s">
        <v>2275</v>
      </c>
      <c s="37">
        <v>10</v>
      </c>
      <c s="36">
        <v>0</v>
      </c>
      <c s="36">
        <f>ROUND(G150*H150,6)</f>
      </c>
      <c r="L150" s="38">
        <v>0</v>
      </c>
      <c s="32">
        <f>ROUND(ROUND(L150,2)*ROUND(G150,3),2)</f>
      </c>
      <c s="36" t="s">
        <v>4940</v>
      </c>
      <c>
        <f>(M150*21)/100</f>
      </c>
      <c t="s">
        <v>27</v>
      </c>
    </row>
    <row r="151" spans="1:5" ht="12.75">
      <c r="A151" s="35" t="s">
        <v>55</v>
      </c>
      <c r="E151" s="39" t="s">
        <v>51</v>
      </c>
    </row>
    <row r="152" spans="1:5" ht="25.5">
      <c r="A152" s="35" t="s">
        <v>56</v>
      </c>
      <c r="E152" s="40" t="s">
        <v>7576</v>
      </c>
    </row>
    <row r="153" spans="1:5" ht="12.75">
      <c r="A153" t="s">
        <v>57</v>
      </c>
      <c r="E153" s="39" t="s">
        <v>4703</v>
      </c>
    </row>
    <row r="154" spans="1:16" ht="12.75">
      <c r="A154" t="s">
        <v>49</v>
      </c>
      <c s="34" t="s">
        <v>197</v>
      </c>
      <c s="34" t="s">
        <v>5895</v>
      </c>
      <c s="35" t="s">
        <v>51</v>
      </c>
      <c s="6" t="s">
        <v>5896</v>
      </c>
      <c s="36" t="s">
        <v>2275</v>
      </c>
      <c s="37">
        <v>1</v>
      </c>
      <c s="36">
        <v>0</v>
      </c>
      <c s="36">
        <f>ROUND(G154*H154,6)</f>
      </c>
      <c r="L154" s="38">
        <v>0</v>
      </c>
      <c s="32">
        <f>ROUND(ROUND(L154,2)*ROUND(G154,3),2)</f>
      </c>
      <c s="36" t="s">
        <v>4940</v>
      </c>
      <c>
        <f>(M154*21)/100</f>
      </c>
      <c t="s">
        <v>27</v>
      </c>
    </row>
    <row r="155" spans="1:5" ht="12.75">
      <c r="A155" s="35" t="s">
        <v>55</v>
      </c>
      <c r="E155" s="39" t="s">
        <v>51</v>
      </c>
    </row>
    <row r="156" spans="1:5" ht="63.75">
      <c r="A156" s="35" t="s">
        <v>56</v>
      </c>
      <c r="E156" s="40" t="s">
        <v>7577</v>
      </c>
    </row>
    <row r="157" spans="1:5" ht="12.75">
      <c r="A157" t="s">
        <v>57</v>
      </c>
      <c r="E157" s="39" t="s">
        <v>4703</v>
      </c>
    </row>
    <row r="158" spans="1:16" ht="12.75">
      <c r="A158" t="s">
        <v>49</v>
      </c>
      <c s="34" t="s">
        <v>202</v>
      </c>
      <c s="34" t="s">
        <v>5899</v>
      </c>
      <c s="35" t="s">
        <v>51</v>
      </c>
      <c s="6" t="s">
        <v>5900</v>
      </c>
      <c s="36" t="s">
        <v>150</v>
      </c>
      <c s="37">
        <v>25</v>
      </c>
      <c s="36">
        <v>0</v>
      </c>
      <c s="36">
        <f>ROUND(G158*H158,6)</f>
      </c>
      <c r="L158" s="38">
        <v>0</v>
      </c>
      <c s="32">
        <f>ROUND(ROUND(L158,2)*ROUND(G158,3),2)</f>
      </c>
      <c s="36" t="s">
        <v>4940</v>
      </c>
      <c>
        <f>(M158*21)/100</f>
      </c>
      <c t="s">
        <v>27</v>
      </c>
    </row>
    <row r="159" spans="1:5" ht="12.75">
      <c r="A159" s="35" t="s">
        <v>55</v>
      </c>
      <c r="E159" s="39" t="s">
        <v>51</v>
      </c>
    </row>
    <row r="160" spans="1:5" ht="63.75">
      <c r="A160" s="35" t="s">
        <v>56</v>
      </c>
      <c r="E160" s="40" t="s">
        <v>7578</v>
      </c>
    </row>
    <row r="161" spans="1:5" ht="12.75">
      <c r="A161" t="s">
        <v>57</v>
      </c>
      <c r="E161" s="39" t="s">
        <v>4703</v>
      </c>
    </row>
    <row r="162" spans="1:16" ht="12.75">
      <c r="A162" t="s">
        <v>49</v>
      </c>
      <c s="34" t="s">
        <v>207</v>
      </c>
      <c s="34" t="s">
        <v>5903</v>
      </c>
      <c s="35" t="s">
        <v>51</v>
      </c>
      <c s="6" t="s">
        <v>5904</v>
      </c>
      <c s="36" t="s">
        <v>150</v>
      </c>
      <c s="37">
        <v>108</v>
      </c>
      <c s="36">
        <v>0</v>
      </c>
      <c s="36">
        <f>ROUND(G162*H162,6)</f>
      </c>
      <c r="L162" s="38">
        <v>0</v>
      </c>
      <c s="32">
        <f>ROUND(ROUND(L162,2)*ROUND(G162,3),2)</f>
      </c>
      <c s="36" t="s">
        <v>4940</v>
      </c>
      <c>
        <f>(M162*21)/100</f>
      </c>
      <c t="s">
        <v>27</v>
      </c>
    </row>
    <row r="163" spans="1:5" ht="12.75">
      <c r="A163" s="35" t="s">
        <v>55</v>
      </c>
      <c r="E163" s="39" t="s">
        <v>51</v>
      </c>
    </row>
    <row r="164" spans="1:5" ht="51">
      <c r="A164" s="35" t="s">
        <v>56</v>
      </c>
      <c r="E164" s="40" t="s">
        <v>7579</v>
      </c>
    </row>
    <row r="165" spans="1:5" ht="12.75">
      <c r="A165" t="s">
        <v>57</v>
      </c>
      <c r="E165" s="39" t="s">
        <v>4703</v>
      </c>
    </row>
    <row r="166" spans="1:16" ht="12.75">
      <c r="A166" t="s">
        <v>49</v>
      </c>
      <c s="34" t="s">
        <v>210</v>
      </c>
      <c s="34" t="s">
        <v>5907</v>
      </c>
      <c s="35" t="s">
        <v>51</v>
      </c>
      <c s="6" t="s">
        <v>5908</v>
      </c>
      <c s="36" t="s">
        <v>150</v>
      </c>
      <c s="37">
        <v>13</v>
      </c>
      <c s="36">
        <v>0</v>
      </c>
      <c s="36">
        <f>ROUND(G166*H166,6)</f>
      </c>
      <c r="L166" s="38">
        <v>0</v>
      </c>
      <c s="32">
        <f>ROUND(ROUND(L166,2)*ROUND(G166,3),2)</f>
      </c>
      <c s="36" t="s">
        <v>4940</v>
      </c>
      <c>
        <f>(M166*21)/100</f>
      </c>
      <c t="s">
        <v>27</v>
      </c>
    </row>
    <row r="167" spans="1:5" ht="12.75">
      <c r="A167" s="35" t="s">
        <v>55</v>
      </c>
      <c r="E167" s="39" t="s">
        <v>51</v>
      </c>
    </row>
    <row r="168" spans="1:5" ht="51">
      <c r="A168" s="35" t="s">
        <v>56</v>
      </c>
      <c r="E168" s="40" t="s">
        <v>7580</v>
      </c>
    </row>
    <row r="169" spans="1:5" ht="12.75">
      <c r="A169" t="s">
        <v>57</v>
      </c>
      <c r="E169" s="39" t="s">
        <v>4703</v>
      </c>
    </row>
    <row r="170" spans="1:16" ht="12.75">
      <c r="A170" t="s">
        <v>49</v>
      </c>
      <c s="34" t="s">
        <v>213</v>
      </c>
      <c s="34" t="s">
        <v>5911</v>
      </c>
      <c s="35" t="s">
        <v>51</v>
      </c>
      <c s="6" t="s">
        <v>5912</v>
      </c>
      <c s="36" t="s">
        <v>150</v>
      </c>
      <c s="37">
        <v>46</v>
      </c>
      <c s="36">
        <v>0</v>
      </c>
      <c s="36">
        <f>ROUND(G170*H170,6)</f>
      </c>
      <c r="L170" s="38">
        <v>0</v>
      </c>
      <c s="32">
        <f>ROUND(ROUND(L170,2)*ROUND(G170,3),2)</f>
      </c>
      <c s="36" t="s">
        <v>4940</v>
      </c>
      <c>
        <f>(M170*21)/100</f>
      </c>
      <c t="s">
        <v>27</v>
      </c>
    </row>
    <row r="171" spans="1:5" ht="12.75">
      <c r="A171" s="35" t="s">
        <v>55</v>
      </c>
      <c r="E171" s="39" t="s">
        <v>51</v>
      </c>
    </row>
    <row r="172" spans="1:5" ht="51">
      <c r="A172" s="35" t="s">
        <v>56</v>
      </c>
      <c r="E172" s="40" t="s">
        <v>7581</v>
      </c>
    </row>
    <row r="173" spans="1:5" ht="12.75">
      <c r="A173" t="s">
        <v>57</v>
      </c>
      <c r="E173" s="39" t="s">
        <v>4703</v>
      </c>
    </row>
    <row r="174" spans="1:16" ht="12.75">
      <c r="A174" t="s">
        <v>49</v>
      </c>
      <c s="34" t="s">
        <v>217</v>
      </c>
      <c s="34" t="s">
        <v>5915</v>
      </c>
      <c s="35" t="s">
        <v>51</v>
      </c>
      <c s="6" t="s">
        <v>5916</v>
      </c>
      <c s="36" t="s">
        <v>150</v>
      </c>
      <c s="37">
        <v>27</v>
      </c>
      <c s="36">
        <v>0</v>
      </c>
      <c s="36">
        <f>ROUND(G174*H174,6)</f>
      </c>
      <c r="L174" s="38">
        <v>0</v>
      </c>
      <c s="32">
        <f>ROUND(ROUND(L174,2)*ROUND(G174,3),2)</f>
      </c>
      <c s="36" t="s">
        <v>4940</v>
      </c>
      <c>
        <f>(M174*21)/100</f>
      </c>
      <c t="s">
        <v>27</v>
      </c>
    </row>
    <row r="175" spans="1:5" ht="12.75">
      <c r="A175" s="35" t="s">
        <v>55</v>
      </c>
      <c r="E175" s="39" t="s">
        <v>51</v>
      </c>
    </row>
    <row r="176" spans="1:5" ht="51">
      <c r="A176" s="35" t="s">
        <v>56</v>
      </c>
      <c r="E176" s="40" t="s">
        <v>7582</v>
      </c>
    </row>
    <row r="177" spans="1:5" ht="12.75">
      <c r="A177" t="s">
        <v>57</v>
      </c>
      <c r="E177" s="39" t="s">
        <v>4703</v>
      </c>
    </row>
    <row r="178" spans="1:16" ht="12.75">
      <c r="A178" t="s">
        <v>49</v>
      </c>
      <c s="34" t="s">
        <v>220</v>
      </c>
      <c s="34" t="s">
        <v>5919</v>
      </c>
      <c s="35" t="s">
        <v>51</v>
      </c>
      <c s="6" t="s">
        <v>5920</v>
      </c>
      <c s="36" t="s">
        <v>150</v>
      </c>
      <c s="37">
        <v>10</v>
      </c>
      <c s="36">
        <v>0</v>
      </c>
      <c s="36">
        <f>ROUND(G178*H178,6)</f>
      </c>
      <c r="L178" s="38">
        <v>0</v>
      </c>
      <c s="32">
        <f>ROUND(ROUND(L178,2)*ROUND(G178,3),2)</f>
      </c>
      <c s="36" t="s">
        <v>4940</v>
      </c>
      <c>
        <f>(M178*21)/100</f>
      </c>
      <c t="s">
        <v>27</v>
      </c>
    </row>
    <row r="179" spans="1:5" ht="12.75">
      <c r="A179" s="35" t="s">
        <v>55</v>
      </c>
      <c r="E179" s="39" t="s">
        <v>51</v>
      </c>
    </row>
    <row r="180" spans="1:5" ht="51">
      <c r="A180" s="35" t="s">
        <v>56</v>
      </c>
      <c r="E180" s="40" t="s">
        <v>7583</v>
      </c>
    </row>
    <row r="181" spans="1:5" ht="12.75">
      <c r="A181" t="s">
        <v>57</v>
      </c>
      <c r="E181" s="39" t="s">
        <v>4703</v>
      </c>
    </row>
    <row r="182" spans="1:16" ht="12.75">
      <c r="A182" t="s">
        <v>49</v>
      </c>
      <c s="34" t="s">
        <v>224</v>
      </c>
      <c s="34" t="s">
        <v>5923</v>
      </c>
      <c s="35" t="s">
        <v>51</v>
      </c>
      <c s="6" t="s">
        <v>5924</v>
      </c>
      <c s="36" t="s">
        <v>150</v>
      </c>
      <c s="37">
        <v>20</v>
      </c>
      <c s="36">
        <v>0</v>
      </c>
      <c s="36">
        <f>ROUND(G182*H182,6)</f>
      </c>
      <c r="L182" s="38">
        <v>0</v>
      </c>
      <c s="32">
        <f>ROUND(ROUND(L182,2)*ROUND(G182,3),2)</f>
      </c>
      <c s="36" t="s">
        <v>4940</v>
      </c>
      <c>
        <f>(M182*21)/100</f>
      </c>
      <c t="s">
        <v>27</v>
      </c>
    </row>
    <row r="183" spans="1:5" ht="12.75">
      <c r="A183" s="35" t="s">
        <v>55</v>
      </c>
      <c r="E183" s="39" t="s">
        <v>51</v>
      </c>
    </row>
    <row r="184" spans="1:5" ht="51">
      <c r="A184" s="35" t="s">
        <v>56</v>
      </c>
      <c r="E184" s="40" t="s">
        <v>7584</v>
      </c>
    </row>
    <row r="185" spans="1:5" ht="12.75">
      <c r="A185" t="s">
        <v>57</v>
      </c>
      <c r="E185" s="39" t="s">
        <v>4703</v>
      </c>
    </row>
    <row r="186" spans="1:16" ht="12.75">
      <c r="A186" t="s">
        <v>49</v>
      </c>
      <c s="34" t="s">
        <v>228</v>
      </c>
      <c s="34" t="s">
        <v>7585</v>
      </c>
      <c s="35" t="s">
        <v>51</v>
      </c>
      <c s="6" t="s">
        <v>5928</v>
      </c>
      <c s="36" t="s">
        <v>2275</v>
      </c>
      <c s="37">
        <v>1</v>
      </c>
      <c s="36">
        <v>0</v>
      </c>
      <c s="36">
        <f>ROUND(G186*H186,6)</f>
      </c>
      <c r="L186" s="38">
        <v>0</v>
      </c>
      <c s="32">
        <f>ROUND(ROUND(L186,2)*ROUND(G186,3),2)</f>
      </c>
      <c s="36" t="s">
        <v>4940</v>
      </c>
      <c>
        <f>(M186*21)/100</f>
      </c>
      <c t="s">
        <v>27</v>
      </c>
    </row>
    <row r="187" spans="1:5" ht="12.75">
      <c r="A187" s="35" t="s">
        <v>55</v>
      </c>
      <c r="E187" s="39" t="s">
        <v>51</v>
      </c>
    </row>
    <row r="188" spans="1:5" ht="12.75">
      <c r="A188" s="35" t="s">
        <v>56</v>
      </c>
      <c r="E188" s="40" t="s">
        <v>5755</v>
      </c>
    </row>
    <row r="189" spans="1:5" ht="12.75">
      <c r="A189" t="s">
        <v>57</v>
      </c>
      <c r="E189" s="39" t="s">
        <v>4703</v>
      </c>
    </row>
    <row r="190" spans="1:16" ht="12.75">
      <c r="A190" t="s">
        <v>49</v>
      </c>
      <c s="34" t="s">
        <v>231</v>
      </c>
      <c s="34" t="s">
        <v>7586</v>
      </c>
      <c s="35" t="s">
        <v>51</v>
      </c>
      <c s="6" t="s">
        <v>5931</v>
      </c>
      <c s="36" t="s">
        <v>2275</v>
      </c>
      <c s="37">
        <v>1</v>
      </c>
      <c s="36">
        <v>0</v>
      </c>
      <c s="36">
        <f>ROUND(G190*H190,6)</f>
      </c>
      <c r="L190" s="38">
        <v>0</v>
      </c>
      <c s="32">
        <f>ROUND(ROUND(L190,2)*ROUND(G190,3),2)</f>
      </c>
      <c s="36" t="s">
        <v>4940</v>
      </c>
      <c>
        <f>(M190*21)/100</f>
      </c>
      <c t="s">
        <v>27</v>
      </c>
    </row>
    <row r="191" spans="1:5" ht="12.75">
      <c r="A191" s="35" t="s">
        <v>55</v>
      </c>
      <c r="E191" s="39" t="s">
        <v>51</v>
      </c>
    </row>
    <row r="192" spans="1:5" ht="12.75">
      <c r="A192" s="35" t="s">
        <v>56</v>
      </c>
      <c r="E192" s="40" t="s">
        <v>5755</v>
      </c>
    </row>
    <row r="193" spans="1:5" ht="12.75">
      <c r="A193" t="s">
        <v>57</v>
      </c>
      <c r="E193" s="39" t="s">
        <v>4703</v>
      </c>
    </row>
    <row r="194" spans="1:16" ht="12.75">
      <c r="A194" t="s">
        <v>49</v>
      </c>
      <c s="34" t="s">
        <v>235</v>
      </c>
      <c s="34" t="s">
        <v>7587</v>
      </c>
      <c s="35" t="s">
        <v>51</v>
      </c>
      <c s="6" t="s">
        <v>5934</v>
      </c>
      <c s="36" t="s">
        <v>2275</v>
      </c>
      <c s="37">
        <v>1</v>
      </c>
      <c s="36">
        <v>0</v>
      </c>
      <c s="36">
        <f>ROUND(G194*H194,6)</f>
      </c>
      <c r="L194" s="38">
        <v>0</v>
      </c>
      <c s="32">
        <f>ROUND(ROUND(L194,2)*ROUND(G194,3),2)</f>
      </c>
      <c s="36" t="s">
        <v>4940</v>
      </c>
      <c>
        <f>(M194*21)/100</f>
      </c>
      <c t="s">
        <v>27</v>
      </c>
    </row>
    <row r="195" spans="1:5" ht="12.75">
      <c r="A195" s="35" t="s">
        <v>55</v>
      </c>
      <c r="E195" s="39" t="s">
        <v>51</v>
      </c>
    </row>
    <row r="196" spans="1:5" ht="12.75">
      <c r="A196" s="35" t="s">
        <v>56</v>
      </c>
      <c r="E196" s="40" t="s">
        <v>5755</v>
      </c>
    </row>
    <row r="197" spans="1:5" ht="12.75">
      <c r="A197" t="s">
        <v>57</v>
      </c>
      <c r="E197" s="39" t="s">
        <v>4703</v>
      </c>
    </row>
    <row r="198" spans="1:16" ht="12.75">
      <c r="A198" t="s">
        <v>49</v>
      </c>
      <c s="34" t="s">
        <v>239</v>
      </c>
      <c s="34" t="s">
        <v>7588</v>
      </c>
      <c s="35" t="s">
        <v>51</v>
      </c>
      <c s="6" t="s">
        <v>5937</v>
      </c>
      <c s="36" t="s">
        <v>2275</v>
      </c>
      <c s="37">
        <v>1</v>
      </c>
      <c s="36">
        <v>0</v>
      </c>
      <c s="36">
        <f>ROUND(G198*H198,6)</f>
      </c>
      <c r="L198" s="38">
        <v>0</v>
      </c>
      <c s="32">
        <f>ROUND(ROUND(L198,2)*ROUND(G198,3),2)</f>
      </c>
      <c s="36" t="s">
        <v>4940</v>
      </c>
      <c>
        <f>(M198*21)/100</f>
      </c>
      <c t="s">
        <v>27</v>
      </c>
    </row>
    <row r="199" spans="1:5" ht="12.75">
      <c r="A199" s="35" t="s">
        <v>55</v>
      </c>
      <c r="E199" s="39" t="s">
        <v>51</v>
      </c>
    </row>
    <row r="200" spans="1:5" ht="12.75">
      <c r="A200" s="35" t="s">
        <v>56</v>
      </c>
      <c r="E200" s="40" t="s">
        <v>5755</v>
      </c>
    </row>
    <row r="201" spans="1:5" ht="12.75">
      <c r="A201" t="s">
        <v>57</v>
      </c>
      <c r="E201" s="39" t="s">
        <v>4703</v>
      </c>
    </row>
    <row r="202" spans="1:16" ht="12.75">
      <c r="A202" t="s">
        <v>49</v>
      </c>
      <c s="34" t="s">
        <v>243</v>
      </c>
      <c s="34" t="s">
        <v>7589</v>
      </c>
      <c s="35" t="s">
        <v>51</v>
      </c>
      <c s="6" t="s">
        <v>5940</v>
      </c>
      <c s="36" t="s">
        <v>2275</v>
      </c>
      <c s="37">
        <v>1</v>
      </c>
      <c s="36">
        <v>0</v>
      </c>
      <c s="36">
        <f>ROUND(G202*H202,6)</f>
      </c>
      <c r="L202" s="38">
        <v>0</v>
      </c>
      <c s="32">
        <f>ROUND(ROUND(L202,2)*ROUND(G202,3),2)</f>
      </c>
      <c s="36" t="s">
        <v>4940</v>
      </c>
      <c>
        <f>(M202*21)/100</f>
      </c>
      <c t="s">
        <v>27</v>
      </c>
    </row>
    <row r="203" spans="1:5" ht="12.75">
      <c r="A203" s="35" t="s">
        <v>55</v>
      </c>
      <c r="E203" s="39" t="s">
        <v>51</v>
      </c>
    </row>
    <row r="204" spans="1:5" ht="12.75">
      <c r="A204" s="35" t="s">
        <v>56</v>
      </c>
      <c r="E204" s="40" t="s">
        <v>5755</v>
      </c>
    </row>
    <row r="205" spans="1:5" ht="12.75">
      <c r="A205" t="s">
        <v>57</v>
      </c>
      <c r="E205" s="39" t="s">
        <v>4703</v>
      </c>
    </row>
    <row r="206" spans="1:16" ht="12.75">
      <c r="A206" t="s">
        <v>49</v>
      </c>
      <c s="34" t="s">
        <v>247</v>
      </c>
      <c s="34" t="s">
        <v>7590</v>
      </c>
      <c s="35" t="s">
        <v>51</v>
      </c>
      <c s="6" t="s">
        <v>5943</v>
      </c>
      <c s="36" t="s">
        <v>2275</v>
      </c>
      <c s="37">
        <v>1</v>
      </c>
      <c s="36">
        <v>0</v>
      </c>
      <c s="36">
        <f>ROUND(G206*H206,6)</f>
      </c>
      <c r="L206" s="38">
        <v>0</v>
      </c>
      <c s="32">
        <f>ROUND(ROUND(L206,2)*ROUND(G206,3),2)</f>
      </c>
      <c s="36" t="s">
        <v>4940</v>
      </c>
      <c>
        <f>(M206*21)/100</f>
      </c>
      <c t="s">
        <v>27</v>
      </c>
    </row>
    <row r="207" spans="1:5" ht="12.75">
      <c r="A207" s="35" t="s">
        <v>55</v>
      </c>
      <c r="E207" s="39" t="s">
        <v>51</v>
      </c>
    </row>
    <row r="208" spans="1:5" ht="12.75">
      <c r="A208" s="35" t="s">
        <v>56</v>
      </c>
      <c r="E208" s="40" t="s">
        <v>5755</v>
      </c>
    </row>
    <row r="209" spans="1:5" ht="12.75">
      <c r="A209" t="s">
        <v>57</v>
      </c>
      <c r="E209" s="39" t="s">
        <v>4703</v>
      </c>
    </row>
    <row r="210" spans="1:16" ht="12.75">
      <c r="A210" t="s">
        <v>49</v>
      </c>
      <c s="34" t="s">
        <v>250</v>
      </c>
      <c s="34" t="s">
        <v>7591</v>
      </c>
      <c s="35" t="s">
        <v>51</v>
      </c>
      <c s="6" t="s">
        <v>5946</v>
      </c>
      <c s="36" t="s">
        <v>2275</v>
      </c>
      <c s="37">
        <v>1</v>
      </c>
      <c s="36">
        <v>0</v>
      </c>
      <c s="36">
        <f>ROUND(G210*H210,6)</f>
      </c>
      <c r="L210" s="38">
        <v>0</v>
      </c>
      <c s="32">
        <f>ROUND(ROUND(L210,2)*ROUND(G210,3),2)</f>
      </c>
      <c s="36" t="s">
        <v>4940</v>
      </c>
      <c>
        <f>(M210*21)/100</f>
      </c>
      <c t="s">
        <v>27</v>
      </c>
    </row>
    <row r="211" spans="1:5" ht="12.75">
      <c r="A211" s="35" t="s">
        <v>55</v>
      </c>
      <c r="E211" s="39" t="s">
        <v>51</v>
      </c>
    </row>
    <row r="212" spans="1:5" ht="25.5">
      <c r="A212" s="35" t="s">
        <v>56</v>
      </c>
      <c r="E212" s="40" t="s">
        <v>7592</v>
      </c>
    </row>
    <row r="213" spans="1:5" ht="12.75">
      <c r="A213" t="s">
        <v>57</v>
      </c>
      <c r="E213" s="39" t="s">
        <v>4703</v>
      </c>
    </row>
    <row r="214" spans="1:16" ht="12.75">
      <c r="A214" t="s">
        <v>49</v>
      </c>
      <c s="34" t="s">
        <v>253</v>
      </c>
      <c s="34" t="s">
        <v>7593</v>
      </c>
      <c s="35" t="s">
        <v>51</v>
      </c>
      <c s="6" t="s">
        <v>5950</v>
      </c>
      <c s="36" t="s">
        <v>2275</v>
      </c>
      <c s="37">
        <v>1</v>
      </c>
      <c s="36">
        <v>0</v>
      </c>
      <c s="36">
        <f>ROUND(G214*H214,6)</f>
      </c>
      <c r="L214" s="38">
        <v>0</v>
      </c>
      <c s="32">
        <f>ROUND(ROUND(L214,2)*ROUND(G214,3),2)</f>
      </c>
      <c s="36" t="s">
        <v>4940</v>
      </c>
      <c>
        <f>(M214*21)/100</f>
      </c>
      <c t="s">
        <v>27</v>
      </c>
    </row>
    <row r="215" spans="1:5" ht="12.75">
      <c r="A215" s="35" t="s">
        <v>55</v>
      </c>
      <c r="E215" s="39" t="s">
        <v>51</v>
      </c>
    </row>
    <row r="216" spans="1:5" ht="12.75">
      <c r="A216" s="35" t="s">
        <v>56</v>
      </c>
      <c r="E216" s="40" t="s">
        <v>5755</v>
      </c>
    </row>
    <row r="217" spans="1:5" ht="12.75">
      <c r="A217" t="s">
        <v>57</v>
      </c>
      <c r="E217" s="39" t="s">
        <v>4703</v>
      </c>
    </row>
    <row r="218" spans="1:16" ht="12.75">
      <c r="A218" t="s">
        <v>49</v>
      </c>
      <c s="34" t="s">
        <v>257</v>
      </c>
      <c s="34" t="s">
        <v>7594</v>
      </c>
      <c s="35" t="s">
        <v>51</v>
      </c>
      <c s="6" t="s">
        <v>5953</v>
      </c>
      <c s="36" t="s">
        <v>2275</v>
      </c>
      <c s="37">
        <v>1</v>
      </c>
      <c s="36">
        <v>0</v>
      </c>
      <c s="36">
        <f>ROUND(G218*H218,6)</f>
      </c>
      <c r="L218" s="38">
        <v>0</v>
      </c>
      <c s="32">
        <f>ROUND(ROUND(L218,2)*ROUND(G218,3),2)</f>
      </c>
      <c s="36" t="s">
        <v>4940</v>
      </c>
      <c>
        <f>(M218*21)/100</f>
      </c>
      <c t="s">
        <v>27</v>
      </c>
    </row>
    <row r="219" spans="1:5" ht="12.75">
      <c r="A219" s="35" t="s">
        <v>55</v>
      </c>
      <c r="E219" s="39" t="s">
        <v>51</v>
      </c>
    </row>
    <row r="220" spans="1:5" ht="12.75">
      <c r="A220" s="35" t="s">
        <v>56</v>
      </c>
      <c r="E220" s="40" t="s">
        <v>5755</v>
      </c>
    </row>
    <row r="221" spans="1:5" ht="12.75">
      <c r="A221" t="s">
        <v>57</v>
      </c>
      <c r="E221" s="39" t="s">
        <v>4703</v>
      </c>
    </row>
    <row r="222" spans="1:16" ht="12.75">
      <c r="A222" t="s">
        <v>49</v>
      </c>
      <c s="34" t="s">
        <v>261</v>
      </c>
      <c s="34" t="s">
        <v>7595</v>
      </c>
      <c s="35" t="s">
        <v>51</v>
      </c>
      <c s="6" t="s">
        <v>5956</v>
      </c>
      <c s="36" t="s">
        <v>2275</v>
      </c>
      <c s="37">
        <v>1</v>
      </c>
      <c s="36">
        <v>0</v>
      </c>
      <c s="36">
        <f>ROUND(G222*H222,6)</f>
      </c>
      <c r="L222" s="38">
        <v>0</v>
      </c>
      <c s="32">
        <f>ROUND(ROUND(L222,2)*ROUND(G222,3),2)</f>
      </c>
      <c s="36" t="s">
        <v>4940</v>
      </c>
      <c>
        <f>(M222*21)/100</f>
      </c>
      <c t="s">
        <v>27</v>
      </c>
    </row>
    <row r="223" spans="1:5" ht="12.75">
      <c r="A223" s="35" t="s">
        <v>55</v>
      </c>
      <c r="E223" s="39" t="s">
        <v>51</v>
      </c>
    </row>
    <row r="224" spans="1:5" ht="12.75">
      <c r="A224" s="35" t="s">
        <v>56</v>
      </c>
      <c r="E224" s="40" t="s">
        <v>5755</v>
      </c>
    </row>
    <row r="225" spans="1:5" ht="12.75">
      <c r="A225" t="s">
        <v>57</v>
      </c>
      <c r="E225" s="39" t="s">
        <v>4703</v>
      </c>
    </row>
    <row r="226" spans="1:16" ht="12.75">
      <c r="A226" t="s">
        <v>49</v>
      </c>
      <c s="34" t="s">
        <v>265</v>
      </c>
      <c s="34" t="s">
        <v>7596</v>
      </c>
      <c s="35" t="s">
        <v>51</v>
      </c>
      <c s="6" t="s">
        <v>5959</v>
      </c>
      <c s="36" t="s">
        <v>2275</v>
      </c>
      <c s="37">
        <v>1</v>
      </c>
      <c s="36">
        <v>0</v>
      </c>
      <c s="36">
        <f>ROUND(G226*H226,6)</f>
      </c>
      <c r="L226" s="38">
        <v>0</v>
      </c>
      <c s="32">
        <f>ROUND(ROUND(L226,2)*ROUND(G226,3),2)</f>
      </c>
      <c s="36" t="s">
        <v>4940</v>
      </c>
      <c>
        <f>(M226*21)/100</f>
      </c>
      <c t="s">
        <v>27</v>
      </c>
    </row>
    <row r="227" spans="1:5" ht="12.75">
      <c r="A227" s="35" t="s">
        <v>55</v>
      </c>
      <c r="E227" s="39" t="s">
        <v>51</v>
      </c>
    </row>
    <row r="228" spans="1:5" ht="12.75">
      <c r="A228" s="35" t="s">
        <v>56</v>
      </c>
      <c r="E228" s="40" t="s">
        <v>5755</v>
      </c>
    </row>
    <row r="229" spans="1:5" ht="12.75">
      <c r="A229" t="s">
        <v>57</v>
      </c>
      <c r="E229" s="39" t="s">
        <v>4703</v>
      </c>
    </row>
    <row r="230" spans="1:16" ht="12.75">
      <c r="A230" t="s">
        <v>49</v>
      </c>
      <c s="34" t="s">
        <v>269</v>
      </c>
      <c s="34" t="s">
        <v>7597</v>
      </c>
      <c s="35" t="s">
        <v>51</v>
      </c>
      <c s="6" t="s">
        <v>2050</v>
      </c>
      <c s="36" t="s">
        <v>2275</v>
      </c>
      <c s="37">
        <v>1</v>
      </c>
      <c s="36">
        <v>0</v>
      </c>
      <c s="36">
        <f>ROUND(G230*H230,6)</f>
      </c>
      <c r="L230" s="38">
        <v>0</v>
      </c>
      <c s="32">
        <f>ROUND(ROUND(L230,2)*ROUND(G230,3),2)</f>
      </c>
      <c s="36" t="s">
        <v>4940</v>
      </c>
      <c>
        <f>(M230*21)/100</f>
      </c>
      <c t="s">
        <v>27</v>
      </c>
    </row>
    <row r="231" spans="1:5" ht="12.75">
      <c r="A231" s="35" t="s">
        <v>55</v>
      </c>
      <c r="E231" s="39" t="s">
        <v>51</v>
      </c>
    </row>
    <row r="232" spans="1:5" ht="12.75">
      <c r="A232" s="35" t="s">
        <v>56</v>
      </c>
      <c r="E232" s="40" t="s">
        <v>5755</v>
      </c>
    </row>
    <row r="233" spans="1:5" ht="12.75">
      <c r="A233" t="s">
        <v>57</v>
      </c>
      <c r="E233" s="39" t="s">
        <v>4703</v>
      </c>
    </row>
    <row r="234" spans="1:16" ht="12.75">
      <c r="A234" t="s">
        <v>49</v>
      </c>
      <c s="34" t="s">
        <v>273</v>
      </c>
      <c s="34" t="s">
        <v>7598</v>
      </c>
      <c s="35" t="s">
        <v>51</v>
      </c>
      <c s="6" t="s">
        <v>5964</v>
      </c>
      <c s="36" t="s">
        <v>2275</v>
      </c>
      <c s="37">
        <v>1</v>
      </c>
      <c s="36">
        <v>0</v>
      </c>
      <c s="36">
        <f>ROUND(G234*H234,6)</f>
      </c>
      <c r="L234" s="38">
        <v>0</v>
      </c>
      <c s="32">
        <f>ROUND(ROUND(L234,2)*ROUND(G234,3),2)</f>
      </c>
      <c s="36" t="s">
        <v>4940</v>
      </c>
      <c>
        <f>(M234*21)/100</f>
      </c>
      <c t="s">
        <v>27</v>
      </c>
    </row>
    <row r="235" spans="1:5" ht="12.75">
      <c r="A235" s="35" t="s">
        <v>55</v>
      </c>
      <c r="E235" s="39" t="s">
        <v>51</v>
      </c>
    </row>
    <row r="236" spans="1:5" ht="12.75">
      <c r="A236" s="35" t="s">
        <v>56</v>
      </c>
      <c r="E236" s="40" t="s">
        <v>5755</v>
      </c>
    </row>
    <row r="237" spans="1:5" ht="12.75">
      <c r="A237" t="s">
        <v>57</v>
      </c>
      <c r="E237" s="39" t="s">
        <v>4703</v>
      </c>
    </row>
    <row r="238" spans="1:16" ht="12.75">
      <c r="A238" t="s">
        <v>49</v>
      </c>
      <c s="34" t="s">
        <v>277</v>
      </c>
      <c s="34" t="s">
        <v>7599</v>
      </c>
      <c s="35" t="s">
        <v>51</v>
      </c>
      <c s="6" t="s">
        <v>5967</v>
      </c>
      <c s="36" t="s">
        <v>2275</v>
      </c>
      <c s="37">
        <v>1</v>
      </c>
      <c s="36">
        <v>0</v>
      </c>
      <c s="36">
        <f>ROUND(G238*H238,6)</f>
      </c>
      <c r="L238" s="38">
        <v>0</v>
      </c>
      <c s="32">
        <f>ROUND(ROUND(L238,2)*ROUND(G238,3),2)</f>
      </c>
      <c s="36" t="s">
        <v>4940</v>
      </c>
      <c>
        <f>(M238*21)/100</f>
      </c>
      <c t="s">
        <v>27</v>
      </c>
    </row>
    <row r="239" spans="1:5" ht="12.75">
      <c r="A239" s="35" t="s">
        <v>55</v>
      </c>
      <c r="E239" s="39" t="s">
        <v>51</v>
      </c>
    </row>
    <row r="240" spans="1:5" ht="12.75">
      <c r="A240" s="35" t="s">
        <v>56</v>
      </c>
      <c r="E240" s="40" t="s">
        <v>5755</v>
      </c>
    </row>
    <row r="241" spans="1:5" ht="12.75">
      <c r="A241" t="s">
        <v>57</v>
      </c>
      <c r="E241" s="39" t="s">
        <v>4703</v>
      </c>
    </row>
    <row r="242" spans="1:16" ht="12.75">
      <c r="A242" t="s">
        <v>49</v>
      </c>
      <c s="34" t="s">
        <v>281</v>
      </c>
      <c s="34" t="s">
        <v>5969</v>
      </c>
      <c s="35" t="s">
        <v>51</v>
      </c>
      <c s="6" t="s">
        <v>7600</v>
      </c>
      <c s="36" t="s">
        <v>107</v>
      </c>
      <c s="37">
        <v>2</v>
      </c>
      <c s="36">
        <v>0</v>
      </c>
      <c s="36">
        <f>ROUND(G242*H242,6)</f>
      </c>
      <c r="L242" s="38">
        <v>0</v>
      </c>
      <c s="32">
        <f>ROUND(ROUND(L242,2)*ROUND(G242,3),2)</f>
      </c>
      <c s="36" t="s">
        <v>7601</v>
      </c>
      <c>
        <f>(M242*21)/100</f>
      </c>
      <c t="s">
        <v>27</v>
      </c>
    </row>
    <row r="243" spans="1:5" ht="12.75">
      <c r="A243" s="35" t="s">
        <v>55</v>
      </c>
      <c r="E243" s="39" t="s">
        <v>51</v>
      </c>
    </row>
    <row r="244" spans="1:5" ht="114.75">
      <c r="A244" s="35" t="s">
        <v>56</v>
      </c>
      <c r="E244" s="40" t="s">
        <v>7602</v>
      </c>
    </row>
    <row r="245" spans="1:5" ht="12.75">
      <c r="A245" t="s">
        <v>57</v>
      </c>
      <c r="E245" s="39" t="s">
        <v>4703</v>
      </c>
    </row>
    <row r="246" spans="1:16" ht="12.75">
      <c r="A246" t="s">
        <v>49</v>
      </c>
      <c s="34" t="s">
        <v>285</v>
      </c>
      <c s="34" t="s">
        <v>7603</v>
      </c>
      <c s="35" t="s">
        <v>51</v>
      </c>
      <c s="6" t="s">
        <v>7604</v>
      </c>
      <c s="36" t="s">
        <v>2275</v>
      </c>
      <c s="37">
        <v>1</v>
      </c>
      <c s="36">
        <v>0</v>
      </c>
      <c s="36">
        <f>ROUND(G246*H246,6)</f>
      </c>
      <c r="L246" s="38">
        <v>0</v>
      </c>
      <c s="32">
        <f>ROUND(ROUND(L246,2)*ROUND(G246,3),2)</f>
      </c>
      <c s="36" t="s">
        <v>7601</v>
      </c>
      <c>
        <f>(M246*21)/100</f>
      </c>
      <c t="s">
        <v>27</v>
      </c>
    </row>
    <row r="247" spans="1:5" ht="12.75">
      <c r="A247" s="35" t="s">
        <v>55</v>
      </c>
      <c r="E247" s="39" t="s">
        <v>51</v>
      </c>
    </row>
    <row r="248" spans="1:5" ht="12.75">
      <c r="A248" s="35" t="s">
        <v>56</v>
      </c>
      <c r="E248" s="40" t="s">
        <v>5755</v>
      </c>
    </row>
    <row r="249" spans="1:5" ht="12.75">
      <c r="A249" t="s">
        <v>57</v>
      </c>
      <c r="E249" s="39" t="s">
        <v>7605</v>
      </c>
    </row>
    <row r="250" spans="1:16" ht="12.75">
      <c r="A250" t="s">
        <v>49</v>
      </c>
      <c s="34" t="s">
        <v>289</v>
      </c>
      <c s="34" t="s">
        <v>7606</v>
      </c>
      <c s="35" t="s">
        <v>51</v>
      </c>
      <c s="6" t="s">
        <v>7607</v>
      </c>
      <c s="36" t="s">
        <v>150</v>
      </c>
      <c s="37">
        <v>55</v>
      </c>
      <c s="36">
        <v>0</v>
      </c>
      <c s="36">
        <f>ROUND(G250*H250,6)</f>
      </c>
      <c r="L250" s="38">
        <v>0</v>
      </c>
      <c s="32">
        <f>ROUND(ROUND(L250,2)*ROUND(G250,3),2)</f>
      </c>
      <c s="36" t="s">
        <v>7601</v>
      </c>
      <c>
        <f>(M250*21)/100</f>
      </c>
      <c t="s">
        <v>27</v>
      </c>
    </row>
    <row r="251" spans="1:5" ht="12.75">
      <c r="A251" s="35" t="s">
        <v>55</v>
      </c>
      <c r="E251" s="39" t="s">
        <v>51</v>
      </c>
    </row>
    <row r="252" spans="1:5" ht="12.75">
      <c r="A252" s="35" t="s">
        <v>56</v>
      </c>
      <c r="E252" s="40" t="s">
        <v>7608</v>
      </c>
    </row>
    <row r="253" spans="1:5" ht="12.75">
      <c r="A253" t="s">
        <v>57</v>
      </c>
      <c r="E253" s="39" t="s">
        <v>7609</v>
      </c>
    </row>
    <row r="254" spans="1:16" ht="12.75">
      <c r="A254" t="s">
        <v>49</v>
      </c>
      <c s="34" t="s">
        <v>292</v>
      </c>
      <c s="34" t="s">
        <v>7610</v>
      </c>
      <c s="35" t="s">
        <v>51</v>
      </c>
      <c s="6" t="s">
        <v>5970</v>
      </c>
      <c s="36" t="s">
        <v>107</v>
      </c>
      <c s="37">
        <v>1</v>
      </c>
      <c s="36">
        <v>0</v>
      </c>
      <c s="36">
        <f>ROUND(G254*H254,6)</f>
      </c>
      <c r="L254" s="38">
        <v>0</v>
      </c>
      <c s="32">
        <f>ROUND(ROUND(L254,2)*ROUND(G254,3),2)</f>
      </c>
      <c s="36" t="s">
        <v>1670</v>
      </c>
      <c>
        <f>(M254*21)/100</f>
      </c>
      <c t="s">
        <v>27</v>
      </c>
    </row>
    <row r="255" spans="1:5" ht="12.75">
      <c r="A255" s="35" t="s">
        <v>55</v>
      </c>
      <c r="E255" s="39" t="s">
        <v>51</v>
      </c>
    </row>
    <row r="256" spans="1:5" ht="12.75">
      <c r="A256" s="35" t="s">
        <v>56</v>
      </c>
      <c r="E256" s="40" t="s">
        <v>51</v>
      </c>
    </row>
    <row r="257" spans="1:5" ht="12.75">
      <c r="A257" t="s">
        <v>57</v>
      </c>
      <c r="E257" s="39" t="s">
        <v>7611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COUNTIFS(L8:L756,"=0",A8:A756,"P")+COUNTIFS(L8:L756,"",A8:A756,"P")+SUM(Q8:Q756)</f>
      </c>
    </row>
    <row r="8" spans="1:13" ht="12.75">
      <c r="A8" t="s">
        <v>44</v>
      </c>
      <c r="C8" s="28" t="s">
        <v>7614</v>
      </c>
      <c r="E8" s="30" t="s">
        <v>7613</v>
      </c>
      <c r="J8" s="29">
        <f>0+J9+J98+J115+J128+J157+J178+J219+J272+J281+J290+J319+J324+J349+J722+J727+J732+J741+J746+J751</f>
      </c>
      <c s="29">
        <f>0+K9+K98+K115+K128+K157+K178+K219+K272+K281+K290+K319+K324+K349+K722+K727+K732+K741+K746+K751</f>
      </c>
      <c s="29">
        <f>0+L9+L98+L115+L128+L157+L178+L219+L272+L281+L290+L319+L324+L349+L722+L727+L732+L741+L746+L751</f>
      </c>
      <c s="29">
        <f>0+M9+M98+M115+M128+M157+M178+M219+M272+M281+M290+M319+M324+M349+M722+M727+M732+M741+M746+M751</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4741</v>
      </c>
      <c s="36" t="s">
        <v>53</v>
      </c>
      <c s="37">
        <v>42.526</v>
      </c>
      <c s="36">
        <v>0</v>
      </c>
      <c s="36">
        <f>ROUND(G10*H10,6)</f>
      </c>
      <c r="L10" s="38">
        <v>0</v>
      </c>
      <c s="32">
        <f>ROUND(ROUND(L10,2)*ROUND(G10,3),2)</f>
      </c>
      <c s="36" t="s">
        <v>1670</v>
      </c>
      <c>
        <f>(M10*21)/100</f>
      </c>
      <c t="s">
        <v>27</v>
      </c>
    </row>
    <row r="11" spans="1:5" ht="12.75">
      <c r="A11" s="35" t="s">
        <v>55</v>
      </c>
      <c r="E11" s="39" t="s">
        <v>51</v>
      </c>
    </row>
    <row r="12" spans="1:5" ht="63.75">
      <c r="A12" s="35" t="s">
        <v>56</v>
      </c>
      <c r="E12" s="40" t="s">
        <v>7615</v>
      </c>
    </row>
    <row r="13" spans="1:5" ht="140.25">
      <c r="A13" t="s">
        <v>57</v>
      </c>
      <c r="E13" s="39" t="s">
        <v>2575</v>
      </c>
    </row>
    <row r="14" spans="1:16" ht="25.5">
      <c r="A14" t="s">
        <v>49</v>
      </c>
      <c s="34" t="s">
        <v>27</v>
      </c>
      <c s="34" t="s">
        <v>1870</v>
      </c>
      <c s="35" t="s">
        <v>51</v>
      </c>
      <c s="6" t="s">
        <v>1871</v>
      </c>
      <c s="36" t="s">
        <v>53</v>
      </c>
      <c s="37">
        <v>17.037</v>
      </c>
      <c s="36">
        <v>0</v>
      </c>
      <c s="36">
        <f>ROUND(G14*H14,6)</f>
      </c>
      <c r="L14" s="38">
        <v>0</v>
      </c>
      <c s="32">
        <f>ROUND(ROUND(L14,2)*ROUND(G14,3),2)</f>
      </c>
      <c s="36" t="s">
        <v>2573</v>
      </c>
      <c>
        <f>(M14*21)/100</f>
      </c>
      <c t="s">
        <v>27</v>
      </c>
    </row>
    <row r="15" spans="1:5" ht="12.75">
      <c r="A15" s="35" t="s">
        <v>55</v>
      </c>
      <c r="E15" s="39" t="s">
        <v>51</v>
      </c>
    </row>
    <row r="16" spans="1:5" ht="25.5">
      <c r="A16" s="35" t="s">
        <v>56</v>
      </c>
      <c r="E16" s="40" t="s">
        <v>7616</v>
      </c>
    </row>
    <row r="17" spans="1:5" ht="140.25">
      <c r="A17" t="s">
        <v>57</v>
      </c>
      <c r="E17" s="39" t="s">
        <v>2575</v>
      </c>
    </row>
    <row r="18" spans="1:16" ht="38.25">
      <c r="A18" t="s">
        <v>49</v>
      </c>
      <c s="34" t="s">
        <v>27</v>
      </c>
      <c s="34" t="s">
        <v>2973</v>
      </c>
      <c s="35" t="s">
        <v>51</v>
      </c>
      <c s="6" t="s">
        <v>4744</v>
      </c>
      <c s="36" t="s">
        <v>53</v>
      </c>
      <c s="37">
        <v>18.226</v>
      </c>
      <c s="36">
        <v>0</v>
      </c>
      <c s="36">
        <f>ROUND(G18*H18,6)</f>
      </c>
      <c r="L18" s="38">
        <v>0</v>
      </c>
      <c s="32">
        <f>ROUND(ROUND(L18,2)*ROUND(G18,3),2)</f>
      </c>
      <c s="36" t="s">
        <v>1670</v>
      </c>
      <c>
        <f>(M18*21)/100</f>
      </c>
      <c t="s">
        <v>27</v>
      </c>
    </row>
    <row r="19" spans="1:5" ht="12.75">
      <c r="A19" s="35" t="s">
        <v>55</v>
      </c>
      <c r="E19" s="39" t="s">
        <v>51</v>
      </c>
    </row>
    <row r="20" spans="1:5" ht="63.75">
      <c r="A20" s="35" t="s">
        <v>56</v>
      </c>
      <c r="E20" s="40" t="s">
        <v>7617</v>
      </c>
    </row>
    <row r="21" spans="1:5" ht="140.25">
      <c r="A21" t="s">
        <v>57</v>
      </c>
      <c r="E21" s="39" t="s">
        <v>2575</v>
      </c>
    </row>
    <row r="22" spans="1:16" ht="25.5">
      <c r="A22" t="s">
        <v>49</v>
      </c>
      <c s="34" t="s">
        <v>26</v>
      </c>
      <c s="34" t="s">
        <v>1872</v>
      </c>
      <c s="35" t="s">
        <v>51</v>
      </c>
      <c s="6" t="s">
        <v>1873</v>
      </c>
      <c s="36" t="s">
        <v>53</v>
      </c>
      <c s="37">
        <v>0.472</v>
      </c>
      <c s="36">
        <v>0</v>
      </c>
      <c s="36">
        <f>ROUND(G22*H22,6)</f>
      </c>
      <c r="L22" s="38">
        <v>0</v>
      </c>
      <c s="32">
        <f>ROUND(ROUND(L22,2)*ROUND(G22,3),2)</f>
      </c>
      <c s="36" t="s">
        <v>2573</v>
      </c>
      <c>
        <f>(M22*21)/100</f>
      </c>
      <c t="s">
        <v>27</v>
      </c>
    </row>
    <row r="23" spans="1:5" ht="12.75">
      <c r="A23" s="35" t="s">
        <v>55</v>
      </c>
      <c r="E23" s="39" t="s">
        <v>51</v>
      </c>
    </row>
    <row r="24" spans="1:5" ht="51">
      <c r="A24" s="35" t="s">
        <v>56</v>
      </c>
      <c r="E24" s="40" t="s">
        <v>7618</v>
      </c>
    </row>
    <row r="25" spans="1:5" ht="140.25">
      <c r="A25" t="s">
        <v>57</v>
      </c>
      <c r="E25" s="39" t="s">
        <v>2575</v>
      </c>
    </row>
    <row r="26" spans="1:16" ht="25.5">
      <c r="A26" t="s">
        <v>49</v>
      </c>
      <c s="34" t="s">
        <v>63</v>
      </c>
      <c s="34" t="s">
        <v>64</v>
      </c>
      <c s="35" t="s">
        <v>51</v>
      </c>
      <c s="6" t="s">
        <v>1874</v>
      </c>
      <c s="36" t="s">
        <v>53</v>
      </c>
      <c s="37">
        <v>89.258</v>
      </c>
      <c s="36">
        <v>0</v>
      </c>
      <c s="36">
        <f>ROUND(G26*H26,6)</f>
      </c>
      <c r="L26" s="38">
        <v>0</v>
      </c>
      <c s="32">
        <f>ROUND(ROUND(L26,2)*ROUND(G26,3),2)</f>
      </c>
      <c s="36" t="s">
        <v>2573</v>
      </c>
      <c>
        <f>(M26*21)/100</f>
      </c>
      <c t="s">
        <v>27</v>
      </c>
    </row>
    <row r="27" spans="1:5" ht="12.75">
      <c r="A27" s="35" t="s">
        <v>55</v>
      </c>
      <c r="E27" s="39" t="s">
        <v>51</v>
      </c>
    </row>
    <row r="28" spans="1:5" ht="127.5">
      <c r="A28" s="35" t="s">
        <v>56</v>
      </c>
      <c r="E28" s="40" t="s">
        <v>7619</v>
      </c>
    </row>
    <row r="29" spans="1:5" ht="140.25">
      <c r="A29" t="s">
        <v>57</v>
      </c>
      <c r="E29" s="39" t="s">
        <v>2575</v>
      </c>
    </row>
    <row r="30" spans="1:16" ht="25.5">
      <c r="A30" t="s">
        <v>49</v>
      </c>
      <c s="34" t="s">
        <v>66</v>
      </c>
      <c s="34" t="s">
        <v>5274</v>
      </c>
      <c s="35" t="s">
        <v>51</v>
      </c>
      <c s="6" t="s">
        <v>5275</v>
      </c>
      <c s="36" t="s">
        <v>53</v>
      </c>
      <c s="37">
        <v>1.688</v>
      </c>
      <c s="36">
        <v>0</v>
      </c>
      <c s="36">
        <f>ROUND(G30*H30,6)</f>
      </c>
      <c r="L30" s="38">
        <v>0</v>
      </c>
      <c s="32">
        <f>ROUND(ROUND(L30,2)*ROUND(G30,3),2)</f>
      </c>
      <c s="36" t="s">
        <v>2573</v>
      </c>
      <c>
        <f>(M30*21)/100</f>
      </c>
      <c t="s">
        <v>27</v>
      </c>
    </row>
    <row r="31" spans="1:5" ht="12.75">
      <c r="A31" s="35" t="s">
        <v>55</v>
      </c>
      <c r="E31" s="39" t="s">
        <v>51</v>
      </c>
    </row>
    <row r="32" spans="1:5" ht="38.25">
      <c r="A32" s="35" t="s">
        <v>56</v>
      </c>
      <c r="E32" s="40" t="s">
        <v>7620</v>
      </c>
    </row>
    <row r="33" spans="1:5" ht="140.25">
      <c r="A33" t="s">
        <v>57</v>
      </c>
      <c r="E33" s="39" t="s">
        <v>2575</v>
      </c>
    </row>
    <row r="34" spans="1:16" ht="25.5">
      <c r="A34" t="s">
        <v>49</v>
      </c>
      <c s="34" t="s">
        <v>69</v>
      </c>
      <c s="34" t="s">
        <v>5277</v>
      </c>
      <c s="35" t="s">
        <v>51</v>
      </c>
      <c s="6" t="s">
        <v>5278</v>
      </c>
      <c s="36" t="s">
        <v>53</v>
      </c>
      <c s="37">
        <v>9.581</v>
      </c>
      <c s="36">
        <v>0</v>
      </c>
      <c s="36">
        <f>ROUND(G34*H34,6)</f>
      </c>
      <c r="L34" s="38">
        <v>0</v>
      </c>
      <c s="32">
        <f>ROUND(ROUND(L34,2)*ROUND(G34,3),2)</f>
      </c>
      <c s="36" t="s">
        <v>2573</v>
      </c>
      <c>
        <f>(M34*21)/100</f>
      </c>
      <c t="s">
        <v>27</v>
      </c>
    </row>
    <row r="35" spans="1:5" ht="12.75">
      <c r="A35" s="35" t="s">
        <v>55</v>
      </c>
      <c r="E35" s="39" t="s">
        <v>51</v>
      </c>
    </row>
    <row r="36" spans="1:5" ht="25.5">
      <c r="A36" s="35" t="s">
        <v>56</v>
      </c>
      <c r="E36" s="40" t="s">
        <v>7621</v>
      </c>
    </row>
    <row r="37" spans="1:5" ht="140.25">
      <c r="A37" t="s">
        <v>57</v>
      </c>
      <c r="E37" s="39" t="s">
        <v>2575</v>
      </c>
    </row>
    <row r="38" spans="1:16" ht="25.5">
      <c r="A38" t="s">
        <v>49</v>
      </c>
      <c s="34" t="s">
        <v>72</v>
      </c>
      <c s="34" t="s">
        <v>5280</v>
      </c>
      <c s="35" t="s">
        <v>51</v>
      </c>
      <c s="6" t="s">
        <v>5281</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7622</v>
      </c>
    </row>
    <row r="41" spans="1:5" ht="140.25">
      <c r="A41" t="s">
        <v>57</v>
      </c>
      <c r="E41" s="39" t="s">
        <v>2575</v>
      </c>
    </row>
    <row r="42" spans="1:16" ht="25.5">
      <c r="A42" t="s">
        <v>49</v>
      </c>
      <c s="34" t="s">
        <v>75</v>
      </c>
      <c s="34" t="s">
        <v>70</v>
      </c>
      <c s="35" t="s">
        <v>51</v>
      </c>
      <c s="6" t="s">
        <v>5282</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7623</v>
      </c>
    </row>
    <row r="45" spans="1:5" ht="140.25">
      <c r="A45" t="s">
        <v>57</v>
      </c>
      <c r="E45" s="39" t="s">
        <v>2575</v>
      </c>
    </row>
    <row r="46" spans="1:16" ht="25.5">
      <c r="A46" t="s">
        <v>49</v>
      </c>
      <c s="34" t="s">
        <v>78</v>
      </c>
      <c s="34" t="s">
        <v>79</v>
      </c>
      <c s="35" t="s">
        <v>51</v>
      </c>
      <c s="6" t="s">
        <v>5285</v>
      </c>
      <c s="36" t="s">
        <v>53</v>
      </c>
      <c s="37">
        <v>1</v>
      </c>
      <c s="36">
        <v>0</v>
      </c>
      <c s="36">
        <f>ROUND(G46*H46,6)</f>
      </c>
      <c r="L46" s="38">
        <v>0</v>
      </c>
      <c s="32">
        <f>ROUND(ROUND(L46,2)*ROUND(G46,3),2)</f>
      </c>
      <c s="36" t="s">
        <v>2573</v>
      </c>
      <c>
        <f>(M46*21)/100</f>
      </c>
      <c t="s">
        <v>27</v>
      </c>
    </row>
    <row r="47" spans="1:5" ht="12.75">
      <c r="A47" s="35" t="s">
        <v>55</v>
      </c>
      <c r="E47" s="39" t="s">
        <v>51</v>
      </c>
    </row>
    <row r="48" spans="1:5" ht="25.5">
      <c r="A48" s="35" t="s">
        <v>56</v>
      </c>
      <c r="E48" s="40" t="s">
        <v>7624</v>
      </c>
    </row>
    <row r="49" spans="1:5" ht="140.25">
      <c r="A49" t="s">
        <v>57</v>
      </c>
      <c r="E49" s="39" t="s">
        <v>2575</v>
      </c>
    </row>
    <row r="50" spans="1:16" ht="25.5">
      <c r="A50" t="s">
        <v>49</v>
      </c>
      <c s="34" t="s">
        <v>81</v>
      </c>
      <c s="34" t="s">
        <v>5286</v>
      </c>
      <c s="35" t="s">
        <v>51</v>
      </c>
      <c s="6" t="s">
        <v>5287</v>
      </c>
      <c s="36" t="s">
        <v>53</v>
      </c>
      <c s="37">
        <v>1.5</v>
      </c>
      <c s="36">
        <v>0</v>
      </c>
      <c s="36">
        <f>ROUND(G50*H50,6)</f>
      </c>
      <c r="L50" s="38">
        <v>0</v>
      </c>
      <c s="32">
        <f>ROUND(ROUND(L50,2)*ROUND(G50,3),2)</f>
      </c>
      <c s="36" t="s">
        <v>2573</v>
      </c>
      <c>
        <f>(M50*21)/100</f>
      </c>
      <c t="s">
        <v>27</v>
      </c>
    </row>
    <row r="51" spans="1:5" ht="12.75">
      <c r="A51" s="35" t="s">
        <v>55</v>
      </c>
      <c r="E51" s="39" t="s">
        <v>51</v>
      </c>
    </row>
    <row r="52" spans="1:5" ht="25.5">
      <c r="A52" s="35" t="s">
        <v>56</v>
      </c>
      <c r="E52" s="40" t="s">
        <v>7625</v>
      </c>
    </row>
    <row r="53" spans="1:5" ht="140.25">
      <c r="A53" t="s">
        <v>57</v>
      </c>
      <c r="E53" s="39" t="s">
        <v>2575</v>
      </c>
    </row>
    <row r="54" spans="1:16" ht="25.5">
      <c r="A54" t="s">
        <v>49</v>
      </c>
      <c s="34" t="s">
        <v>84</v>
      </c>
      <c s="34" t="s">
        <v>2270</v>
      </c>
      <c s="35" t="s">
        <v>51</v>
      </c>
      <c s="6" t="s">
        <v>4018</v>
      </c>
      <c s="36" t="s">
        <v>53</v>
      </c>
      <c s="37">
        <v>0.5</v>
      </c>
      <c s="36">
        <v>0</v>
      </c>
      <c s="36">
        <f>ROUND(G54*H54,6)</f>
      </c>
      <c r="L54" s="38">
        <v>0</v>
      </c>
      <c s="32">
        <f>ROUND(ROUND(L54,2)*ROUND(G54,3),2)</f>
      </c>
      <c s="36" t="s">
        <v>2573</v>
      </c>
      <c>
        <f>(M54*21)/100</f>
      </c>
      <c t="s">
        <v>27</v>
      </c>
    </row>
    <row r="55" spans="1:5" ht="12.75">
      <c r="A55" s="35" t="s">
        <v>55</v>
      </c>
      <c r="E55" s="39" t="s">
        <v>51</v>
      </c>
    </row>
    <row r="56" spans="1:5" ht="25.5">
      <c r="A56" s="35" t="s">
        <v>56</v>
      </c>
      <c r="E56" s="40" t="s">
        <v>7626</v>
      </c>
    </row>
    <row r="57" spans="1:5" ht="140.25">
      <c r="A57" t="s">
        <v>57</v>
      </c>
      <c r="E57" s="39" t="s">
        <v>2575</v>
      </c>
    </row>
    <row r="58" spans="1:16" ht="25.5">
      <c r="A58" t="s">
        <v>49</v>
      </c>
      <c s="34" t="s">
        <v>87</v>
      </c>
      <c s="34" t="s">
        <v>4882</v>
      </c>
      <c s="35" t="s">
        <v>51</v>
      </c>
      <c s="6" t="s">
        <v>4883</v>
      </c>
      <c s="36" t="s">
        <v>53</v>
      </c>
      <c s="37">
        <v>0.5</v>
      </c>
      <c s="36">
        <v>0</v>
      </c>
      <c s="36">
        <f>ROUND(G58*H58,6)</f>
      </c>
      <c r="L58" s="38">
        <v>0</v>
      </c>
      <c s="32">
        <f>ROUND(ROUND(L58,2)*ROUND(G58,3),2)</f>
      </c>
      <c s="36" t="s">
        <v>2573</v>
      </c>
      <c>
        <f>(M58*21)/100</f>
      </c>
      <c t="s">
        <v>27</v>
      </c>
    </row>
    <row r="59" spans="1:5" ht="12.75">
      <c r="A59" s="35" t="s">
        <v>55</v>
      </c>
      <c r="E59" s="39" t="s">
        <v>51</v>
      </c>
    </row>
    <row r="60" spans="1:5" ht="25.5">
      <c r="A60" s="35" t="s">
        <v>56</v>
      </c>
      <c r="E60" s="40" t="s">
        <v>7626</v>
      </c>
    </row>
    <row r="61" spans="1:5" ht="140.25">
      <c r="A61" t="s">
        <v>57</v>
      </c>
      <c r="E61" s="39" t="s">
        <v>2575</v>
      </c>
    </row>
    <row r="62" spans="1:16" ht="25.5">
      <c r="A62" t="s">
        <v>49</v>
      </c>
      <c s="34" t="s">
        <v>90</v>
      </c>
      <c s="34" t="s">
        <v>5288</v>
      </c>
      <c s="35" t="s">
        <v>51</v>
      </c>
      <c s="6" t="s">
        <v>5289</v>
      </c>
      <c s="36" t="s">
        <v>53</v>
      </c>
      <c s="37">
        <v>0.15</v>
      </c>
      <c s="36">
        <v>0</v>
      </c>
      <c s="36">
        <f>ROUND(G62*H62,6)</f>
      </c>
      <c r="L62" s="38">
        <v>0</v>
      </c>
      <c s="32">
        <f>ROUND(ROUND(L62,2)*ROUND(G62,3),2)</f>
      </c>
      <c s="36" t="s">
        <v>2573</v>
      </c>
      <c>
        <f>(M62*21)/100</f>
      </c>
      <c t="s">
        <v>27</v>
      </c>
    </row>
    <row r="63" spans="1:5" ht="12.75">
      <c r="A63" s="35" t="s">
        <v>55</v>
      </c>
      <c r="E63" s="39" t="s">
        <v>51</v>
      </c>
    </row>
    <row r="64" spans="1:5" ht="25.5">
      <c r="A64" s="35" t="s">
        <v>56</v>
      </c>
      <c r="E64" s="40" t="s">
        <v>7627</v>
      </c>
    </row>
    <row r="65" spans="1:5" ht="140.25">
      <c r="A65" t="s">
        <v>57</v>
      </c>
      <c r="E65" s="39" t="s">
        <v>2575</v>
      </c>
    </row>
    <row r="66" spans="1:16" ht="25.5">
      <c r="A66" t="s">
        <v>49</v>
      </c>
      <c s="34" t="s">
        <v>95</v>
      </c>
      <c s="34" t="s">
        <v>5290</v>
      </c>
      <c s="35" t="s">
        <v>51</v>
      </c>
      <c s="6" t="s">
        <v>5291</v>
      </c>
      <c s="36" t="s">
        <v>53</v>
      </c>
      <c s="37">
        <v>2</v>
      </c>
      <c s="36">
        <v>0</v>
      </c>
      <c s="36">
        <f>ROUND(G66*H66,6)</f>
      </c>
      <c r="L66" s="38">
        <v>0</v>
      </c>
      <c s="32">
        <f>ROUND(ROUND(L66,2)*ROUND(G66,3),2)</f>
      </c>
      <c s="36" t="s">
        <v>2573</v>
      </c>
      <c>
        <f>(M66*21)/100</f>
      </c>
      <c t="s">
        <v>27</v>
      </c>
    </row>
    <row r="67" spans="1:5" ht="12.75">
      <c r="A67" s="35" t="s">
        <v>55</v>
      </c>
      <c r="E67" s="39" t="s">
        <v>51</v>
      </c>
    </row>
    <row r="68" spans="1:5" ht="25.5">
      <c r="A68" s="35" t="s">
        <v>56</v>
      </c>
      <c r="E68" s="40" t="s">
        <v>7628</v>
      </c>
    </row>
    <row r="69" spans="1:5" ht="140.25">
      <c r="A69" t="s">
        <v>57</v>
      </c>
      <c r="E69" s="39" t="s">
        <v>2575</v>
      </c>
    </row>
    <row r="70" spans="1:16" ht="25.5">
      <c r="A70" t="s">
        <v>49</v>
      </c>
      <c s="34" t="s">
        <v>100</v>
      </c>
      <c s="34" t="s">
        <v>91</v>
      </c>
      <c s="35" t="s">
        <v>51</v>
      </c>
      <c s="6" t="s">
        <v>1875</v>
      </c>
      <c s="36" t="s">
        <v>53</v>
      </c>
      <c s="37">
        <v>5</v>
      </c>
      <c s="36">
        <v>0</v>
      </c>
      <c s="36">
        <f>ROUND(G70*H70,6)</f>
      </c>
      <c r="L70" s="38">
        <v>0</v>
      </c>
      <c s="32">
        <f>ROUND(ROUND(L70,2)*ROUND(G70,3),2)</f>
      </c>
      <c s="36" t="s">
        <v>2573</v>
      </c>
      <c>
        <f>(M70*21)/100</f>
      </c>
      <c t="s">
        <v>27</v>
      </c>
    </row>
    <row r="71" spans="1:5" ht="12.75">
      <c r="A71" s="35" t="s">
        <v>55</v>
      </c>
      <c r="E71" s="39" t="s">
        <v>51</v>
      </c>
    </row>
    <row r="72" spans="1:5" ht="25.5">
      <c r="A72" s="35" t="s">
        <v>56</v>
      </c>
      <c r="E72" s="40" t="s">
        <v>7629</v>
      </c>
    </row>
    <row r="73" spans="1:5" ht="140.25">
      <c r="A73" t="s">
        <v>57</v>
      </c>
      <c r="E73" s="39" t="s">
        <v>2575</v>
      </c>
    </row>
    <row r="74" spans="1:16" ht="25.5">
      <c r="A74" t="s">
        <v>49</v>
      </c>
      <c s="34" t="s">
        <v>104</v>
      </c>
      <c s="34" t="s">
        <v>5292</v>
      </c>
      <c s="35" t="s">
        <v>51</v>
      </c>
      <c s="6" t="s">
        <v>5293</v>
      </c>
      <c s="36" t="s">
        <v>53</v>
      </c>
      <c s="37">
        <v>5</v>
      </c>
      <c s="36">
        <v>0</v>
      </c>
      <c s="36">
        <f>ROUND(G74*H74,6)</f>
      </c>
      <c r="L74" s="38">
        <v>0</v>
      </c>
      <c s="32">
        <f>ROUND(ROUND(L74,2)*ROUND(G74,3),2)</f>
      </c>
      <c s="36" t="s">
        <v>2573</v>
      </c>
      <c>
        <f>(M74*21)/100</f>
      </c>
      <c t="s">
        <v>27</v>
      </c>
    </row>
    <row r="75" spans="1:5" ht="12.75">
      <c r="A75" s="35" t="s">
        <v>55</v>
      </c>
      <c r="E75" s="39" t="s">
        <v>51</v>
      </c>
    </row>
    <row r="76" spans="1:5" ht="25.5">
      <c r="A76" s="35" t="s">
        <v>56</v>
      </c>
      <c r="E76" s="40" t="s">
        <v>7629</v>
      </c>
    </row>
    <row r="77" spans="1:5" ht="140.25">
      <c r="A77" t="s">
        <v>57</v>
      </c>
      <c r="E77" s="39" t="s">
        <v>2575</v>
      </c>
    </row>
    <row r="78" spans="1:16" ht="25.5">
      <c r="A78" t="s">
        <v>49</v>
      </c>
      <c s="34" t="s">
        <v>109</v>
      </c>
      <c s="34" t="s">
        <v>7630</v>
      </c>
      <c s="35" t="s">
        <v>51</v>
      </c>
      <c s="6" t="s">
        <v>7631</v>
      </c>
      <c s="36" t="s">
        <v>53</v>
      </c>
      <c s="37">
        <v>2.5</v>
      </c>
      <c s="36">
        <v>0</v>
      </c>
      <c s="36">
        <f>ROUND(G78*H78,6)</f>
      </c>
      <c r="L78" s="38">
        <v>0</v>
      </c>
      <c s="32">
        <f>ROUND(ROUND(L78,2)*ROUND(G78,3),2)</f>
      </c>
      <c s="36" t="s">
        <v>2573</v>
      </c>
      <c>
        <f>(M78*21)/100</f>
      </c>
      <c t="s">
        <v>27</v>
      </c>
    </row>
    <row r="79" spans="1:5" ht="12.75">
      <c r="A79" s="35" t="s">
        <v>55</v>
      </c>
      <c r="E79" s="39" t="s">
        <v>51</v>
      </c>
    </row>
    <row r="80" spans="1:5" ht="25.5">
      <c r="A80" s="35" t="s">
        <v>56</v>
      </c>
      <c r="E80" s="40" t="s">
        <v>7632</v>
      </c>
    </row>
    <row r="81" spans="1:5" ht="140.25">
      <c r="A81" t="s">
        <v>57</v>
      </c>
      <c r="E81" s="39" t="s">
        <v>2575</v>
      </c>
    </row>
    <row r="82" spans="1:16" ht="25.5">
      <c r="A82" t="s">
        <v>49</v>
      </c>
      <c s="34" t="s">
        <v>112</v>
      </c>
      <c s="34" t="s">
        <v>5294</v>
      </c>
      <c s="35" t="s">
        <v>51</v>
      </c>
      <c s="6" t="s">
        <v>5295</v>
      </c>
      <c s="36" t="s">
        <v>53</v>
      </c>
      <c s="37">
        <v>0.5</v>
      </c>
      <c s="36">
        <v>0</v>
      </c>
      <c s="36">
        <f>ROUND(G82*H82,6)</f>
      </c>
      <c r="L82" s="38">
        <v>0</v>
      </c>
      <c s="32">
        <f>ROUND(ROUND(L82,2)*ROUND(G82,3),2)</f>
      </c>
      <c s="36" t="s">
        <v>2573</v>
      </c>
      <c>
        <f>(M82*21)/100</f>
      </c>
      <c t="s">
        <v>27</v>
      </c>
    </row>
    <row r="83" spans="1:5" ht="12.75">
      <c r="A83" s="35" t="s">
        <v>55</v>
      </c>
      <c r="E83" s="39" t="s">
        <v>51</v>
      </c>
    </row>
    <row r="84" spans="1:5" ht="25.5">
      <c r="A84" s="35" t="s">
        <v>56</v>
      </c>
      <c r="E84" s="40" t="s">
        <v>7626</v>
      </c>
    </row>
    <row r="85" spans="1:5" ht="140.25">
      <c r="A85" t="s">
        <v>57</v>
      </c>
      <c r="E85" s="39" t="s">
        <v>2575</v>
      </c>
    </row>
    <row r="86" spans="1:16" ht="25.5">
      <c r="A86" t="s">
        <v>49</v>
      </c>
      <c s="34" t="s">
        <v>119</v>
      </c>
      <c s="34" t="s">
        <v>7633</v>
      </c>
      <c s="35" t="s">
        <v>51</v>
      </c>
      <c s="6" t="s">
        <v>7634</v>
      </c>
      <c s="36" t="s">
        <v>53</v>
      </c>
      <c s="37">
        <v>1.5</v>
      </c>
      <c s="36">
        <v>0</v>
      </c>
      <c s="36">
        <f>ROUND(G86*H86,6)</f>
      </c>
      <c r="L86" s="38">
        <v>0</v>
      </c>
      <c s="32">
        <f>ROUND(ROUND(L86,2)*ROUND(G86,3),2)</f>
      </c>
      <c s="36" t="s">
        <v>2573</v>
      </c>
      <c>
        <f>(M86*21)/100</f>
      </c>
      <c t="s">
        <v>27</v>
      </c>
    </row>
    <row r="87" spans="1:5" ht="12.75">
      <c r="A87" s="35" t="s">
        <v>55</v>
      </c>
      <c r="E87" s="39" t="s">
        <v>51</v>
      </c>
    </row>
    <row r="88" spans="1:5" ht="25.5">
      <c r="A88" s="35" t="s">
        <v>56</v>
      </c>
      <c r="E88" s="40" t="s">
        <v>7625</v>
      </c>
    </row>
    <row r="89" spans="1:5" ht="140.25">
      <c r="A89" t="s">
        <v>57</v>
      </c>
      <c r="E89" s="39" t="s">
        <v>2575</v>
      </c>
    </row>
    <row r="90" spans="1:16" ht="25.5">
      <c r="A90" t="s">
        <v>49</v>
      </c>
      <c s="34" t="s">
        <v>124</v>
      </c>
      <c s="34" t="s">
        <v>5297</v>
      </c>
      <c s="35" t="s">
        <v>51</v>
      </c>
      <c s="6" t="s">
        <v>5298</v>
      </c>
      <c s="36" t="s">
        <v>53</v>
      </c>
      <c s="37">
        <v>0.5</v>
      </c>
      <c s="36">
        <v>0</v>
      </c>
      <c s="36">
        <f>ROUND(G90*H90,6)</f>
      </c>
      <c r="L90" s="38">
        <v>0</v>
      </c>
      <c s="32">
        <f>ROUND(ROUND(L90,2)*ROUND(G90,3),2)</f>
      </c>
      <c s="36" t="s">
        <v>2573</v>
      </c>
      <c>
        <f>(M90*21)/100</f>
      </c>
      <c t="s">
        <v>27</v>
      </c>
    </row>
    <row r="91" spans="1:5" ht="12.75">
      <c r="A91" s="35" t="s">
        <v>55</v>
      </c>
      <c r="E91" s="39" t="s">
        <v>51</v>
      </c>
    </row>
    <row r="92" spans="1:5" ht="25.5">
      <c r="A92" s="35" t="s">
        <v>56</v>
      </c>
      <c r="E92" s="40" t="s">
        <v>7626</v>
      </c>
    </row>
    <row r="93" spans="1:5" ht="140.25">
      <c r="A93" t="s">
        <v>57</v>
      </c>
      <c r="E93" s="39" t="s">
        <v>2575</v>
      </c>
    </row>
    <row r="94" spans="1:16" ht="25.5">
      <c r="A94" t="s">
        <v>49</v>
      </c>
      <c s="34" t="s">
        <v>128</v>
      </c>
      <c s="34" t="s">
        <v>5300</v>
      </c>
      <c s="35" t="s">
        <v>51</v>
      </c>
      <c s="6" t="s">
        <v>4700</v>
      </c>
      <c s="36" t="s">
        <v>53</v>
      </c>
      <c s="37">
        <v>0.5</v>
      </c>
      <c s="36">
        <v>0</v>
      </c>
      <c s="36">
        <f>ROUND(G94*H94,6)</f>
      </c>
      <c r="L94" s="38">
        <v>0</v>
      </c>
      <c s="32">
        <f>ROUND(ROUND(L94,2)*ROUND(G94,3),2)</f>
      </c>
      <c s="36" t="s">
        <v>2573</v>
      </c>
      <c>
        <f>(M94*21)/100</f>
      </c>
      <c t="s">
        <v>27</v>
      </c>
    </row>
    <row r="95" spans="1:5" ht="12.75">
      <c r="A95" s="35" t="s">
        <v>55</v>
      </c>
      <c r="E95" s="39" t="s">
        <v>51</v>
      </c>
    </row>
    <row r="96" spans="1:5" ht="25.5">
      <c r="A96" s="35" t="s">
        <v>56</v>
      </c>
      <c r="E96" s="40" t="s">
        <v>7626</v>
      </c>
    </row>
    <row r="97" spans="1:5" ht="140.25">
      <c r="A97" t="s">
        <v>57</v>
      </c>
      <c r="E97" s="39" t="s">
        <v>2575</v>
      </c>
    </row>
    <row r="98" spans="1:13" ht="12.75">
      <c r="A98" t="s">
        <v>46</v>
      </c>
      <c r="C98" s="31" t="s">
        <v>2600</v>
      </c>
      <c r="E98" s="33" t="s">
        <v>1009</v>
      </c>
      <c r="J98" s="32">
        <f>0</f>
      </c>
      <c s="32">
        <f>0</f>
      </c>
      <c s="32">
        <f>0+L99+L103+L107+L111</f>
      </c>
      <c s="32">
        <f>0+M99+M103+M107+M111</f>
      </c>
    </row>
    <row r="99" spans="1:16" ht="25.5">
      <c r="A99" t="s">
        <v>49</v>
      </c>
      <c s="34" t="s">
        <v>132</v>
      </c>
      <c s="34" t="s">
        <v>5304</v>
      </c>
      <c s="35" t="s">
        <v>51</v>
      </c>
      <c s="6" t="s">
        <v>5305</v>
      </c>
      <c s="36" t="s">
        <v>115</v>
      </c>
      <c s="37">
        <v>3.596</v>
      </c>
      <c s="36">
        <v>0</v>
      </c>
      <c s="36">
        <f>ROUND(G99*H99,6)</f>
      </c>
      <c r="L99" s="38">
        <v>0</v>
      </c>
      <c s="32">
        <f>ROUND(ROUND(L99,2)*ROUND(G99,3),2)</f>
      </c>
      <c s="36" t="s">
        <v>2573</v>
      </c>
      <c>
        <f>(M99*21)/100</f>
      </c>
      <c t="s">
        <v>27</v>
      </c>
    </row>
    <row r="100" spans="1:5" ht="12.75">
      <c r="A100" s="35" t="s">
        <v>55</v>
      </c>
      <c r="E100" s="39" t="s">
        <v>51</v>
      </c>
    </row>
    <row r="101" spans="1:5" ht="89.25">
      <c r="A101" s="35" t="s">
        <v>56</v>
      </c>
      <c r="E101" s="40" t="s">
        <v>7635</v>
      </c>
    </row>
    <row r="102" spans="1:5" ht="63.75">
      <c r="A102" t="s">
        <v>57</v>
      </c>
      <c r="E102" s="39" t="s">
        <v>116</v>
      </c>
    </row>
    <row r="103" spans="1:16" ht="12.75">
      <c r="A103" t="s">
        <v>49</v>
      </c>
      <c s="34" t="s">
        <v>137</v>
      </c>
      <c s="34" t="s">
        <v>5307</v>
      </c>
      <c s="35" t="s">
        <v>51</v>
      </c>
      <c s="6" t="s">
        <v>5308</v>
      </c>
      <c s="36" t="s">
        <v>115</v>
      </c>
      <c s="37">
        <v>0.236</v>
      </c>
      <c s="36">
        <v>0</v>
      </c>
      <c s="36">
        <f>ROUND(G103*H103,6)</f>
      </c>
      <c r="L103" s="38">
        <v>0</v>
      </c>
      <c s="32">
        <f>ROUND(ROUND(L103,2)*ROUND(G103,3),2)</f>
      </c>
      <c s="36" t="s">
        <v>2573</v>
      </c>
      <c>
        <f>(M103*21)/100</f>
      </c>
      <c t="s">
        <v>27</v>
      </c>
    </row>
    <row r="104" spans="1:5" ht="12.75">
      <c r="A104" s="35" t="s">
        <v>55</v>
      </c>
      <c r="E104" s="39" t="s">
        <v>51</v>
      </c>
    </row>
    <row r="105" spans="1:5" ht="51">
      <c r="A105" s="35" t="s">
        <v>56</v>
      </c>
      <c r="E105" s="40" t="s">
        <v>7636</v>
      </c>
    </row>
    <row r="106" spans="1:5" ht="63.75">
      <c r="A106" t="s">
        <v>57</v>
      </c>
      <c r="E106" s="39" t="s">
        <v>116</v>
      </c>
    </row>
    <row r="107" spans="1:16" ht="12.75">
      <c r="A107" t="s">
        <v>49</v>
      </c>
      <c s="34" t="s">
        <v>141</v>
      </c>
      <c s="34" t="s">
        <v>1862</v>
      </c>
      <c s="35" t="s">
        <v>51</v>
      </c>
      <c s="6" t="s">
        <v>1863</v>
      </c>
      <c s="36" t="s">
        <v>115</v>
      </c>
      <c s="37">
        <v>33.751</v>
      </c>
      <c s="36">
        <v>0</v>
      </c>
      <c s="36">
        <f>ROUND(G107*H107,6)</f>
      </c>
      <c r="L107" s="38">
        <v>0</v>
      </c>
      <c s="32">
        <f>ROUND(ROUND(L107,2)*ROUND(G107,3),2)</f>
      </c>
      <c s="36" t="s">
        <v>2573</v>
      </c>
      <c>
        <f>(M107*21)/100</f>
      </c>
      <c t="s">
        <v>27</v>
      </c>
    </row>
    <row r="108" spans="1:5" ht="12.75">
      <c r="A108" s="35" t="s">
        <v>55</v>
      </c>
      <c r="E108" s="39" t="s">
        <v>51</v>
      </c>
    </row>
    <row r="109" spans="1:5" ht="178.5">
      <c r="A109" s="35" t="s">
        <v>56</v>
      </c>
      <c r="E109" s="40" t="s">
        <v>7637</v>
      </c>
    </row>
    <row r="110" spans="1:5" ht="318.75">
      <c r="A110" t="s">
        <v>57</v>
      </c>
      <c r="E110" s="39" t="s">
        <v>3219</v>
      </c>
    </row>
    <row r="111" spans="1:16" ht="12.75">
      <c r="A111" t="s">
        <v>49</v>
      </c>
      <c s="34" t="s">
        <v>147</v>
      </c>
      <c s="34" t="s">
        <v>4030</v>
      </c>
      <c s="35" t="s">
        <v>51</v>
      </c>
      <c s="6" t="s">
        <v>4031</v>
      </c>
      <c s="36" t="s">
        <v>115</v>
      </c>
      <c s="37">
        <v>11.985</v>
      </c>
      <c s="36">
        <v>0</v>
      </c>
      <c s="36">
        <f>ROUND(G111*H111,6)</f>
      </c>
      <c r="L111" s="38">
        <v>0</v>
      </c>
      <c s="32">
        <f>ROUND(ROUND(L111,2)*ROUND(G111,3),2)</f>
      </c>
      <c s="36" t="s">
        <v>2573</v>
      </c>
      <c>
        <f>(M111*21)/100</f>
      </c>
      <c t="s">
        <v>27</v>
      </c>
    </row>
    <row r="112" spans="1:5" ht="12.75">
      <c r="A112" s="35" t="s">
        <v>55</v>
      </c>
      <c r="E112" s="39" t="s">
        <v>51</v>
      </c>
    </row>
    <row r="113" spans="1:5" ht="38.25">
      <c r="A113" s="35" t="s">
        <v>56</v>
      </c>
      <c r="E113" s="40" t="s">
        <v>7638</v>
      </c>
    </row>
    <row r="114" spans="1:5" ht="229.5">
      <c r="A114" t="s">
        <v>57</v>
      </c>
      <c r="E114" s="39" t="s">
        <v>4033</v>
      </c>
    </row>
    <row r="115" spans="1:13" ht="12.75">
      <c r="A115" t="s">
        <v>46</v>
      </c>
      <c r="C115" s="31" t="s">
        <v>2993</v>
      </c>
      <c r="E115" s="33" t="s">
        <v>2994</v>
      </c>
      <c r="J115" s="32">
        <f>0</f>
      </c>
      <c s="32">
        <f>0</f>
      </c>
      <c s="32">
        <f>0+L116+L120+L124</f>
      </c>
      <c s="32">
        <f>0+M116+M120+M124</f>
      </c>
    </row>
    <row r="116" spans="1:16" ht="12.75">
      <c r="A116" t="s">
        <v>49</v>
      </c>
      <c s="34" t="s">
        <v>154</v>
      </c>
      <c s="34" t="s">
        <v>4240</v>
      </c>
      <c s="35" t="s">
        <v>51</v>
      </c>
      <c s="6" t="s">
        <v>4241</v>
      </c>
      <c s="36" t="s">
        <v>98</v>
      </c>
      <c s="37">
        <v>22.503</v>
      </c>
      <c s="36">
        <v>0</v>
      </c>
      <c s="36">
        <f>ROUND(G116*H116,6)</f>
      </c>
      <c r="L116" s="38">
        <v>0</v>
      </c>
      <c s="32">
        <f>ROUND(ROUND(L116,2)*ROUND(G116,3),2)</f>
      </c>
      <c s="36" t="s">
        <v>2573</v>
      </c>
      <c>
        <f>(M116*21)/100</f>
      </c>
      <c t="s">
        <v>27</v>
      </c>
    </row>
    <row r="117" spans="1:5" ht="12.75">
      <c r="A117" s="35" t="s">
        <v>55</v>
      </c>
      <c r="E117" s="39" t="s">
        <v>51</v>
      </c>
    </row>
    <row r="118" spans="1:5" ht="38.25">
      <c r="A118" s="35" t="s">
        <v>56</v>
      </c>
      <c r="E118" s="40" t="s">
        <v>7639</v>
      </c>
    </row>
    <row r="119" spans="1:5" ht="25.5">
      <c r="A119" t="s">
        <v>57</v>
      </c>
      <c r="E119" s="39" t="s">
        <v>4243</v>
      </c>
    </row>
    <row r="120" spans="1:16" ht="12.75">
      <c r="A120" t="s">
        <v>49</v>
      </c>
      <c s="34" t="s">
        <v>158</v>
      </c>
      <c s="34" t="s">
        <v>4255</v>
      </c>
      <c s="35" t="s">
        <v>51</v>
      </c>
      <c s="6" t="s">
        <v>4256</v>
      </c>
      <c s="36" t="s">
        <v>115</v>
      </c>
      <c s="37">
        <v>9.094</v>
      </c>
      <c s="36">
        <v>0</v>
      </c>
      <c s="36">
        <f>ROUND(G120*H120,6)</f>
      </c>
      <c r="L120" s="38">
        <v>0</v>
      </c>
      <c s="32">
        <f>ROUND(ROUND(L120,2)*ROUND(G120,3),2)</f>
      </c>
      <c s="36" t="s">
        <v>2573</v>
      </c>
      <c>
        <f>(M120*21)/100</f>
      </c>
      <c t="s">
        <v>27</v>
      </c>
    </row>
    <row r="121" spans="1:5" ht="12.75">
      <c r="A121" s="35" t="s">
        <v>55</v>
      </c>
      <c r="E121" s="39" t="s">
        <v>51</v>
      </c>
    </row>
    <row r="122" spans="1:5" ht="306">
      <c r="A122" s="35" t="s">
        <v>56</v>
      </c>
      <c r="E122" s="40" t="s">
        <v>7640</v>
      </c>
    </row>
    <row r="123" spans="1:5" ht="369.75">
      <c r="A123" t="s">
        <v>57</v>
      </c>
      <c r="E123" s="39" t="s">
        <v>4038</v>
      </c>
    </row>
    <row r="124" spans="1:16" ht="12.75">
      <c r="A124" t="s">
        <v>49</v>
      </c>
      <c s="34" t="s">
        <v>162</v>
      </c>
      <c s="34" t="s">
        <v>5326</v>
      </c>
      <c s="35" t="s">
        <v>51</v>
      </c>
      <c s="6" t="s">
        <v>5327</v>
      </c>
      <c s="36" t="s">
        <v>53</v>
      </c>
      <c s="37">
        <v>0.757</v>
      </c>
      <c s="36">
        <v>0</v>
      </c>
      <c s="36">
        <f>ROUND(G124*H124,6)</f>
      </c>
      <c r="L124" s="38">
        <v>0</v>
      </c>
      <c s="32">
        <f>ROUND(ROUND(L124,2)*ROUND(G124,3),2)</f>
      </c>
      <c s="36" t="s">
        <v>2573</v>
      </c>
      <c>
        <f>(M124*21)/100</f>
      </c>
      <c t="s">
        <v>27</v>
      </c>
    </row>
    <row r="125" spans="1:5" ht="12.75">
      <c r="A125" s="35" t="s">
        <v>55</v>
      </c>
      <c r="E125" s="39" t="s">
        <v>51</v>
      </c>
    </row>
    <row r="126" spans="1:5" ht="102">
      <c r="A126" s="35" t="s">
        <v>56</v>
      </c>
      <c r="E126" s="40" t="s">
        <v>7641</v>
      </c>
    </row>
    <row r="127" spans="1:5" ht="267.75">
      <c r="A127" t="s">
        <v>57</v>
      </c>
      <c r="E127" s="39" t="s">
        <v>3271</v>
      </c>
    </row>
    <row r="128" spans="1:13" ht="12.75">
      <c r="A128" t="s">
        <v>46</v>
      </c>
      <c r="C128" s="31" t="s">
        <v>3258</v>
      </c>
      <c r="E128" s="33" t="s">
        <v>3259</v>
      </c>
      <c r="J128" s="32">
        <f>0</f>
      </c>
      <c s="32">
        <f>0</f>
      </c>
      <c s="32">
        <f>0+L129+L133+L137+L141+L145+L149+L153</f>
      </c>
      <c s="32">
        <f>0+M129+M133+M137+M141+M145+M149+M153</f>
      </c>
    </row>
    <row r="129" spans="1:16" ht="12.75">
      <c r="A129" t="s">
        <v>49</v>
      </c>
      <c s="34" t="s">
        <v>166</v>
      </c>
      <c s="34" t="s">
        <v>7642</v>
      </c>
      <c s="35" t="s">
        <v>51</v>
      </c>
      <c s="6" t="s">
        <v>7643</v>
      </c>
      <c s="36" t="s">
        <v>115</v>
      </c>
      <c s="37">
        <v>2.954</v>
      </c>
      <c s="36">
        <v>0</v>
      </c>
      <c s="36">
        <f>ROUND(G129*H129,6)</f>
      </c>
      <c r="L129" s="38">
        <v>0</v>
      </c>
      <c s="32">
        <f>ROUND(ROUND(L129,2)*ROUND(G129,3),2)</f>
      </c>
      <c s="36" t="s">
        <v>2573</v>
      </c>
      <c>
        <f>(M129*21)/100</f>
      </c>
      <c t="s">
        <v>27</v>
      </c>
    </row>
    <row r="130" spans="1:5" ht="12.75">
      <c r="A130" s="35" t="s">
        <v>55</v>
      </c>
      <c r="E130" s="39" t="s">
        <v>51</v>
      </c>
    </row>
    <row r="131" spans="1:5" ht="38.25">
      <c r="A131" s="35" t="s">
        <v>56</v>
      </c>
      <c r="E131" s="40" t="s">
        <v>7644</v>
      </c>
    </row>
    <row r="132" spans="1:5" ht="38.25">
      <c r="A132" t="s">
        <v>57</v>
      </c>
      <c r="E132" s="39" t="s">
        <v>4997</v>
      </c>
    </row>
    <row r="133" spans="1:16" ht="12.75">
      <c r="A133" t="s">
        <v>49</v>
      </c>
      <c s="34" t="s">
        <v>170</v>
      </c>
      <c s="34" t="s">
        <v>5334</v>
      </c>
      <c s="35" t="s">
        <v>51</v>
      </c>
      <c s="6" t="s">
        <v>5335</v>
      </c>
      <c s="36" t="s">
        <v>115</v>
      </c>
      <c s="37">
        <v>29.02</v>
      </c>
      <c s="36">
        <v>0</v>
      </c>
      <c s="36">
        <f>ROUND(G133*H133,6)</f>
      </c>
      <c r="L133" s="38">
        <v>0</v>
      </c>
      <c s="32">
        <f>ROUND(ROUND(L133,2)*ROUND(G133,3),2)</f>
      </c>
      <c s="36" t="s">
        <v>2573</v>
      </c>
      <c>
        <f>(M133*21)/100</f>
      </c>
      <c t="s">
        <v>27</v>
      </c>
    </row>
    <row r="134" spans="1:5" ht="12.75">
      <c r="A134" s="35" t="s">
        <v>55</v>
      </c>
      <c r="E134" s="39" t="s">
        <v>51</v>
      </c>
    </row>
    <row r="135" spans="1:5" ht="409.5">
      <c r="A135" s="35" t="s">
        <v>56</v>
      </c>
      <c r="E135" s="40" t="s">
        <v>7645</v>
      </c>
    </row>
    <row r="136" spans="1:5" ht="229.5">
      <c r="A136" t="s">
        <v>57</v>
      </c>
      <c r="E136" s="39" t="s">
        <v>3566</v>
      </c>
    </row>
    <row r="137" spans="1:16" ht="12.75">
      <c r="A137" t="s">
        <v>49</v>
      </c>
      <c s="34" t="s">
        <v>174</v>
      </c>
      <c s="34" t="s">
        <v>3446</v>
      </c>
      <c s="35" t="s">
        <v>51</v>
      </c>
      <c s="6" t="s">
        <v>3447</v>
      </c>
      <c s="36" t="s">
        <v>1725</v>
      </c>
      <c s="37">
        <v>100</v>
      </c>
      <c s="36">
        <v>0</v>
      </c>
      <c s="36">
        <f>ROUND(G137*H137,6)</f>
      </c>
      <c r="L137" s="38">
        <v>0</v>
      </c>
      <c s="32">
        <f>ROUND(ROUND(L137,2)*ROUND(G137,3),2)</f>
      </c>
      <c s="36" t="s">
        <v>2573</v>
      </c>
      <c>
        <f>(M137*21)/100</f>
      </c>
      <c t="s">
        <v>27</v>
      </c>
    </row>
    <row r="138" spans="1:5" ht="12.75">
      <c r="A138" s="35" t="s">
        <v>55</v>
      </c>
      <c r="E138" s="39" t="s">
        <v>51</v>
      </c>
    </row>
    <row r="139" spans="1:5" ht="25.5">
      <c r="A139" s="35" t="s">
        <v>56</v>
      </c>
      <c r="E139" s="40" t="s">
        <v>7646</v>
      </c>
    </row>
    <row r="140" spans="1:5" ht="293.25">
      <c r="A140" t="s">
        <v>57</v>
      </c>
      <c r="E140" s="39" t="s">
        <v>3449</v>
      </c>
    </row>
    <row r="141" spans="1:16" ht="25.5">
      <c r="A141" t="s">
        <v>49</v>
      </c>
      <c s="34" t="s">
        <v>178</v>
      </c>
      <c s="34" t="s">
        <v>7647</v>
      </c>
      <c s="35" t="s">
        <v>51</v>
      </c>
      <c s="6" t="s">
        <v>7648</v>
      </c>
      <c s="36" t="s">
        <v>1725</v>
      </c>
      <c s="37">
        <v>529.2</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7649</v>
      </c>
    </row>
    <row r="144" spans="1:5" ht="293.25">
      <c r="A144" t="s">
        <v>57</v>
      </c>
      <c r="E144" s="39" t="s">
        <v>3449</v>
      </c>
    </row>
    <row r="145" spans="1:16" ht="12.75">
      <c r="A145" t="s">
        <v>49</v>
      </c>
      <c s="34" t="s">
        <v>182</v>
      </c>
      <c s="34" t="s">
        <v>7650</v>
      </c>
      <c s="35" t="s">
        <v>51</v>
      </c>
      <c s="6" t="s">
        <v>7651</v>
      </c>
      <c s="36" t="s">
        <v>1725</v>
      </c>
      <c s="37">
        <v>650</v>
      </c>
      <c s="36">
        <v>0</v>
      </c>
      <c s="36">
        <f>ROUND(G145*H145,6)</f>
      </c>
      <c r="L145" s="38">
        <v>0</v>
      </c>
      <c s="32">
        <f>ROUND(ROUND(L145,2)*ROUND(G145,3),2)</f>
      </c>
      <c s="36" t="s">
        <v>2573</v>
      </c>
      <c>
        <f>(M145*21)/100</f>
      </c>
      <c t="s">
        <v>27</v>
      </c>
    </row>
    <row r="146" spans="1:5" ht="12.75">
      <c r="A146" s="35" t="s">
        <v>55</v>
      </c>
      <c r="E146" s="39" t="s">
        <v>51</v>
      </c>
    </row>
    <row r="147" spans="1:5" ht="51">
      <c r="A147" s="35" t="s">
        <v>56</v>
      </c>
      <c r="E147" s="40" t="s">
        <v>7652</v>
      </c>
    </row>
    <row r="148" spans="1:5" ht="293.25">
      <c r="A148" t="s">
        <v>57</v>
      </c>
      <c r="E148" s="39" t="s">
        <v>3449</v>
      </c>
    </row>
    <row r="149" spans="1:16" ht="25.5">
      <c r="A149" t="s">
        <v>49</v>
      </c>
      <c s="34" t="s">
        <v>186</v>
      </c>
      <c s="34" t="s">
        <v>7653</v>
      </c>
      <c s="35" t="s">
        <v>51</v>
      </c>
      <c s="6" t="s">
        <v>7654</v>
      </c>
      <c s="36" t="s">
        <v>1725</v>
      </c>
      <c s="37">
        <v>2539</v>
      </c>
      <c s="36">
        <v>0</v>
      </c>
      <c s="36">
        <f>ROUND(G149*H149,6)</f>
      </c>
      <c r="L149" s="38">
        <v>0</v>
      </c>
      <c s="32">
        <f>ROUND(ROUND(L149,2)*ROUND(G149,3),2)</f>
      </c>
      <c s="36" t="s">
        <v>2573</v>
      </c>
      <c>
        <f>(M149*21)/100</f>
      </c>
      <c t="s">
        <v>27</v>
      </c>
    </row>
    <row r="150" spans="1:5" ht="12.75">
      <c r="A150" s="35" t="s">
        <v>55</v>
      </c>
      <c r="E150" s="39" t="s">
        <v>51</v>
      </c>
    </row>
    <row r="151" spans="1:5" ht="280.5">
      <c r="A151" s="35" t="s">
        <v>56</v>
      </c>
      <c r="E151" s="40" t="s">
        <v>7655</v>
      </c>
    </row>
    <row r="152" spans="1:5" ht="293.25">
      <c r="A152" t="s">
        <v>57</v>
      </c>
      <c r="E152" s="39" t="s">
        <v>3449</v>
      </c>
    </row>
    <row r="153" spans="1:16" ht="12.75">
      <c r="A153" t="s">
        <v>49</v>
      </c>
      <c s="34" t="s">
        <v>190</v>
      </c>
      <c s="34" t="s">
        <v>7656</v>
      </c>
      <c s="35" t="s">
        <v>51</v>
      </c>
      <c s="6" t="s">
        <v>7657</v>
      </c>
      <c s="36" t="s">
        <v>1725</v>
      </c>
      <c s="37">
        <v>150.08</v>
      </c>
      <c s="36">
        <v>0</v>
      </c>
      <c s="36">
        <f>ROUND(G153*H153,6)</f>
      </c>
      <c r="L153" s="38">
        <v>0</v>
      </c>
      <c s="32">
        <f>ROUND(ROUND(L153,2)*ROUND(G153,3),2)</f>
      </c>
      <c s="36" t="s">
        <v>2573</v>
      </c>
      <c>
        <f>(M153*21)/100</f>
      </c>
      <c t="s">
        <v>27</v>
      </c>
    </row>
    <row r="154" spans="1:5" ht="12.75">
      <c r="A154" s="35" t="s">
        <v>55</v>
      </c>
      <c r="E154" s="39" t="s">
        <v>51</v>
      </c>
    </row>
    <row r="155" spans="1:5" ht="204">
      <c r="A155" s="35" t="s">
        <v>56</v>
      </c>
      <c r="E155" s="40" t="s">
        <v>7658</v>
      </c>
    </row>
    <row r="156" spans="1:5" ht="293.25">
      <c r="A156" t="s">
        <v>57</v>
      </c>
      <c r="E156" s="39" t="s">
        <v>3449</v>
      </c>
    </row>
    <row r="157" spans="1:13" ht="12.75">
      <c r="A157" t="s">
        <v>46</v>
      </c>
      <c r="C157" s="31" t="s">
        <v>3278</v>
      </c>
      <c r="E157" s="33" t="s">
        <v>3279</v>
      </c>
      <c r="J157" s="32">
        <f>0</f>
      </c>
      <c s="32">
        <f>0</f>
      </c>
      <c s="32">
        <f>0+L158+L162+L166+L170+L174</f>
      </c>
      <c s="32">
        <f>0+M158+M162+M166+M170+M174</f>
      </c>
    </row>
    <row r="158" spans="1:16" ht="12.75">
      <c r="A158" t="s">
        <v>49</v>
      </c>
      <c s="34" t="s">
        <v>193</v>
      </c>
      <c s="34" t="s">
        <v>5340</v>
      </c>
      <c s="35" t="s">
        <v>51</v>
      </c>
      <c s="6" t="s">
        <v>5341</v>
      </c>
      <c s="36" t="s">
        <v>115</v>
      </c>
      <c s="37">
        <v>1.26</v>
      </c>
      <c s="36">
        <v>0</v>
      </c>
      <c s="36">
        <f>ROUND(G158*H158,6)</f>
      </c>
      <c r="L158" s="38">
        <v>0</v>
      </c>
      <c s="32">
        <f>ROUND(ROUND(L158,2)*ROUND(G158,3),2)</f>
      </c>
      <c s="36" t="s">
        <v>2573</v>
      </c>
      <c>
        <f>(M158*21)/100</f>
      </c>
      <c t="s">
        <v>27</v>
      </c>
    </row>
    <row r="159" spans="1:5" ht="12.75">
      <c r="A159" s="35" t="s">
        <v>55</v>
      </c>
      <c r="E159" s="39" t="s">
        <v>51</v>
      </c>
    </row>
    <row r="160" spans="1:5" ht="89.25">
      <c r="A160" s="35" t="s">
        <v>56</v>
      </c>
      <c r="E160" s="40" t="s">
        <v>7659</v>
      </c>
    </row>
    <row r="161" spans="1:5" ht="369.75">
      <c r="A161" t="s">
        <v>57</v>
      </c>
      <c r="E161" s="39" t="s">
        <v>3267</v>
      </c>
    </row>
    <row r="162" spans="1:16" ht="12.75">
      <c r="A162" t="s">
        <v>49</v>
      </c>
      <c s="34" t="s">
        <v>197</v>
      </c>
      <c s="34" t="s">
        <v>5343</v>
      </c>
      <c s="35" t="s">
        <v>51</v>
      </c>
      <c s="6" t="s">
        <v>5344</v>
      </c>
      <c s="36" t="s">
        <v>53</v>
      </c>
      <c s="37">
        <v>0.141</v>
      </c>
      <c s="36">
        <v>0</v>
      </c>
      <c s="36">
        <f>ROUND(G162*H162,6)</f>
      </c>
      <c r="L162" s="38">
        <v>0</v>
      </c>
      <c s="32">
        <f>ROUND(ROUND(L162,2)*ROUND(G162,3),2)</f>
      </c>
      <c s="36" t="s">
        <v>2573</v>
      </c>
      <c>
        <f>(M162*21)/100</f>
      </c>
      <c t="s">
        <v>27</v>
      </c>
    </row>
    <row r="163" spans="1:5" ht="12.75">
      <c r="A163" s="35" t="s">
        <v>55</v>
      </c>
      <c r="E163" s="39" t="s">
        <v>51</v>
      </c>
    </row>
    <row r="164" spans="1:5" ht="25.5">
      <c r="A164" s="35" t="s">
        <v>56</v>
      </c>
      <c r="E164" s="40" t="s">
        <v>7660</v>
      </c>
    </row>
    <row r="165" spans="1:5" ht="267.75">
      <c r="A165" t="s">
        <v>57</v>
      </c>
      <c r="E165" s="39" t="s">
        <v>3271</v>
      </c>
    </row>
    <row r="166" spans="1:16" ht="12.75">
      <c r="A166" t="s">
        <v>49</v>
      </c>
      <c s="34" t="s">
        <v>202</v>
      </c>
      <c s="34" t="s">
        <v>3450</v>
      </c>
      <c s="35" t="s">
        <v>51</v>
      </c>
      <c s="6" t="s">
        <v>3451</v>
      </c>
      <c s="36" t="s">
        <v>115</v>
      </c>
      <c s="37">
        <v>0.702</v>
      </c>
      <c s="36">
        <v>0</v>
      </c>
      <c s="36">
        <f>ROUND(G166*H166,6)</f>
      </c>
      <c r="L166" s="38">
        <v>0</v>
      </c>
      <c s="32">
        <f>ROUND(ROUND(L166,2)*ROUND(G166,3),2)</f>
      </c>
      <c s="36" t="s">
        <v>2870</v>
      </c>
      <c>
        <f>(M166*21)/100</f>
      </c>
      <c t="s">
        <v>27</v>
      </c>
    </row>
    <row r="167" spans="1:5" ht="12.75">
      <c r="A167" s="35" t="s">
        <v>55</v>
      </c>
      <c r="E167" s="39" t="s">
        <v>51</v>
      </c>
    </row>
    <row r="168" spans="1:5" ht="25.5">
      <c r="A168" s="35" t="s">
        <v>56</v>
      </c>
      <c r="E168" s="40" t="s">
        <v>7661</v>
      </c>
    </row>
    <row r="169" spans="1:5" ht="369.75">
      <c r="A169" t="s">
        <v>57</v>
      </c>
      <c r="E169" s="39" t="s">
        <v>3267</v>
      </c>
    </row>
    <row r="170" spans="1:16" ht="12.75">
      <c r="A170" t="s">
        <v>49</v>
      </c>
      <c s="34" t="s">
        <v>207</v>
      </c>
      <c s="34" t="s">
        <v>7662</v>
      </c>
      <c s="35" t="s">
        <v>51</v>
      </c>
      <c s="6" t="s">
        <v>7663</v>
      </c>
      <c s="36" t="s">
        <v>115</v>
      </c>
      <c s="37">
        <v>0.236</v>
      </c>
      <c s="36">
        <v>0</v>
      </c>
      <c s="36">
        <f>ROUND(G170*H170,6)</f>
      </c>
      <c r="L170" s="38">
        <v>0</v>
      </c>
      <c s="32">
        <f>ROUND(ROUND(L170,2)*ROUND(G170,3),2)</f>
      </c>
      <c s="36" t="s">
        <v>2573</v>
      </c>
      <c>
        <f>(M170*21)/100</f>
      </c>
      <c t="s">
        <v>27</v>
      </c>
    </row>
    <row r="171" spans="1:5" ht="12.75">
      <c r="A171" s="35" t="s">
        <v>55</v>
      </c>
      <c r="E171" s="39" t="s">
        <v>51</v>
      </c>
    </row>
    <row r="172" spans="1:5" ht="63.75">
      <c r="A172" s="35" t="s">
        <v>56</v>
      </c>
      <c r="E172" s="40" t="s">
        <v>7664</v>
      </c>
    </row>
    <row r="173" spans="1:5" ht="242.25">
      <c r="A173" t="s">
        <v>57</v>
      </c>
      <c r="E173" s="39" t="s">
        <v>7665</v>
      </c>
    </row>
    <row r="174" spans="1:16" ht="12.75">
      <c r="A174" t="s">
        <v>49</v>
      </c>
      <c s="34" t="s">
        <v>210</v>
      </c>
      <c s="34" t="s">
        <v>7666</v>
      </c>
      <c s="35" t="s">
        <v>51</v>
      </c>
      <c s="6" t="s">
        <v>7667</v>
      </c>
      <c s="36" t="s">
        <v>98</v>
      </c>
      <c s="37">
        <v>17.582</v>
      </c>
      <c s="36">
        <v>0</v>
      </c>
      <c s="36">
        <f>ROUND(G174*H174,6)</f>
      </c>
      <c r="L174" s="38">
        <v>0</v>
      </c>
      <c s="32">
        <f>ROUND(ROUND(L174,2)*ROUND(G174,3),2)</f>
      </c>
      <c s="36" t="s">
        <v>2573</v>
      </c>
      <c>
        <f>(M174*21)/100</f>
      </c>
      <c t="s">
        <v>27</v>
      </c>
    </row>
    <row r="175" spans="1:5" ht="12.75">
      <c r="A175" s="35" t="s">
        <v>55</v>
      </c>
      <c r="E175" s="39" t="s">
        <v>51</v>
      </c>
    </row>
    <row r="176" spans="1:5" ht="89.25">
      <c r="A176" s="35" t="s">
        <v>56</v>
      </c>
      <c r="E176" s="40" t="s">
        <v>7668</v>
      </c>
    </row>
    <row r="177" spans="1:5" ht="127.5">
      <c r="A177" t="s">
        <v>57</v>
      </c>
      <c r="E177" s="39" t="s">
        <v>7669</v>
      </c>
    </row>
    <row r="178" spans="1:13" ht="12.75">
      <c r="A178" t="s">
        <v>46</v>
      </c>
      <c r="C178" s="31" t="s">
        <v>4064</v>
      </c>
      <c r="E178" s="33" t="s">
        <v>4065</v>
      </c>
      <c r="J178" s="32">
        <f>0</f>
      </c>
      <c s="32">
        <f>0</f>
      </c>
      <c s="32">
        <f>0+L179+L183+L187+L191+L195+L199+L203+L207+L211+L215</f>
      </c>
      <c s="32">
        <f>0+M179+M183+M187+M191+M195+M199+M203+M207+M211+M215</f>
      </c>
    </row>
    <row r="179" spans="1:16" ht="12.75">
      <c r="A179" t="s">
        <v>49</v>
      </c>
      <c s="34" t="s">
        <v>213</v>
      </c>
      <c s="34" t="s">
        <v>5376</v>
      </c>
      <c s="35" t="s">
        <v>51</v>
      </c>
      <c s="6" t="s">
        <v>5377</v>
      </c>
      <c s="36" t="s">
        <v>98</v>
      </c>
      <c s="37">
        <v>1350.893</v>
      </c>
      <c s="36">
        <v>0</v>
      </c>
      <c s="36">
        <f>ROUND(G179*H179,6)</f>
      </c>
      <c r="L179" s="38">
        <v>0</v>
      </c>
      <c s="32">
        <f>ROUND(ROUND(L179,2)*ROUND(G179,3),2)</f>
      </c>
      <c s="36" t="s">
        <v>2573</v>
      </c>
      <c>
        <f>(M179*21)/100</f>
      </c>
      <c t="s">
        <v>27</v>
      </c>
    </row>
    <row r="180" spans="1:5" ht="12.75">
      <c r="A180" s="35" t="s">
        <v>55</v>
      </c>
      <c r="E180" s="39" t="s">
        <v>51</v>
      </c>
    </row>
    <row r="181" spans="1:5" ht="409.5">
      <c r="A181" s="35" t="s">
        <v>56</v>
      </c>
      <c r="E181" s="40" t="s">
        <v>7670</v>
      </c>
    </row>
    <row r="182" spans="1:5" ht="76.5">
      <c r="A182" t="s">
        <v>57</v>
      </c>
      <c r="E182" s="39" t="s">
        <v>4067</v>
      </c>
    </row>
    <row r="183" spans="1:16" ht="12.75">
      <c r="A183" t="s">
        <v>49</v>
      </c>
      <c s="34" t="s">
        <v>217</v>
      </c>
      <c s="34" t="s">
        <v>5379</v>
      </c>
      <c s="35" t="s">
        <v>51</v>
      </c>
      <c s="6" t="s">
        <v>5380</v>
      </c>
      <c s="36" t="s">
        <v>98</v>
      </c>
      <c s="37">
        <v>1350.893</v>
      </c>
      <c s="36">
        <v>0</v>
      </c>
      <c s="36">
        <f>ROUND(G183*H183,6)</f>
      </c>
      <c r="L183" s="38">
        <v>0</v>
      </c>
      <c s="32">
        <f>ROUND(ROUND(L183,2)*ROUND(G183,3),2)</f>
      </c>
      <c s="36" t="s">
        <v>2573</v>
      </c>
      <c>
        <f>(M183*21)/100</f>
      </c>
      <c t="s">
        <v>27</v>
      </c>
    </row>
    <row r="184" spans="1:5" ht="12.75">
      <c r="A184" s="35" t="s">
        <v>55</v>
      </c>
      <c r="E184" s="39" t="s">
        <v>51</v>
      </c>
    </row>
    <row r="185" spans="1:5" ht="409.5">
      <c r="A185" s="35" t="s">
        <v>56</v>
      </c>
      <c r="E185" s="40" t="s">
        <v>7671</v>
      </c>
    </row>
    <row r="186" spans="1:5" ht="76.5">
      <c r="A186" t="s">
        <v>57</v>
      </c>
      <c r="E186" s="39" t="s">
        <v>4067</v>
      </c>
    </row>
    <row r="187" spans="1:16" ht="12.75">
      <c r="A187" t="s">
        <v>49</v>
      </c>
      <c s="34" t="s">
        <v>220</v>
      </c>
      <c s="34" t="s">
        <v>5381</v>
      </c>
      <c s="35" t="s">
        <v>51</v>
      </c>
      <c s="6" t="s">
        <v>5382</v>
      </c>
      <c s="36" t="s">
        <v>98</v>
      </c>
      <c s="37">
        <v>121.025</v>
      </c>
      <c s="36">
        <v>0</v>
      </c>
      <c s="36">
        <f>ROUND(G187*H187,6)</f>
      </c>
      <c r="L187" s="38">
        <v>0</v>
      </c>
      <c s="32">
        <f>ROUND(ROUND(L187,2)*ROUND(G187,3),2)</f>
      </c>
      <c s="36" t="s">
        <v>2573</v>
      </c>
      <c>
        <f>(M187*21)/100</f>
      </c>
      <c t="s">
        <v>27</v>
      </c>
    </row>
    <row r="188" spans="1:5" ht="12.75">
      <c r="A188" s="35" t="s">
        <v>55</v>
      </c>
      <c r="E188" s="39" t="s">
        <v>51</v>
      </c>
    </row>
    <row r="189" spans="1:5" ht="140.25">
      <c r="A189" s="35" t="s">
        <v>56</v>
      </c>
      <c r="E189" s="40" t="s">
        <v>7672</v>
      </c>
    </row>
    <row r="190" spans="1:5" ht="76.5">
      <c r="A190" t="s">
        <v>57</v>
      </c>
      <c r="E190" s="39" t="s">
        <v>4067</v>
      </c>
    </row>
    <row r="191" spans="1:16" ht="12.75">
      <c r="A191" t="s">
        <v>49</v>
      </c>
      <c s="34" t="s">
        <v>224</v>
      </c>
      <c s="34" t="s">
        <v>5384</v>
      </c>
      <c s="35" t="s">
        <v>51</v>
      </c>
      <c s="6" t="s">
        <v>5385</v>
      </c>
      <c s="36" t="s">
        <v>98</v>
      </c>
      <c s="37">
        <v>121.025</v>
      </c>
      <c s="36">
        <v>0</v>
      </c>
      <c s="36">
        <f>ROUND(G191*H191,6)</f>
      </c>
      <c r="L191" s="38">
        <v>0</v>
      </c>
      <c s="32">
        <f>ROUND(ROUND(L191,2)*ROUND(G191,3),2)</f>
      </c>
      <c s="36" t="s">
        <v>2573</v>
      </c>
      <c>
        <f>(M191*21)/100</f>
      </c>
      <c t="s">
        <v>27</v>
      </c>
    </row>
    <row r="192" spans="1:5" ht="12.75">
      <c r="A192" s="35" t="s">
        <v>55</v>
      </c>
      <c r="E192" s="39" t="s">
        <v>51</v>
      </c>
    </row>
    <row r="193" spans="1:5" ht="140.25">
      <c r="A193" s="35" t="s">
        <v>56</v>
      </c>
      <c r="E193" s="40" t="s">
        <v>7672</v>
      </c>
    </row>
    <row r="194" spans="1:5" ht="76.5">
      <c r="A194" t="s">
        <v>57</v>
      </c>
      <c r="E194" s="39" t="s">
        <v>4067</v>
      </c>
    </row>
    <row r="195" spans="1:16" ht="25.5">
      <c r="A195" t="s">
        <v>49</v>
      </c>
      <c s="34" t="s">
        <v>228</v>
      </c>
      <c s="34" t="s">
        <v>7673</v>
      </c>
      <c s="35" t="s">
        <v>51</v>
      </c>
      <c s="6" t="s">
        <v>7674</v>
      </c>
      <c s="36" t="s">
        <v>98</v>
      </c>
      <c s="37">
        <v>190.5</v>
      </c>
      <c s="36">
        <v>0</v>
      </c>
      <c s="36">
        <f>ROUND(G195*H195,6)</f>
      </c>
      <c r="L195" s="38">
        <v>0</v>
      </c>
      <c s="32">
        <f>ROUND(ROUND(L195,2)*ROUND(G195,3),2)</f>
      </c>
      <c s="36" t="s">
        <v>2573</v>
      </c>
      <c>
        <f>(M195*21)/100</f>
      </c>
      <c t="s">
        <v>27</v>
      </c>
    </row>
    <row r="196" spans="1:5" ht="12.75">
      <c r="A196" s="35" t="s">
        <v>55</v>
      </c>
      <c r="E196" s="39" t="s">
        <v>51</v>
      </c>
    </row>
    <row r="197" spans="1:5" ht="127.5">
      <c r="A197" s="35" t="s">
        <v>56</v>
      </c>
      <c r="E197" s="40" t="s">
        <v>7675</v>
      </c>
    </row>
    <row r="198" spans="1:5" ht="76.5">
      <c r="A198" t="s">
        <v>57</v>
      </c>
      <c r="E198" s="39" t="s">
        <v>4067</v>
      </c>
    </row>
    <row r="199" spans="1:16" ht="12.75">
      <c r="A199" t="s">
        <v>49</v>
      </c>
      <c s="34" t="s">
        <v>231</v>
      </c>
      <c s="34" t="s">
        <v>3917</v>
      </c>
      <c s="35" t="s">
        <v>51</v>
      </c>
      <c s="6" t="s">
        <v>3918</v>
      </c>
      <c s="36" t="s">
        <v>98</v>
      </c>
      <c s="37">
        <v>190.5</v>
      </c>
      <c s="36">
        <v>0</v>
      </c>
      <c s="36">
        <f>ROUND(G199*H199,6)</f>
      </c>
      <c r="L199" s="38">
        <v>0</v>
      </c>
      <c s="32">
        <f>ROUND(ROUND(L199,2)*ROUND(G199,3),2)</f>
      </c>
      <c s="36" t="s">
        <v>2573</v>
      </c>
      <c>
        <f>(M199*21)/100</f>
      </c>
      <c t="s">
        <v>27</v>
      </c>
    </row>
    <row r="200" spans="1:5" ht="12.75">
      <c r="A200" s="35" t="s">
        <v>55</v>
      </c>
      <c r="E200" s="39" t="s">
        <v>51</v>
      </c>
    </row>
    <row r="201" spans="1:5" ht="127.5">
      <c r="A201" s="35" t="s">
        <v>56</v>
      </c>
      <c r="E201" s="40" t="s">
        <v>7675</v>
      </c>
    </row>
    <row r="202" spans="1:5" ht="76.5">
      <c r="A202" t="s">
        <v>57</v>
      </c>
      <c r="E202" s="39" t="s">
        <v>4067</v>
      </c>
    </row>
    <row r="203" spans="1:16" ht="12.75">
      <c r="A203" t="s">
        <v>49</v>
      </c>
      <c s="34" t="s">
        <v>235</v>
      </c>
      <c s="34" t="s">
        <v>4780</v>
      </c>
      <c s="35" t="s">
        <v>51</v>
      </c>
      <c s="6" t="s">
        <v>4781</v>
      </c>
      <c s="36" t="s">
        <v>98</v>
      </c>
      <c s="37">
        <v>190.5</v>
      </c>
      <c s="36">
        <v>0</v>
      </c>
      <c s="36">
        <f>ROUND(G203*H203,6)</f>
      </c>
      <c r="L203" s="38">
        <v>0</v>
      </c>
      <c s="32">
        <f>ROUND(ROUND(L203,2)*ROUND(G203,3),2)</f>
      </c>
      <c s="36" t="s">
        <v>2573</v>
      </c>
      <c>
        <f>(M203*21)/100</f>
      </c>
      <c t="s">
        <v>27</v>
      </c>
    </row>
    <row r="204" spans="1:5" ht="12.75">
      <c r="A204" s="35" t="s">
        <v>55</v>
      </c>
      <c r="E204" s="39" t="s">
        <v>51</v>
      </c>
    </row>
    <row r="205" spans="1:5" ht="127.5">
      <c r="A205" s="35" t="s">
        <v>56</v>
      </c>
      <c r="E205" s="40" t="s">
        <v>7675</v>
      </c>
    </row>
    <row r="206" spans="1:5" ht="63.75">
      <c r="A206" t="s">
        <v>57</v>
      </c>
      <c r="E206" s="39" t="s">
        <v>4175</v>
      </c>
    </row>
    <row r="207" spans="1:16" ht="12.75">
      <c r="A207" t="s">
        <v>49</v>
      </c>
      <c s="34" t="s">
        <v>239</v>
      </c>
      <c s="34" t="s">
        <v>7676</v>
      </c>
      <c s="35" t="s">
        <v>51</v>
      </c>
      <c s="6" t="s">
        <v>7677</v>
      </c>
      <c s="36" t="s">
        <v>115</v>
      </c>
      <c s="37">
        <v>26.16</v>
      </c>
      <c s="36">
        <v>0</v>
      </c>
      <c s="36">
        <f>ROUND(G207*H207,6)</f>
      </c>
      <c r="L207" s="38">
        <v>0</v>
      </c>
      <c s="32">
        <f>ROUND(ROUND(L207,2)*ROUND(G207,3),2)</f>
      </c>
      <c s="36" t="s">
        <v>2573</v>
      </c>
      <c>
        <f>(M207*21)/100</f>
      </c>
      <c t="s">
        <v>27</v>
      </c>
    </row>
    <row r="208" spans="1:5" ht="12.75">
      <c r="A208" s="35" t="s">
        <v>55</v>
      </c>
      <c r="E208" s="39" t="s">
        <v>51</v>
      </c>
    </row>
    <row r="209" spans="1:5" ht="357">
      <c r="A209" s="35" t="s">
        <v>56</v>
      </c>
      <c r="E209" s="40" t="s">
        <v>7678</v>
      </c>
    </row>
    <row r="210" spans="1:5" ht="331.5">
      <c r="A210" t="s">
        <v>57</v>
      </c>
      <c r="E210" s="39" t="s">
        <v>7679</v>
      </c>
    </row>
    <row r="211" spans="1:16" ht="12.75">
      <c r="A211" t="s">
        <v>49</v>
      </c>
      <c s="34" t="s">
        <v>243</v>
      </c>
      <c s="34" t="s">
        <v>7680</v>
      </c>
      <c s="35" t="s">
        <v>51</v>
      </c>
      <c s="6" t="s">
        <v>7681</v>
      </c>
      <c s="36" t="s">
        <v>98</v>
      </c>
      <c s="37">
        <v>4.86</v>
      </c>
      <c s="36">
        <v>0</v>
      </c>
      <c s="36">
        <f>ROUND(G211*H211,6)</f>
      </c>
      <c r="L211" s="38">
        <v>0</v>
      </c>
      <c s="32">
        <f>ROUND(ROUND(L211,2)*ROUND(G211,3),2)</f>
      </c>
      <c s="36" t="s">
        <v>2870</v>
      </c>
      <c>
        <f>(M211*21)/100</f>
      </c>
      <c t="s">
        <v>27</v>
      </c>
    </row>
    <row r="212" spans="1:5" ht="12.75">
      <c r="A212" s="35" t="s">
        <v>55</v>
      </c>
      <c r="E212" s="39" t="s">
        <v>51</v>
      </c>
    </row>
    <row r="213" spans="1:5" ht="102">
      <c r="A213" s="35" t="s">
        <v>56</v>
      </c>
      <c r="E213" s="40" t="s">
        <v>7682</v>
      </c>
    </row>
    <row r="214" spans="1:5" ht="140.25">
      <c r="A214" t="s">
        <v>57</v>
      </c>
      <c r="E214" s="39" t="s">
        <v>5402</v>
      </c>
    </row>
    <row r="215" spans="1:16" ht="12.75">
      <c r="A215" t="s">
        <v>49</v>
      </c>
      <c s="34" t="s">
        <v>247</v>
      </c>
      <c s="34" t="s">
        <v>5399</v>
      </c>
      <c s="35" t="s">
        <v>51</v>
      </c>
      <c s="6" t="s">
        <v>5400</v>
      </c>
      <c s="36" t="s">
        <v>98</v>
      </c>
      <c s="37">
        <v>6.6</v>
      </c>
      <c s="36">
        <v>0</v>
      </c>
      <c s="36">
        <f>ROUND(G215*H215,6)</f>
      </c>
      <c r="L215" s="38">
        <v>0</v>
      </c>
      <c s="32">
        <f>ROUND(ROUND(L215,2)*ROUND(G215,3),2)</f>
      </c>
      <c s="36" t="s">
        <v>2870</v>
      </c>
      <c>
        <f>(M215*21)/100</f>
      </c>
      <c t="s">
        <v>27</v>
      </c>
    </row>
    <row r="216" spans="1:5" ht="12.75">
      <c r="A216" s="35" t="s">
        <v>55</v>
      </c>
      <c r="E216" s="39" t="s">
        <v>51</v>
      </c>
    </row>
    <row r="217" spans="1:5" ht="127.5">
      <c r="A217" s="35" t="s">
        <v>56</v>
      </c>
      <c r="E217" s="40" t="s">
        <v>7683</v>
      </c>
    </row>
    <row r="218" spans="1:5" ht="140.25">
      <c r="A218" t="s">
        <v>57</v>
      </c>
      <c r="E218" s="39" t="s">
        <v>5402</v>
      </c>
    </row>
    <row r="219" spans="1:13" ht="12.75">
      <c r="A219" t="s">
        <v>46</v>
      </c>
      <c r="C219" s="31" t="s">
        <v>2785</v>
      </c>
      <c r="E219" s="33" t="s">
        <v>2786</v>
      </c>
      <c r="J219" s="32">
        <f>0</f>
      </c>
      <c s="32">
        <f>0</f>
      </c>
      <c s="32">
        <f>0+L220+L224+L228+L232+L236+L240+L244+L248+L252+L256+L260+L264+L268</f>
      </c>
      <c s="32">
        <f>0+M220+M224+M228+M232+M236+M240+M244+M248+M252+M256+M260+M264+M268</f>
      </c>
    </row>
    <row r="220" spans="1:16" ht="12.75">
      <c r="A220" t="s">
        <v>49</v>
      </c>
      <c s="34" t="s">
        <v>250</v>
      </c>
      <c s="34" t="s">
        <v>194</v>
      </c>
      <c s="35" t="s">
        <v>51</v>
      </c>
      <c s="6" t="s">
        <v>195</v>
      </c>
      <c s="36" t="s">
        <v>98</v>
      </c>
      <c s="37">
        <v>1.51</v>
      </c>
      <c s="36">
        <v>0</v>
      </c>
      <c s="36">
        <f>ROUND(G220*H220,6)</f>
      </c>
      <c r="L220" s="38">
        <v>0</v>
      </c>
      <c s="32">
        <f>ROUND(ROUND(L220,2)*ROUND(G220,3),2)</f>
      </c>
      <c s="36" t="s">
        <v>2573</v>
      </c>
      <c>
        <f>(M220*21)/100</f>
      </c>
      <c t="s">
        <v>27</v>
      </c>
    </row>
    <row r="221" spans="1:5" ht="12.75">
      <c r="A221" s="35" t="s">
        <v>55</v>
      </c>
      <c r="E221" s="39" t="s">
        <v>51</v>
      </c>
    </row>
    <row r="222" spans="1:5" ht="165.75">
      <c r="A222" s="35" t="s">
        <v>56</v>
      </c>
      <c r="E222" s="40" t="s">
        <v>7684</v>
      </c>
    </row>
    <row r="223" spans="1:5" ht="38.25">
      <c r="A223" t="s">
        <v>57</v>
      </c>
      <c r="E223" s="39" t="s">
        <v>196</v>
      </c>
    </row>
    <row r="224" spans="1:16" ht="12.75">
      <c r="A224" t="s">
        <v>49</v>
      </c>
      <c s="34" t="s">
        <v>253</v>
      </c>
      <c s="34" t="s">
        <v>7685</v>
      </c>
      <c s="35" t="s">
        <v>51</v>
      </c>
      <c s="6" t="s">
        <v>7686</v>
      </c>
      <c s="36" t="s">
        <v>150</v>
      </c>
      <c s="37">
        <v>0.32</v>
      </c>
      <c s="36">
        <v>0</v>
      </c>
      <c s="36">
        <f>ROUND(G224*H224,6)</f>
      </c>
      <c r="L224" s="38">
        <v>0</v>
      </c>
      <c s="32">
        <f>ROUND(ROUND(L224,2)*ROUND(G224,3),2)</f>
      </c>
      <c s="36" t="s">
        <v>2573</v>
      </c>
      <c>
        <f>(M224*21)/100</f>
      </c>
      <c t="s">
        <v>27</v>
      </c>
    </row>
    <row r="225" spans="1:5" ht="12.75">
      <c r="A225" s="35" t="s">
        <v>55</v>
      </c>
      <c r="E225" s="39" t="s">
        <v>51</v>
      </c>
    </row>
    <row r="226" spans="1:5" ht="153">
      <c r="A226" s="35" t="s">
        <v>56</v>
      </c>
      <c r="E226" s="40" t="s">
        <v>7687</v>
      </c>
    </row>
    <row r="227" spans="1:5" ht="25.5">
      <c r="A227" t="s">
        <v>57</v>
      </c>
      <c r="E227" s="39" t="s">
        <v>4344</v>
      </c>
    </row>
    <row r="228" spans="1:16" ht="12.75">
      <c r="A228" t="s">
        <v>49</v>
      </c>
      <c s="34" t="s">
        <v>257</v>
      </c>
      <c s="34" t="s">
        <v>4075</v>
      </c>
      <c s="35" t="s">
        <v>51</v>
      </c>
      <c s="6" t="s">
        <v>4076</v>
      </c>
      <c s="36" t="s">
        <v>98</v>
      </c>
      <c s="37">
        <v>190.5</v>
      </c>
      <c s="36">
        <v>0</v>
      </c>
      <c s="36">
        <f>ROUND(G228*H228,6)</f>
      </c>
      <c r="L228" s="38">
        <v>0</v>
      </c>
      <c s="32">
        <f>ROUND(ROUND(L228,2)*ROUND(G228,3),2)</f>
      </c>
      <c s="36" t="s">
        <v>2573</v>
      </c>
      <c>
        <f>(M228*21)/100</f>
      </c>
      <c t="s">
        <v>27</v>
      </c>
    </row>
    <row r="229" spans="1:5" ht="12.75">
      <c r="A229" s="35" t="s">
        <v>55</v>
      </c>
      <c r="E229" s="39" t="s">
        <v>51</v>
      </c>
    </row>
    <row r="230" spans="1:5" ht="127.5">
      <c r="A230" s="35" t="s">
        <v>56</v>
      </c>
      <c r="E230" s="40" t="s">
        <v>7675</v>
      </c>
    </row>
    <row r="231" spans="1:5" ht="25.5">
      <c r="A231" t="s">
        <v>57</v>
      </c>
      <c r="E231" s="39" t="s">
        <v>3978</v>
      </c>
    </row>
    <row r="232" spans="1:16" ht="12.75">
      <c r="A232" t="s">
        <v>49</v>
      </c>
      <c s="34" t="s">
        <v>261</v>
      </c>
      <c s="34" t="s">
        <v>4791</v>
      </c>
      <c s="35" t="s">
        <v>51</v>
      </c>
      <c s="6" t="s">
        <v>4792</v>
      </c>
      <c s="36" t="s">
        <v>98</v>
      </c>
      <c s="37">
        <v>190.5</v>
      </c>
      <c s="36">
        <v>0</v>
      </c>
      <c s="36">
        <f>ROUND(G232*H232,6)</f>
      </c>
      <c r="L232" s="38">
        <v>0</v>
      </c>
      <c s="32">
        <f>ROUND(ROUND(L232,2)*ROUND(G232,3),2)</f>
      </c>
      <c s="36" t="s">
        <v>2573</v>
      </c>
      <c>
        <f>(M232*21)/100</f>
      </c>
      <c t="s">
        <v>27</v>
      </c>
    </row>
    <row r="233" spans="1:5" ht="12.75">
      <c r="A233" s="35" t="s">
        <v>55</v>
      </c>
      <c r="E233" s="39" t="s">
        <v>51</v>
      </c>
    </row>
    <row r="234" spans="1:5" ht="127.5">
      <c r="A234" s="35" t="s">
        <v>56</v>
      </c>
      <c r="E234" s="40" t="s">
        <v>7675</v>
      </c>
    </row>
    <row r="235" spans="1:5" ht="25.5">
      <c r="A235" t="s">
        <v>57</v>
      </c>
      <c r="E235" s="39" t="s">
        <v>3978</v>
      </c>
    </row>
    <row r="236" spans="1:16" ht="12.75">
      <c r="A236" t="s">
        <v>49</v>
      </c>
      <c s="34" t="s">
        <v>265</v>
      </c>
      <c s="34" t="s">
        <v>5435</v>
      </c>
      <c s="35" t="s">
        <v>51</v>
      </c>
      <c s="6" t="s">
        <v>5436</v>
      </c>
      <c s="36" t="s">
        <v>115</v>
      </c>
      <c s="37">
        <v>7.744</v>
      </c>
      <c s="36">
        <v>0</v>
      </c>
      <c s="36">
        <f>ROUND(G236*H236,6)</f>
      </c>
      <c r="L236" s="38">
        <v>0</v>
      </c>
      <c s="32">
        <f>ROUND(ROUND(L236,2)*ROUND(G236,3),2)</f>
      </c>
      <c s="36" t="s">
        <v>2573</v>
      </c>
      <c>
        <f>(M236*21)/100</f>
      </c>
      <c t="s">
        <v>27</v>
      </c>
    </row>
    <row r="237" spans="1:5" ht="12.75">
      <c r="A237" s="35" t="s">
        <v>55</v>
      </c>
      <c r="E237" s="39" t="s">
        <v>51</v>
      </c>
    </row>
    <row r="238" spans="1:5" ht="409.5">
      <c r="A238" s="35" t="s">
        <v>56</v>
      </c>
      <c r="E238" s="40" t="s">
        <v>7688</v>
      </c>
    </row>
    <row r="239" spans="1:5" ht="114.75">
      <c r="A239" t="s">
        <v>57</v>
      </c>
      <c r="E239" s="39" t="s">
        <v>3395</v>
      </c>
    </row>
    <row r="240" spans="1:16" ht="12.75">
      <c r="A240" t="s">
        <v>49</v>
      </c>
      <c s="34" t="s">
        <v>269</v>
      </c>
      <c s="34" t="s">
        <v>5438</v>
      </c>
      <c s="35" t="s">
        <v>51</v>
      </c>
      <c s="6" t="s">
        <v>5439</v>
      </c>
      <c s="36" t="s">
        <v>115</v>
      </c>
      <c s="37">
        <v>27.872</v>
      </c>
      <c s="36">
        <v>0</v>
      </c>
      <c s="36">
        <f>ROUND(G240*H240,6)</f>
      </c>
      <c r="L240" s="38">
        <v>0</v>
      </c>
      <c s="32">
        <f>ROUND(ROUND(L240,2)*ROUND(G240,3),2)</f>
      </c>
      <c s="36" t="s">
        <v>2573</v>
      </c>
      <c>
        <f>(M240*21)/100</f>
      </c>
      <c t="s">
        <v>27</v>
      </c>
    </row>
    <row r="241" spans="1:5" ht="12.75">
      <c r="A241" s="35" t="s">
        <v>55</v>
      </c>
      <c r="E241" s="39" t="s">
        <v>51</v>
      </c>
    </row>
    <row r="242" spans="1:5" ht="395.25">
      <c r="A242" s="35" t="s">
        <v>56</v>
      </c>
      <c r="E242" s="40" t="s">
        <v>7689</v>
      </c>
    </row>
    <row r="243" spans="1:5" ht="114.75">
      <c r="A243" t="s">
        <v>57</v>
      </c>
      <c r="E243" s="39" t="s">
        <v>3395</v>
      </c>
    </row>
    <row r="244" spans="1:16" ht="12.75">
      <c r="A244" t="s">
        <v>49</v>
      </c>
      <c s="34" t="s">
        <v>273</v>
      </c>
      <c s="34" t="s">
        <v>4796</v>
      </c>
      <c s="35" t="s">
        <v>51</v>
      </c>
      <c s="6" t="s">
        <v>4797</v>
      </c>
      <c s="36" t="s">
        <v>115</v>
      </c>
      <c s="37">
        <v>10.968</v>
      </c>
      <c s="36">
        <v>0</v>
      </c>
      <c s="36">
        <f>ROUND(G244*H244,6)</f>
      </c>
      <c r="L244" s="38">
        <v>0</v>
      </c>
      <c s="32">
        <f>ROUND(ROUND(L244,2)*ROUND(G244,3),2)</f>
      </c>
      <c s="36" t="s">
        <v>2573</v>
      </c>
      <c>
        <f>(M244*21)/100</f>
      </c>
      <c t="s">
        <v>27</v>
      </c>
    </row>
    <row r="245" spans="1:5" ht="12.75">
      <c r="A245" s="35" t="s">
        <v>55</v>
      </c>
      <c r="E245" s="39" t="s">
        <v>51</v>
      </c>
    </row>
    <row r="246" spans="1:5" ht="242.25">
      <c r="A246" s="35" t="s">
        <v>56</v>
      </c>
      <c r="E246" s="40" t="s">
        <v>7690</v>
      </c>
    </row>
    <row r="247" spans="1:5" ht="114.75">
      <c r="A247" t="s">
        <v>57</v>
      </c>
      <c r="E247" s="39" t="s">
        <v>3395</v>
      </c>
    </row>
    <row r="248" spans="1:16" ht="12.75">
      <c r="A248" t="s">
        <v>49</v>
      </c>
      <c s="34" t="s">
        <v>277</v>
      </c>
      <c s="34" t="s">
        <v>5445</v>
      </c>
      <c s="35" t="s">
        <v>51</v>
      </c>
      <c s="6" t="s">
        <v>5446</v>
      </c>
      <c s="36" t="s">
        <v>53</v>
      </c>
      <c s="37">
        <v>1.12</v>
      </c>
      <c s="36">
        <v>0</v>
      </c>
      <c s="36">
        <f>ROUND(G248*H248,6)</f>
      </c>
      <c r="L248" s="38">
        <v>0</v>
      </c>
      <c s="32">
        <f>ROUND(ROUND(L248,2)*ROUND(G248,3),2)</f>
      </c>
      <c s="36" t="s">
        <v>2573</v>
      </c>
      <c>
        <f>(M248*21)/100</f>
      </c>
      <c t="s">
        <v>27</v>
      </c>
    </row>
    <row r="249" spans="1:5" ht="12.75">
      <c r="A249" s="35" t="s">
        <v>55</v>
      </c>
      <c r="E249" s="39" t="s">
        <v>51</v>
      </c>
    </row>
    <row r="250" spans="1:5" ht="76.5">
      <c r="A250" s="35" t="s">
        <v>56</v>
      </c>
      <c r="E250" s="40" t="s">
        <v>7691</v>
      </c>
    </row>
    <row r="251" spans="1:5" ht="114.75">
      <c r="A251" t="s">
        <v>57</v>
      </c>
      <c r="E251" s="39" t="s">
        <v>3631</v>
      </c>
    </row>
    <row r="252" spans="1:16" ht="12.75">
      <c r="A252" t="s">
        <v>49</v>
      </c>
      <c s="34" t="s">
        <v>281</v>
      </c>
      <c s="34" t="s">
        <v>7692</v>
      </c>
      <c s="35" t="s">
        <v>51</v>
      </c>
      <c s="6" t="s">
        <v>7693</v>
      </c>
      <c s="36" t="s">
        <v>107</v>
      </c>
      <c s="37">
        <v>2</v>
      </c>
      <c s="36">
        <v>0</v>
      </c>
      <c s="36">
        <f>ROUND(G252*H252,6)</f>
      </c>
      <c r="L252" s="38">
        <v>0</v>
      </c>
      <c s="32">
        <f>ROUND(ROUND(L252,2)*ROUND(G252,3),2)</f>
      </c>
      <c s="36" t="s">
        <v>2573</v>
      </c>
      <c>
        <f>(M252*21)/100</f>
      </c>
      <c t="s">
        <v>27</v>
      </c>
    </row>
    <row r="253" spans="1:5" ht="12.75">
      <c r="A253" s="35" t="s">
        <v>55</v>
      </c>
      <c r="E253" s="39" t="s">
        <v>51</v>
      </c>
    </row>
    <row r="254" spans="1:5" ht="25.5">
      <c r="A254" s="35" t="s">
        <v>56</v>
      </c>
      <c r="E254" s="40" t="s">
        <v>7694</v>
      </c>
    </row>
    <row r="255" spans="1:5" ht="89.25">
      <c r="A255" t="s">
        <v>57</v>
      </c>
      <c r="E255" s="39" t="s">
        <v>3362</v>
      </c>
    </row>
    <row r="256" spans="1:16" ht="12.75">
      <c r="A256" t="s">
        <v>49</v>
      </c>
      <c s="34" t="s">
        <v>285</v>
      </c>
      <c s="34" t="s">
        <v>7695</v>
      </c>
      <c s="35" t="s">
        <v>51</v>
      </c>
      <c s="6" t="s">
        <v>7696</v>
      </c>
      <c s="36" t="s">
        <v>98</v>
      </c>
      <c s="37">
        <v>1192.232</v>
      </c>
      <c s="36">
        <v>0</v>
      </c>
      <c s="36">
        <f>ROUND(G256*H256,6)</f>
      </c>
      <c r="L256" s="38">
        <v>0</v>
      </c>
      <c s="32">
        <f>ROUND(ROUND(L256,2)*ROUND(G256,3),2)</f>
      </c>
      <c s="36" t="s">
        <v>2573</v>
      </c>
      <c>
        <f>(M256*21)/100</f>
      </c>
      <c t="s">
        <v>27</v>
      </c>
    </row>
    <row r="257" spans="1:5" ht="12.75">
      <c r="A257" s="35" t="s">
        <v>55</v>
      </c>
      <c r="E257" s="39" t="s">
        <v>51</v>
      </c>
    </row>
    <row r="258" spans="1:5" ht="409.5">
      <c r="A258" s="35" t="s">
        <v>56</v>
      </c>
      <c r="E258" s="40" t="s">
        <v>7697</v>
      </c>
    </row>
    <row r="259" spans="1:5" ht="89.25">
      <c r="A259" t="s">
        <v>57</v>
      </c>
      <c r="E259" s="39" t="s">
        <v>3362</v>
      </c>
    </row>
    <row r="260" spans="1:16" ht="12.75">
      <c r="A260" t="s">
        <v>49</v>
      </c>
      <c s="34" t="s">
        <v>289</v>
      </c>
      <c s="34" t="s">
        <v>7698</v>
      </c>
      <c s="35" t="s">
        <v>51</v>
      </c>
      <c s="6" t="s">
        <v>5502</v>
      </c>
      <c s="36" t="s">
        <v>107</v>
      </c>
      <c s="37">
        <v>10</v>
      </c>
      <c s="36">
        <v>0</v>
      </c>
      <c s="36">
        <f>ROUND(G260*H260,6)</f>
      </c>
      <c r="L260" s="38">
        <v>0</v>
      </c>
      <c s="32">
        <f>ROUND(ROUND(L260,2)*ROUND(G260,3),2)</f>
      </c>
      <c s="36" t="s">
        <v>4940</v>
      </c>
      <c>
        <f>(M260*21)/100</f>
      </c>
      <c t="s">
        <v>27</v>
      </c>
    </row>
    <row r="261" spans="1:5" ht="12.75">
      <c r="A261" s="35" t="s">
        <v>55</v>
      </c>
      <c r="E261" s="39" t="s">
        <v>51</v>
      </c>
    </row>
    <row r="262" spans="1:5" ht="76.5">
      <c r="A262" s="35" t="s">
        <v>56</v>
      </c>
      <c r="E262" s="40" t="s">
        <v>7699</v>
      </c>
    </row>
    <row r="263" spans="1:5" ht="12.75">
      <c r="A263" t="s">
        <v>57</v>
      </c>
      <c r="E263" s="39" t="s">
        <v>4703</v>
      </c>
    </row>
    <row r="264" spans="1:16" ht="12.75">
      <c r="A264" t="s">
        <v>49</v>
      </c>
      <c s="34" t="s">
        <v>292</v>
      </c>
      <c s="34" t="s">
        <v>7700</v>
      </c>
      <c s="35" t="s">
        <v>51</v>
      </c>
      <c s="6" t="s">
        <v>7701</v>
      </c>
      <c s="36" t="s">
        <v>107</v>
      </c>
      <c s="37">
        <v>10</v>
      </c>
      <c s="36">
        <v>0</v>
      </c>
      <c s="36">
        <f>ROUND(G264*H264,6)</f>
      </c>
      <c r="L264" s="38">
        <v>0</v>
      </c>
      <c s="32">
        <f>ROUND(ROUND(L264,2)*ROUND(G264,3),2)</f>
      </c>
      <c s="36" t="s">
        <v>2573</v>
      </c>
      <c>
        <f>(M264*21)/100</f>
      </c>
      <c t="s">
        <v>27</v>
      </c>
    </row>
    <row r="265" spans="1:5" ht="12.75">
      <c r="A265" s="35" t="s">
        <v>55</v>
      </c>
      <c r="E265" s="39" t="s">
        <v>51</v>
      </c>
    </row>
    <row r="266" spans="1:5" ht="76.5">
      <c r="A266" s="35" t="s">
        <v>56</v>
      </c>
      <c r="E266" s="40" t="s">
        <v>7699</v>
      </c>
    </row>
    <row r="267" spans="1:5" ht="38.25">
      <c r="A267" t="s">
        <v>57</v>
      </c>
      <c r="E267" s="39" t="s">
        <v>7702</v>
      </c>
    </row>
    <row r="268" spans="1:16" ht="12.75">
      <c r="A268" t="s">
        <v>49</v>
      </c>
      <c s="34" t="s">
        <v>296</v>
      </c>
      <c s="34" t="s">
        <v>4799</v>
      </c>
      <c s="35" t="s">
        <v>51</v>
      </c>
      <c s="6" t="s">
        <v>4800</v>
      </c>
      <c s="36" t="s">
        <v>98</v>
      </c>
      <c s="37">
        <v>190.5</v>
      </c>
      <c s="36">
        <v>0</v>
      </c>
      <c s="36">
        <f>ROUND(G268*H268,6)</f>
      </c>
      <c r="L268" s="38">
        <v>0</v>
      </c>
      <c s="32">
        <f>ROUND(ROUND(L268,2)*ROUND(G268,3),2)</f>
      </c>
      <c s="36" t="s">
        <v>2573</v>
      </c>
      <c>
        <f>(M268*21)/100</f>
      </c>
      <c t="s">
        <v>27</v>
      </c>
    </row>
    <row r="269" spans="1:5" ht="12.75">
      <c r="A269" s="35" t="s">
        <v>55</v>
      </c>
      <c r="E269" s="39" t="s">
        <v>51</v>
      </c>
    </row>
    <row r="270" spans="1:5" ht="127.5">
      <c r="A270" s="35" t="s">
        <v>56</v>
      </c>
      <c r="E270" s="40" t="s">
        <v>7675</v>
      </c>
    </row>
    <row r="271" spans="1:5" ht="25.5">
      <c r="A271" t="s">
        <v>57</v>
      </c>
      <c r="E271" s="39" t="s">
        <v>3978</v>
      </c>
    </row>
    <row r="272" spans="1:13" ht="12.75">
      <c r="A272" t="s">
        <v>46</v>
      </c>
      <c r="C272" s="31" t="s">
        <v>3536</v>
      </c>
      <c r="E272" s="33" t="s">
        <v>3537</v>
      </c>
      <c r="J272" s="32">
        <f>0</f>
      </c>
      <c s="32">
        <f>0</f>
      </c>
      <c s="32">
        <f>0+L273+L277</f>
      </c>
      <c s="32">
        <f>0+M273+M277</f>
      </c>
    </row>
    <row r="273" spans="1:16" ht="12.75">
      <c r="A273" t="s">
        <v>49</v>
      </c>
      <c s="34" t="s">
        <v>300</v>
      </c>
      <c s="34" t="s">
        <v>7703</v>
      </c>
      <c s="35" t="s">
        <v>51</v>
      </c>
      <c s="6" t="s">
        <v>7704</v>
      </c>
      <c s="36" t="s">
        <v>98</v>
      </c>
      <c s="37">
        <v>29.051</v>
      </c>
      <c s="36">
        <v>0</v>
      </c>
      <c s="36">
        <f>ROUND(G273*H273,6)</f>
      </c>
      <c r="L273" s="38">
        <v>0</v>
      </c>
      <c s="32">
        <f>ROUND(ROUND(L273,2)*ROUND(G273,3),2)</f>
      </c>
      <c s="36" t="s">
        <v>2573</v>
      </c>
      <c>
        <f>(M273*21)/100</f>
      </c>
      <c t="s">
        <v>27</v>
      </c>
    </row>
    <row r="274" spans="1:5" ht="12.75">
      <c r="A274" s="35" t="s">
        <v>55</v>
      </c>
      <c r="E274" s="39" t="s">
        <v>51</v>
      </c>
    </row>
    <row r="275" spans="1:5" ht="165.75">
      <c r="A275" s="35" t="s">
        <v>56</v>
      </c>
      <c r="E275" s="40" t="s">
        <v>7705</v>
      </c>
    </row>
    <row r="276" spans="1:5" ht="191.25">
      <c r="A276" t="s">
        <v>57</v>
      </c>
      <c r="E276" s="39" t="s">
        <v>4685</v>
      </c>
    </row>
    <row r="277" spans="1:16" ht="12.75">
      <c r="A277" t="s">
        <v>49</v>
      </c>
      <c s="34" t="s">
        <v>304</v>
      </c>
      <c s="34" t="s">
        <v>7706</v>
      </c>
      <c s="35" t="s">
        <v>51</v>
      </c>
      <c s="6" t="s">
        <v>7707</v>
      </c>
      <c s="36" t="s">
        <v>98</v>
      </c>
      <c s="37">
        <v>74.58</v>
      </c>
      <c s="36">
        <v>0</v>
      </c>
      <c s="36">
        <f>ROUND(G277*H277,6)</f>
      </c>
      <c r="L277" s="38">
        <v>0</v>
      </c>
      <c s="32">
        <f>ROUND(ROUND(L277,2)*ROUND(G277,3),2)</f>
      </c>
      <c s="36" t="s">
        <v>2573</v>
      </c>
      <c>
        <f>(M277*21)/100</f>
      </c>
      <c t="s">
        <v>27</v>
      </c>
    </row>
    <row r="278" spans="1:5" ht="12.75">
      <c r="A278" s="35" t="s">
        <v>55</v>
      </c>
      <c r="E278" s="39" t="s">
        <v>51</v>
      </c>
    </row>
    <row r="279" spans="1:5" ht="63.75">
      <c r="A279" s="35" t="s">
        <v>56</v>
      </c>
      <c r="E279" s="40" t="s">
        <v>7708</v>
      </c>
    </row>
    <row r="280" spans="1:5" ht="191.25">
      <c r="A280" t="s">
        <v>57</v>
      </c>
      <c r="E280" s="39" t="s">
        <v>4685</v>
      </c>
    </row>
    <row r="281" spans="1:13" ht="12.75">
      <c r="A281" t="s">
        <v>46</v>
      </c>
      <c r="C281" s="31" t="s">
        <v>5519</v>
      </c>
      <c r="E281" s="33" t="s">
        <v>5520</v>
      </c>
      <c r="J281" s="32">
        <f>0</f>
      </c>
      <c s="32">
        <f>0</f>
      </c>
      <c s="32">
        <f>0+L282+L286</f>
      </c>
      <c s="32">
        <f>0+M282+M286</f>
      </c>
    </row>
    <row r="282" spans="1:16" ht="12.75">
      <c r="A282" t="s">
        <v>49</v>
      </c>
      <c s="34" t="s">
        <v>308</v>
      </c>
      <c s="34" t="s">
        <v>5521</v>
      </c>
      <c s="35" t="s">
        <v>51</v>
      </c>
      <c s="6" t="s">
        <v>5522</v>
      </c>
      <c s="36" t="s">
        <v>150</v>
      </c>
      <c s="37">
        <v>1</v>
      </c>
      <c s="36">
        <v>0</v>
      </c>
      <c s="36">
        <f>ROUND(G282*H282,6)</f>
      </c>
      <c r="L282" s="38">
        <v>0</v>
      </c>
      <c s="32">
        <f>ROUND(ROUND(L282,2)*ROUND(G282,3),2)</f>
      </c>
      <c s="36" t="s">
        <v>2573</v>
      </c>
      <c>
        <f>(M282*21)/100</f>
      </c>
      <c t="s">
        <v>27</v>
      </c>
    </row>
    <row r="283" spans="1:5" ht="12.75">
      <c r="A283" s="35" t="s">
        <v>55</v>
      </c>
      <c r="E283" s="39" t="s">
        <v>51</v>
      </c>
    </row>
    <row r="284" spans="1:5" ht="51">
      <c r="A284" s="35" t="s">
        <v>56</v>
      </c>
      <c r="E284" s="40" t="s">
        <v>7709</v>
      </c>
    </row>
    <row r="285" spans="1:5" ht="191.25">
      <c r="A285" t="s">
        <v>57</v>
      </c>
      <c r="E285" s="39" t="s">
        <v>5524</v>
      </c>
    </row>
    <row r="286" spans="1:16" ht="12.75">
      <c r="A286" t="s">
        <v>49</v>
      </c>
      <c s="34" t="s">
        <v>312</v>
      </c>
      <c s="34" t="s">
        <v>5545</v>
      </c>
      <c s="35" t="s">
        <v>51</v>
      </c>
      <c s="6" t="s">
        <v>5546</v>
      </c>
      <c s="36" t="s">
        <v>107</v>
      </c>
      <c s="37">
        <v>1</v>
      </c>
      <c s="36">
        <v>0</v>
      </c>
      <c s="36">
        <f>ROUND(G286*H286,6)</f>
      </c>
      <c r="L286" s="38">
        <v>0</v>
      </c>
      <c s="32">
        <f>ROUND(ROUND(L286,2)*ROUND(G286,3),2)</f>
      </c>
      <c s="36" t="s">
        <v>2573</v>
      </c>
      <c>
        <f>(M286*21)/100</f>
      </c>
      <c t="s">
        <v>27</v>
      </c>
    </row>
    <row r="287" spans="1:5" ht="12.75">
      <c r="A287" s="35" t="s">
        <v>55</v>
      </c>
      <c r="E287" s="39" t="s">
        <v>51</v>
      </c>
    </row>
    <row r="288" spans="1:5" ht="25.5">
      <c r="A288" s="35" t="s">
        <v>56</v>
      </c>
      <c r="E288" s="40" t="s">
        <v>7710</v>
      </c>
    </row>
    <row r="289" spans="1:5" ht="191.25">
      <c r="A289" t="s">
        <v>57</v>
      </c>
      <c r="E289" s="39" t="s">
        <v>5524</v>
      </c>
    </row>
    <row r="290" spans="1:13" ht="12.75">
      <c r="A290" t="s">
        <v>46</v>
      </c>
      <c r="C290" s="31" t="s">
        <v>5564</v>
      </c>
      <c r="E290" s="33" t="s">
        <v>5565</v>
      </c>
      <c r="J290" s="32">
        <f>0</f>
      </c>
      <c s="32">
        <f>0</f>
      </c>
      <c s="32">
        <f>0+L291+L295+L299+L303+L307+L311+L315</f>
      </c>
      <c s="32">
        <f>0+M291+M295+M299+M303+M307+M311+M315</f>
      </c>
    </row>
    <row r="291" spans="1:16" ht="12.75">
      <c r="A291" t="s">
        <v>49</v>
      </c>
      <c s="34" t="s">
        <v>316</v>
      </c>
      <c s="34" t="s">
        <v>7711</v>
      </c>
      <c s="35" t="s">
        <v>51</v>
      </c>
      <c s="6" t="s">
        <v>7712</v>
      </c>
      <c s="36" t="s">
        <v>150</v>
      </c>
      <c s="37">
        <v>4</v>
      </c>
      <c s="36">
        <v>0</v>
      </c>
      <c s="36">
        <f>ROUND(G291*H291,6)</f>
      </c>
      <c r="L291" s="38">
        <v>0</v>
      </c>
      <c s="32">
        <f>ROUND(ROUND(L291,2)*ROUND(G291,3),2)</f>
      </c>
      <c s="36" t="s">
        <v>2870</v>
      </c>
      <c>
        <f>(M291*21)/100</f>
      </c>
      <c t="s">
        <v>27</v>
      </c>
    </row>
    <row r="292" spans="1:5" ht="12.75">
      <c r="A292" s="35" t="s">
        <v>55</v>
      </c>
      <c r="E292" s="39" t="s">
        <v>51</v>
      </c>
    </row>
    <row r="293" spans="1:5" ht="25.5">
      <c r="A293" s="35" t="s">
        <v>56</v>
      </c>
      <c r="E293" s="40" t="s">
        <v>7713</v>
      </c>
    </row>
    <row r="294" spans="1:5" ht="204">
      <c r="A294" t="s">
        <v>57</v>
      </c>
      <c r="E294" s="39" t="s">
        <v>5569</v>
      </c>
    </row>
    <row r="295" spans="1:16" ht="12.75">
      <c r="A295" t="s">
        <v>49</v>
      </c>
      <c s="34" t="s">
        <v>320</v>
      </c>
      <c s="34" t="s">
        <v>7714</v>
      </c>
      <c s="35" t="s">
        <v>51</v>
      </c>
      <c s="6" t="s">
        <v>7715</v>
      </c>
      <c s="36" t="s">
        <v>107</v>
      </c>
      <c s="37">
        <v>2</v>
      </c>
      <c s="36">
        <v>0</v>
      </c>
      <c s="36">
        <f>ROUND(G295*H295,6)</f>
      </c>
      <c r="L295" s="38">
        <v>0</v>
      </c>
      <c s="32">
        <f>ROUND(ROUND(L295,2)*ROUND(G295,3),2)</f>
      </c>
      <c s="36" t="s">
        <v>2573</v>
      </c>
      <c>
        <f>(M295*21)/100</f>
      </c>
      <c t="s">
        <v>27</v>
      </c>
    </row>
    <row r="296" spans="1:5" ht="12.75">
      <c r="A296" s="35" t="s">
        <v>55</v>
      </c>
      <c r="E296" s="39" t="s">
        <v>51</v>
      </c>
    </row>
    <row r="297" spans="1:5" ht="76.5">
      <c r="A297" s="35" t="s">
        <v>56</v>
      </c>
      <c r="E297" s="40" t="s">
        <v>7716</v>
      </c>
    </row>
    <row r="298" spans="1:5" ht="204">
      <c r="A298" t="s">
        <v>57</v>
      </c>
      <c r="E298" s="39" t="s">
        <v>5569</v>
      </c>
    </row>
    <row r="299" spans="1:16" ht="12.75">
      <c r="A299" t="s">
        <v>49</v>
      </c>
      <c s="34" t="s">
        <v>324</v>
      </c>
      <c s="34" t="s">
        <v>7717</v>
      </c>
      <c s="35" t="s">
        <v>51</v>
      </c>
      <c s="6" t="s">
        <v>7718</v>
      </c>
      <c s="36" t="s">
        <v>107</v>
      </c>
      <c s="37">
        <v>1</v>
      </c>
      <c s="36">
        <v>0</v>
      </c>
      <c s="36">
        <f>ROUND(G299*H299,6)</f>
      </c>
      <c r="L299" s="38">
        <v>0</v>
      </c>
      <c s="32">
        <f>ROUND(ROUND(L299,2)*ROUND(G299,3),2)</f>
      </c>
      <c s="36" t="s">
        <v>2573</v>
      </c>
      <c>
        <f>(M299*21)/100</f>
      </c>
      <c t="s">
        <v>27</v>
      </c>
    </row>
    <row r="300" spans="1:5" ht="12.75">
      <c r="A300" s="35" t="s">
        <v>55</v>
      </c>
      <c r="E300" s="39" t="s">
        <v>51</v>
      </c>
    </row>
    <row r="301" spans="1:5" ht="25.5">
      <c r="A301" s="35" t="s">
        <v>56</v>
      </c>
      <c r="E301" s="40" t="s">
        <v>7719</v>
      </c>
    </row>
    <row r="302" spans="1:5" ht="204">
      <c r="A302" t="s">
        <v>57</v>
      </c>
      <c r="E302" s="39" t="s">
        <v>5569</v>
      </c>
    </row>
    <row r="303" spans="1:16" ht="12.75">
      <c r="A303" t="s">
        <v>49</v>
      </c>
      <c s="34" t="s">
        <v>328</v>
      </c>
      <c s="34" t="s">
        <v>7720</v>
      </c>
      <c s="35" t="s">
        <v>51</v>
      </c>
      <c s="6" t="s">
        <v>5577</v>
      </c>
      <c s="36" t="s">
        <v>150</v>
      </c>
      <c s="37">
        <v>4.5</v>
      </c>
      <c s="36">
        <v>0</v>
      </c>
      <c s="36">
        <f>ROUND(G303*H303,6)</f>
      </c>
      <c r="L303" s="38">
        <v>0</v>
      </c>
      <c s="32">
        <f>ROUND(ROUND(L303,2)*ROUND(G303,3),2)</f>
      </c>
      <c s="36" t="s">
        <v>2573</v>
      </c>
      <c>
        <f>(M303*21)/100</f>
      </c>
      <c t="s">
        <v>27</v>
      </c>
    </row>
    <row r="304" spans="1:5" ht="12.75">
      <c r="A304" s="35" t="s">
        <v>55</v>
      </c>
      <c r="E304" s="39" t="s">
        <v>51</v>
      </c>
    </row>
    <row r="305" spans="1:5" ht="76.5">
      <c r="A305" s="35" t="s">
        <v>56</v>
      </c>
      <c r="E305" s="40" t="s">
        <v>7721</v>
      </c>
    </row>
    <row r="306" spans="1:5" ht="204">
      <c r="A306" t="s">
        <v>57</v>
      </c>
      <c r="E306" s="39" t="s">
        <v>5569</v>
      </c>
    </row>
    <row r="307" spans="1:16" ht="12.75">
      <c r="A307" t="s">
        <v>49</v>
      </c>
      <c s="34" t="s">
        <v>333</v>
      </c>
      <c s="34" t="s">
        <v>7722</v>
      </c>
      <c s="35" t="s">
        <v>51</v>
      </c>
      <c s="6" t="s">
        <v>5585</v>
      </c>
      <c s="36" t="s">
        <v>150</v>
      </c>
      <c s="37">
        <v>4.8</v>
      </c>
      <c s="36">
        <v>0</v>
      </c>
      <c s="36">
        <f>ROUND(G307*H307,6)</f>
      </c>
      <c r="L307" s="38">
        <v>0</v>
      </c>
      <c s="32">
        <f>ROUND(ROUND(L307,2)*ROUND(G307,3),2)</f>
      </c>
      <c s="36" t="s">
        <v>2573</v>
      </c>
      <c>
        <f>(M307*21)/100</f>
      </c>
      <c t="s">
        <v>27</v>
      </c>
    </row>
    <row r="308" spans="1:5" ht="12.75">
      <c r="A308" s="35" t="s">
        <v>55</v>
      </c>
      <c r="E308" s="39" t="s">
        <v>51</v>
      </c>
    </row>
    <row r="309" spans="1:5" ht="25.5">
      <c r="A309" s="35" t="s">
        <v>56</v>
      </c>
      <c r="E309" s="40" t="s">
        <v>7723</v>
      </c>
    </row>
    <row r="310" spans="1:5" ht="63.75">
      <c r="A310" t="s">
        <v>57</v>
      </c>
      <c r="E310" s="39" t="s">
        <v>4185</v>
      </c>
    </row>
    <row r="311" spans="1:16" ht="12.75">
      <c r="A311" t="s">
        <v>49</v>
      </c>
      <c s="34" t="s">
        <v>337</v>
      </c>
      <c s="34" t="s">
        <v>7724</v>
      </c>
      <c s="35" t="s">
        <v>51</v>
      </c>
      <c s="6" t="s">
        <v>5602</v>
      </c>
      <c s="36" t="s">
        <v>107</v>
      </c>
      <c s="37">
        <v>1</v>
      </c>
      <c s="36">
        <v>0</v>
      </c>
      <c s="36">
        <f>ROUND(G311*H311,6)</f>
      </c>
      <c r="L311" s="38">
        <v>0</v>
      </c>
      <c s="32">
        <f>ROUND(ROUND(L311,2)*ROUND(G311,3),2)</f>
      </c>
      <c s="36" t="s">
        <v>2573</v>
      </c>
      <c>
        <f>(M311*21)/100</f>
      </c>
      <c t="s">
        <v>27</v>
      </c>
    </row>
    <row r="312" spans="1:5" ht="12.75">
      <c r="A312" s="35" t="s">
        <v>55</v>
      </c>
      <c r="E312" s="39" t="s">
        <v>51</v>
      </c>
    </row>
    <row r="313" spans="1:5" ht="25.5">
      <c r="A313" s="35" t="s">
        <v>56</v>
      </c>
      <c r="E313" s="40" t="s">
        <v>7719</v>
      </c>
    </row>
    <row r="314" spans="1:5" ht="204">
      <c r="A314" t="s">
        <v>57</v>
      </c>
      <c r="E314" s="39" t="s">
        <v>5569</v>
      </c>
    </row>
    <row r="315" spans="1:16" ht="12.75">
      <c r="A315" t="s">
        <v>49</v>
      </c>
      <c s="34" t="s">
        <v>341</v>
      </c>
      <c s="34" t="s">
        <v>7725</v>
      </c>
      <c s="35" t="s">
        <v>51</v>
      </c>
      <c s="6" t="s">
        <v>7726</v>
      </c>
      <c s="36" t="s">
        <v>107</v>
      </c>
      <c s="37">
        <v>1</v>
      </c>
      <c s="36">
        <v>0</v>
      </c>
      <c s="36">
        <f>ROUND(G315*H315,6)</f>
      </c>
      <c r="L315" s="38">
        <v>0</v>
      </c>
      <c s="32">
        <f>ROUND(ROUND(L315,2)*ROUND(G315,3),2)</f>
      </c>
      <c s="36" t="s">
        <v>2573</v>
      </c>
      <c>
        <f>(M315*21)/100</f>
      </c>
      <c t="s">
        <v>27</v>
      </c>
    </row>
    <row r="316" spans="1:5" ht="12.75">
      <c r="A316" s="35" t="s">
        <v>55</v>
      </c>
      <c r="E316" s="39" t="s">
        <v>51</v>
      </c>
    </row>
    <row r="317" spans="1:5" ht="25.5">
      <c r="A317" s="35" t="s">
        <v>56</v>
      </c>
      <c r="E317" s="40" t="s">
        <v>7727</v>
      </c>
    </row>
    <row r="318" spans="1:5" ht="204">
      <c r="A318" t="s">
        <v>57</v>
      </c>
      <c r="E318" s="39" t="s">
        <v>5569</v>
      </c>
    </row>
    <row r="319" spans="1:13" ht="12.75">
      <c r="A319" t="s">
        <v>46</v>
      </c>
      <c r="C319" s="31" t="s">
        <v>5637</v>
      </c>
      <c r="E319" s="33" t="s">
        <v>5638</v>
      </c>
      <c r="J319" s="32">
        <f>0</f>
      </c>
      <c s="32">
        <f>0</f>
      </c>
      <c s="32">
        <f>0+L320</f>
      </c>
      <c s="32">
        <f>0+M320</f>
      </c>
    </row>
    <row r="320" spans="1:16" ht="12.75">
      <c r="A320" t="s">
        <v>49</v>
      </c>
      <c s="34" t="s">
        <v>345</v>
      </c>
      <c s="34" t="s">
        <v>7728</v>
      </c>
      <c s="35" t="s">
        <v>51</v>
      </c>
      <c s="6" t="s">
        <v>7729</v>
      </c>
      <c s="36" t="s">
        <v>107</v>
      </c>
      <c s="37">
        <v>4</v>
      </c>
      <c s="36">
        <v>0</v>
      </c>
      <c s="36">
        <f>ROUND(G320*H320,6)</f>
      </c>
      <c r="L320" s="38">
        <v>0</v>
      </c>
      <c s="32">
        <f>ROUND(ROUND(L320,2)*ROUND(G320,3),2)</f>
      </c>
      <c s="36" t="s">
        <v>2870</v>
      </c>
      <c>
        <f>(M320*21)/100</f>
      </c>
      <c t="s">
        <v>27</v>
      </c>
    </row>
    <row r="321" spans="1:5" ht="12.75">
      <c r="A321" s="35" t="s">
        <v>55</v>
      </c>
      <c r="E321" s="39" t="s">
        <v>51</v>
      </c>
    </row>
    <row r="322" spans="1:5" ht="127.5">
      <c r="A322" s="35" t="s">
        <v>56</v>
      </c>
      <c r="E322" s="40" t="s">
        <v>7730</v>
      </c>
    </row>
    <row r="323" spans="1:5" ht="165.75">
      <c r="A323" t="s">
        <v>57</v>
      </c>
      <c r="E323" s="39" t="s">
        <v>5649</v>
      </c>
    </row>
    <row r="324" spans="1:13" ht="12.75">
      <c r="A324" t="s">
        <v>46</v>
      </c>
      <c r="C324" s="31" t="s">
        <v>5740</v>
      </c>
      <c r="E324" s="33" t="s">
        <v>5741</v>
      </c>
      <c r="J324" s="32">
        <f>0</f>
      </c>
      <c s="32">
        <f>0</f>
      </c>
      <c s="32">
        <f>0+L325+L329+L333+L337+L341+L345</f>
      </c>
      <c s="32">
        <f>0+M325+M329+M333+M337+M341+M345</f>
      </c>
    </row>
    <row r="325" spans="1:16" ht="12.75">
      <c r="A325" t="s">
        <v>49</v>
      </c>
      <c s="34" t="s">
        <v>349</v>
      </c>
      <c s="34" t="s">
        <v>194</v>
      </c>
      <c s="35" t="s">
        <v>51</v>
      </c>
      <c s="6" t="s">
        <v>195</v>
      </c>
      <c s="36" t="s">
        <v>98</v>
      </c>
      <c s="37">
        <v>2.948</v>
      </c>
      <c s="36">
        <v>0</v>
      </c>
      <c s="36">
        <f>ROUND(G325*H325,6)</f>
      </c>
      <c r="L325" s="38">
        <v>0</v>
      </c>
      <c s="32">
        <f>ROUND(ROUND(L325,2)*ROUND(G325,3),2)</f>
      </c>
      <c s="36" t="s">
        <v>2573</v>
      </c>
      <c>
        <f>(M325*21)/100</f>
      </c>
      <c t="s">
        <v>27</v>
      </c>
    </row>
    <row r="326" spans="1:5" ht="12.75">
      <c r="A326" s="35" t="s">
        <v>55</v>
      </c>
      <c r="E326" s="39" t="s">
        <v>51</v>
      </c>
    </row>
    <row r="327" spans="1:5" ht="114.75">
      <c r="A327" s="35" t="s">
        <v>56</v>
      </c>
      <c r="E327" s="40" t="s">
        <v>7731</v>
      </c>
    </row>
    <row r="328" spans="1:5" ht="38.25">
      <c r="A328" t="s">
        <v>57</v>
      </c>
      <c r="E328" s="39" t="s">
        <v>196</v>
      </c>
    </row>
    <row r="329" spans="1:16" ht="12.75">
      <c r="A329" t="s">
        <v>49</v>
      </c>
      <c s="34" t="s">
        <v>353</v>
      </c>
      <c s="34" t="s">
        <v>7603</v>
      </c>
      <c s="35" t="s">
        <v>51</v>
      </c>
      <c s="6" t="s">
        <v>7604</v>
      </c>
      <c s="36" t="s">
        <v>2275</v>
      </c>
      <c s="37">
        <v>1</v>
      </c>
      <c s="36">
        <v>0</v>
      </c>
      <c s="36">
        <f>ROUND(G329*H329,6)</f>
      </c>
      <c r="L329" s="38">
        <v>0</v>
      </c>
      <c s="32">
        <f>ROUND(ROUND(L329,2)*ROUND(G329,3),2)</f>
      </c>
      <c s="36" t="s">
        <v>7601</v>
      </c>
      <c>
        <f>(M329*21)/100</f>
      </c>
      <c t="s">
        <v>27</v>
      </c>
    </row>
    <row r="330" spans="1:5" ht="12.75">
      <c r="A330" s="35" t="s">
        <v>55</v>
      </c>
      <c r="E330" s="39" t="s">
        <v>51</v>
      </c>
    </row>
    <row r="331" spans="1:5" ht="12.75">
      <c r="A331" s="35" t="s">
        <v>56</v>
      </c>
      <c r="E331" s="40" t="s">
        <v>5755</v>
      </c>
    </row>
    <row r="332" spans="1:5" ht="12.75">
      <c r="A332" t="s">
        <v>57</v>
      </c>
      <c r="E332" s="39" t="s">
        <v>7605</v>
      </c>
    </row>
    <row r="333" spans="1:16" ht="12.75">
      <c r="A333" t="s">
        <v>49</v>
      </c>
      <c s="34" t="s">
        <v>357</v>
      </c>
      <c s="34" t="s">
        <v>7732</v>
      </c>
      <c s="35" t="s">
        <v>51</v>
      </c>
      <c s="6" t="s">
        <v>7733</v>
      </c>
      <c s="36" t="s">
        <v>107</v>
      </c>
      <c s="37">
        <v>1</v>
      </c>
      <c s="36">
        <v>0</v>
      </c>
      <c s="36">
        <f>ROUND(G333*H333,6)</f>
      </c>
      <c r="L333" s="38">
        <v>0</v>
      </c>
      <c s="32">
        <f>ROUND(ROUND(L333,2)*ROUND(G333,3),2)</f>
      </c>
      <c s="36" t="s">
        <v>4940</v>
      </c>
      <c>
        <f>(M333*21)/100</f>
      </c>
      <c t="s">
        <v>27</v>
      </c>
    </row>
    <row r="334" spans="1:5" ht="12.75">
      <c r="A334" s="35" t="s">
        <v>55</v>
      </c>
      <c r="E334" s="39" t="s">
        <v>51</v>
      </c>
    </row>
    <row r="335" spans="1:5" ht="51">
      <c r="A335" s="35" t="s">
        <v>56</v>
      </c>
      <c r="E335" s="40" t="s">
        <v>7734</v>
      </c>
    </row>
    <row r="336" spans="1:5" ht="12.75">
      <c r="A336" t="s">
        <v>57</v>
      </c>
      <c r="E336" s="39" t="s">
        <v>4703</v>
      </c>
    </row>
    <row r="337" spans="1:16" ht="12.75">
      <c r="A337" t="s">
        <v>49</v>
      </c>
      <c s="34" t="s">
        <v>361</v>
      </c>
      <c s="34" t="s">
        <v>7735</v>
      </c>
      <c s="35" t="s">
        <v>51</v>
      </c>
      <c s="6" t="s">
        <v>7736</v>
      </c>
      <c s="36" t="s">
        <v>107</v>
      </c>
      <c s="37">
        <v>1</v>
      </c>
      <c s="36">
        <v>0</v>
      </c>
      <c s="36">
        <f>ROUND(G337*H337,6)</f>
      </c>
      <c r="L337" s="38">
        <v>0</v>
      </c>
      <c s="32">
        <f>ROUND(ROUND(L337,2)*ROUND(G337,3),2)</f>
      </c>
      <c s="36" t="s">
        <v>4940</v>
      </c>
      <c>
        <f>(M337*21)/100</f>
      </c>
      <c t="s">
        <v>27</v>
      </c>
    </row>
    <row r="338" spans="1:5" ht="12.75">
      <c r="A338" s="35" t="s">
        <v>55</v>
      </c>
      <c r="E338" s="39" t="s">
        <v>51</v>
      </c>
    </row>
    <row r="339" spans="1:5" ht="102">
      <c r="A339" s="35" t="s">
        <v>56</v>
      </c>
      <c r="E339" s="40" t="s">
        <v>7737</v>
      </c>
    </row>
    <row r="340" spans="1:5" ht="12.75">
      <c r="A340" t="s">
        <v>57</v>
      </c>
      <c r="E340" s="39" t="s">
        <v>4703</v>
      </c>
    </row>
    <row r="341" spans="1:16" ht="12.75">
      <c r="A341" t="s">
        <v>49</v>
      </c>
      <c s="34" t="s">
        <v>365</v>
      </c>
      <c s="34" t="s">
        <v>7738</v>
      </c>
      <c s="35" t="s">
        <v>51</v>
      </c>
      <c s="6" t="s">
        <v>7739</v>
      </c>
      <c s="36" t="s">
        <v>107</v>
      </c>
      <c s="37">
        <v>1</v>
      </c>
      <c s="36">
        <v>0</v>
      </c>
      <c s="36">
        <f>ROUND(G341*H341,6)</f>
      </c>
      <c r="L341" s="38">
        <v>0</v>
      </c>
      <c s="32">
        <f>ROUND(ROUND(L341,2)*ROUND(G341,3),2)</f>
      </c>
      <c s="36" t="s">
        <v>4940</v>
      </c>
      <c>
        <f>(M341*21)/100</f>
      </c>
      <c t="s">
        <v>27</v>
      </c>
    </row>
    <row r="342" spans="1:5" ht="12.75">
      <c r="A342" s="35" t="s">
        <v>55</v>
      </c>
      <c r="E342" s="39" t="s">
        <v>51</v>
      </c>
    </row>
    <row r="343" spans="1:5" ht="102">
      <c r="A343" s="35" t="s">
        <v>56</v>
      </c>
      <c r="E343" s="40" t="s">
        <v>7740</v>
      </c>
    </row>
    <row r="344" spans="1:5" ht="12.75">
      <c r="A344" t="s">
        <v>57</v>
      </c>
      <c r="E344" s="39" t="s">
        <v>4703</v>
      </c>
    </row>
    <row r="345" spans="1:16" ht="12.75">
      <c r="A345" t="s">
        <v>49</v>
      </c>
      <c s="34" t="s">
        <v>370</v>
      </c>
      <c s="34" t="s">
        <v>7741</v>
      </c>
      <c s="35" t="s">
        <v>51</v>
      </c>
      <c s="6" t="s">
        <v>5970</v>
      </c>
      <c s="36" t="s">
        <v>107</v>
      </c>
      <c s="37">
        <v>1</v>
      </c>
      <c s="36">
        <v>0</v>
      </c>
      <c s="36">
        <f>ROUND(G345*H345,6)</f>
      </c>
      <c r="L345" s="38">
        <v>0</v>
      </c>
      <c s="32">
        <f>ROUND(ROUND(L345,2)*ROUND(G345,3),2)</f>
      </c>
      <c s="36" t="s">
        <v>1670</v>
      </c>
      <c>
        <f>(M345*21)/100</f>
      </c>
      <c t="s">
        <v>27</v>
      </c>
    </row>
    <row r="346" spans="1:5" ht="12.75">
      <c r="A346" s="35" t="s">
        <v>55</v>
      </c>
      <c r="E346" s="39" t="s">
        <v>51</v>
      </c>
    </row>
    <row r="347" spans="1:5" ht="12.75">
      <c r="A347" s="35" t="s">
        <v>56</v>
      </c>
      <c r="E347" s="40" t="s">
        <v>51</v>
      </c>
    </row>
    <row r="348" spans="1:5" ht="12.75">
      <c r="A348" t="s">
        <v>57</v>
      </c>
      <c r="E348" s="39" t="s">
        <v>7742</v>
      </c>
    </row>
    <row r="349" spans="1:13" ht="12.75">
      <c r="A349" t="s">
        <v>46</v>
      </c>
      <c r="C349" s="31" t="s">
        <v>5972</v>
      </c>
      <c r="E349" s="33" t="s">
        <v>5973</v>
      </c>
      <c r="J349" s="32">
        <f>0</f>
      </c>
      <c s="32">
        <f>0</f>
      </c>
      <c s="32">
        <f>0+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f>
      </c>
      <c s="32">
        <f>0+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f>
      </c>
    </row>
    <row r="350" spans="1:16" ht="25.5">
      <c r="A350" t="s">
        <v>49</v>
      </c>
      <c s="34" t="s">
        <v>374</v>
      </c>
      <c s="34" t="s">
        <v>7743</v>
      </c>
      <c s="35" t="s">
        <v>51</v>
      </c>
      <c s="6" t="s">
        <v>7744</v>
      </c>
      <c s="36" t="s">
        <v>2275</v>
      </c>
      <c s="37">
        <v>1</v>
      </c>
      <c s="36">
        <v>0</v>
      </c>
      <c s="36">
        <f>ROUND(G350*H350,6)</f>
      </c>
      <c r="L350" s="38">
        <v>0</v>
      </c>
      <c s="32">
        <f>ROUND(ROUND(L350,2)*ROUND(G350,3),2)</f>
      </c>
      <c s="36" t="s">
        <v>4940</v>
      </c>
      <c>
        <f>(M350*21)/100</f>
      </c>
      <c t="s">
        <v>27</v>
      </c>
    </row>
    <row r="351" spans="1:5" ht="12.75">
      <c r="A351" s="35" t="s">
        <v>55</v>
      </c>
      <c r="E351" s="39" t="s">
        <v>51</v>
      </c>
    </row>
    <row r="352" spans="1:5" ht="140.25">
      <c r="A352" s="35" t="s">
        <v>56</v>
      </c>
      <c r="E352" s="40" t="s">
        <v>7745</v>
      </c>
    </row>
    <row r="353" spans="1:5" ht="12.75">
      <c r="A353" t="s">
        <v>57</v>
      </c>
      <c r="E353" s="39" t="s">
        <v>4703</v>
      </c>
    </row>
    <row r="354" spans="1:16" ht="25.5">
      <c r="A354" t="s">
        <v>49</v>
      </c>
      <c s="34" t="s">
        <v>378</v>
      </c>
      <c s="34" t="s">
        <v>7746</v>
      </c>
      <c s="35" t="s">
        <v>51</v>
      </c>
      <c s="6" t="s">
        <v>7747</v>
      </c>
      <c s="36" t="s">
        <v>107</v>
      </c>
      <c s="37">
        <v>4</v>
      </c>
      <c s="36">
        <v>0</v>
      </c>
      <c s="36">
        <f>ROUND(G354*H354,6)</f>
      </c>
      <c r="L354" s="38">
        <v>0</v>
      </c>
      <c s="32">
        <f>ROUND(ROUND(L354,2)*ROUND(G354,3),2)</f>
      </c>
      <c s="36" t="s">
        <v>4940</v>
      </c>
      <c>
        <f>(M354*21)/100</f>
      </c>
      <c t="s">
        <v>27</v>
      </c>
    </row>
    <row r="355" spans="1:5" ht="12.75">
      <c r="A355" s="35" t="s">
        <v>55</v>
      </c>
      <c r="E355" s="39" t="s">
        <v>51</v>
      </c>
    </row>
    <row r="356" spans="1:5" ht="51">
      <c r="A356" s="35" t="s">
        <v>56</v>
      </c>
      <c r="E356" s="40" t="s">
        <v>7748</v>
      </c>
    </row>
    <row r="357" spans="1:5" ht="12.75">
      <c r="A357" t="s">
        <v>57</v>
      </c>
      <c r="E357" s="39" t="s">
        <v>4703</v>
      </c>
    </row>
    <row r="358" spans="1:16" ht="25.5">
      <c r="A358" t="s">
        <v>49</v>
      </c>
      <c s="34" t="s">
        <v>382</v>
      </c>
      <c s="34" t="s">
        <v>7749</v>
      </c>
      <c s="35" t="s">
        <v>51</v>
      </c>
      <c s="6" t="s">
        <v>7750</v>
      </c>
      <c s="36" t="s">
        <v>107</v>
      </c>
      <c s="37">
        <v>2</v>
      </c>
      <c s="36">
        <v>0</v>
      </c>
      <c s="36">
        <f>ROUND(G358*H358,6)</f>
      </c>
      <c r="L358" s="38">
        <v>0</v>
      </c>
      <c s="32">
        <f>ROUND(ROUND(L358,2)*ROUND(G358,3),2)</f>
      </c>
      <c s="36" t="s">
        <v>4940</v>
      </c>
      <c>
        <f>(M358*21)/100</f>
      </c>
      <c t="s">
        <v>27</v>
      </c>
    </row>
    <row r="359" spans="1:5" ht="12.75">
      <c r="A359" s="35" t="s">
        <v>55</v>
      </c>
      <c r="E359" s="39" t="s">
        <v>51</v>
      </c>
    </row>
    <row r="360" spans="1:5" ht="51">
      <c r="A360" s="35" t="s">
        <v>56</v>
      </c>
      <c r="E360" s="40" t="s">
        <v>7751</v>
      </c>
    </row>
    <row r="361" spans="1:5" ht="12.75">
      <c r="A361" t="s">
        <v>57</v>
      </c>
      <c r="E361" s="39" t="s">
        <v>4703</v>
      </c>
    </row>
    <row r="362" spans="1:16" ht="25.5">
      <c r="A362" t="s">
        <v>49</v>
      </c>
      <c s="34" t="s">
        <v>386</v>
      </c>
      <c s="34" t="s">
        <v>7752</v>
      </c>
      <c s="35" t="s">
        <v>51</v>
      </c>
      <c s="6" t="s">
        <v>7753</v>
      </c>
      <c s="36" t="s">
        <v>107</v>
      </c>
      <c s="37">
        <v>4</v>
      </c>
      <c s="36">
        <v>0</v>
      </c>
      <c s="36">
        <f>ROUND(G362*H362,6)</f>
      </c>
      <c r="L362" s="38">
        <v>0</v>
      </c>
      <c s="32">
        <f>ROUND(ROUND(L362,2)*ROUND(G362,3),2)</f>
      </c>
      <c s="36" t="s">
        <v>4940</v>
      </c>
      <c>
        <f>(M362*21)/100</f>
      </c>
      <c t="s">
        <v>27</v>
      </c>
    </row>
    <row r="363" spans="1:5" ht="12.75">
      <c r="A363" s="35" t="s">
        <v>55</v>
      </c>
      <c r="E363" s="39" t="s">
        <v>51</v>
      </c>
    </row>
    <row r="364" spans="1:5" ht="51">
      <c r="A364" s="35" t="s">
        <v>56</v>
      </c>
      <c r="E364" s="40" t="s">
        <v>7754</v>
      </c>
    </row>
    <row r="365" spans="1:5" ht="12.75">
      <c r="A365" t="s">
        <v>57</v>
      </c>
      <c r="E365" s="39" t="s">
        <v>4703</v>
      </c>
    </row>
    <row r="366" spans="1:16" ht="25.5">
      <c r="A366" t="s">
        <v>49</v>
      </c>
      <c s="34" t="s">
        <v>390</v>
      </c>
      <c s="34" t="s">
        <v>7755</v>
      </c>
      <c s="35" t="s">
        <v>51</v>
      </c>
      <c s="6" t="s">
        <v>7756</v>
      </c>
      <c s="36" t="s">
        <v>107</v>
      </c>
      <c s="37">
        <v>2</v>
      </c>
      <c s="36">
        <v>0</v>
      </c>
      <c s="36">
        <f>ROUND(G366*H366,6)</f>
      </c>
      <c r="L366" s="38">
        <v>0</v>
      </c>
      <c s="32">
        <f>ROUND(ROUND(L366,2)*ROUND(G366,3),2)</f>
      </c>
      <c s="36" t="s">
        <v>4940</v>
      </c>
      <c>
        <f>(M366*21)/100</f>
      </c>
      <c t="s">
        <v>27</v>
      </c>
    </row>
    <row r="367" spans="1:5" ht="12.75">
      <c r="A367" s="35" t="s">
        <v>55</v>
      </c>
      <c r="E367" s="39" t="s">
        <v>51</v>
      </c>
    </row>
    <row r="368" spans="1:5" ht="51">
      <c r="A368" s="35" t="s">
        <v>56</v>
      </c>
      <c r="E368" s="40" t="s">
        <v>7757</v>
      </c>
    </row>
    <row r="369" spans="1:5" ht="12.75">
      <c r="A369" t="s">
        <v>57</v>
      </c>
      <c r="E369" s="39" t="s">
        <v>4703</v>
      </c>
    </row>
    <row r="370" spans="1:16" ht="12.75">
      <c r="A370" t="s">
        <v>49</v>
      </c>
      <c s="34" t="s">
        <v>394</v>
      </c>
      <c s="34" t="s">
        <v>7758</v>
      </c>
      <c s="35" t="s">
        <v>51</v>
      </c>
      <c s="6" t="s">
        <v>7759</v>
      </c>
      <c s="36" t="s">
        <v>150</v>
      </c>
      <c s="37">
        <v>2</v>
      </c>
      <c s="36">
        <v>0</v>
      </c>
      <c s="36">
        <f>ROUND(G370*H370,6)</f>
      </c>
      <c r="L370" s="38">
        <v>0</v>
      </c>
      <c s="32">
        <f>ROUND(ROUND(L370,2)*ROUND(G370,3),2)</f>
      </c>
      <c s="36" t="s">
        <v>4940</v>
      </c>
      <c>
        <f>(M370*21)/100</f>
      </c>
      <c t="s">
        <v>27</v>
      </c>
    </row>
    <row r="371" spans="1:5" ht="12.75">
      <c r="A371" s="35" t="s">
        <v>55</v>
      </c>
      <c r="E371" s="39" t="s">
        <v>51</v>
      </c>
    </row>
    <row r="372" spans="1:5" ht="51">
      <c r="A372" s="35" t="s">
        <v>56</v>
      </c>
      <c r="E372" s="40" t="s">
        <v>7760</v>
      </c>
    </row>
    <row r="373" spans="1:5" ht="12.75">
      <c r="A373" t="s">
        <v>57</v>
      </c>
      <c r="E373" s="39" t="s">
        <v>4703</v>
      </c>
    </row>
    <row r="374" spans="1:16" ht="12.75">
      <c r="A374" t="s">
        <v>49</v>
      </c>
      <c s="34" t="s">
        <v>398</v>
      </c>
      <c s="34" t="s">
        <v>7761</v>
      </c>
      <c s="35" t="s">
        <v>51</v>
      </c>
      <c s="6" t="s">
        <v>7762</v>
      </c>
      <c s="36" t="s">
        <v>150</v>
      </c>
      <c s="37">
        <v>1</v>
      </c>
      <c s="36">
        <v>0</v>
      </c>
      <c s="36">
        <f>ROUND(G374*H374,6)</f>
      </c>
      <c r="L374" s="38">
        <v>0</v>
      </c>
      <c s="32">
        <f>ROUND(ROUND(L374,2)*ROUND(G374,3),2)</f>
      </c>
      <c s="36" t="s">
        <v>4940</v>
      </c>
      <c>
        <f>(M374*21)/100</f>
      </c>
      <c t="s">
        <v>27</v>
      </c>
    </row>
    <row r="375" spans="1:5" ht="12.75">
      <c r="A375" s="35" t="s">
        <v>55</v>
      </c>
      <c r="E375" s="39" t="s">
        <v>51</v>
      </c>
    </row>
    <row r="376" spans="1:5" ht="51">
      <c r="A376" s="35" t="s">
        <v>56</v>
      </c>
      <c r="E376" s="40" t="s">
        <v>7763</v>
      </c>
    </row>
    <row r="377" spans="1:5" ht="12.75">
      <c r="A377" t="s">
        <v>57</v>
      </c>
      <c r="E377" s="39" t="s">
        <v>4703</v>
      </c>
    </row>
    <row r="378" spans="1:16" ht="12.75">
      <c r="A378" t="s">
        <v>49</v>
      </c>
      <c s="34" t="s">
        <v>402</v>
      </c>
      <c s="34" t="s">
        <v>7764</v>
      </c>
      <c s="35" t="s">
        <v>51</v>
      </c>
      <c s="6" t="s">
        <v>6038</v>
      </c>
      <c s="36" t="s">
        <v>150</v>
      </c>
      <c s="37">
        <v>9</v>
      </c>
      <c s="36">
        <v>0</v>
      </c>
      <c s="36">
        <f>ROUND(G378*H378,6)</f>
      </c>
      <c r="L378" s="38">
        <v>0</v>
      </c>
      <c s="32">
        <f>ROUND(ROUND(L378,2)*ROUND(G378,3),2)</f>
      </c>
      <c s="36" t="s">
        <v>4940</v>
      </c>
      <c>
        <f>(M378*21)/100</f>
      </c>
      <c t="s">
        <v>27</v>
      </c>
    </row>
    <row r="379" spans="1:5" ht="12.75">
      <c r="A379" s="35" t="s">
        <v>55</v>
      </c>
      <c r="E379" s="39" t="s">
        <v>51</v>
      </c>
    </row>
    <row r="380" spans="1:5" ht="63.75">
      <c r="A380" s="35" t="s">
        <v>56</v>
      </c>
      <c r="E380" s="40" t="s">
        <v>7765</v>
      </c>
    </row>
    <row r="381" spans="1:5" ht="12.75">
      <c r="A381" t="s">
        <v>57</v>
      </c>
      <c r="E381" s="39" t="s">
        <v>4703</v>
      </c>
    </row>
    <row r="382" spans="1:16" ht="12.75">
      <c r="A382" t="s">
        <v>49</v>
      </c>
      <c s="34" t="s">
        <v>406</v>
      </c>
      <c s="34" t="s">
        <v>7766</v>
      </c>
      <c s="35" t="s">
        <v>51</v>
      </c>
      <c s="6" t="s">
        <v>6042</v>
      </c>
      <c s="36" t="s">
        <v>150</v>
      </c>
      <c s="37">
        <v>18</v>
      </c>
      <c s="36">
        <v>0</v>
      </c>
      <c s="36">
        <f>ROUND(G382*H382,6)</f>
      </c>
      <c r="L382" s="38">
        <v>0</v>
      </c>
      <c s="32">
        <f>ROUND(ROUND(L382,2)*ROUND(G382,3),2)</f>
      </c>
      <c s="36" t="s">
        <v>4940</v>
      </c>
      <c>
        <f>(M382*21)/100</f>
      </c>
      <c t="s">
        <v>27</v>
      </c>
    </row>
    <row r="383" spans="1:5" ht="12.75">
      <c r="A383" s="35" t="s">
        <v>55</v>
      </c>
      <c r="E383" s="39" t="s">
        <v>51</v>
      </c>
    </row>
    <row r="384" spans="1:5" ht="63.75">
      <c r="A384" s="35" t="s">
        <v>56</v>
      </c>
      <c r="E384" s="40" t="s">
        <v>7767</v>
      </c>
    </row>
    <row r="385" spans="1:5" ht="12.75">
      <c r="A385" t="s">
        <v>57</v>
      </c>
      <c r="E385" s="39" t="s">
        <v>4703</v>
      </c>
    </row>
    <row r="386" spans="1:16" ht="12.75">
      <c r="A386" t="s">
        <v>49</v>
      </c>
      <c s="34" t="s">
        <v>410</v>
      </c>
      <c s="34" t="s">
        <v>7768</v>
      </c>
      <c s="35" t="s">
        <v>51</v>
      </c>
      <c s="6" t="s">
        <v>6046</v>
      </c>
      <c s="36" t="s">
        <v>150</v>
      </c>
      <c s="37">
        <v>30</v>
      </c>
      <c s="36">
        <v>0</v>
      </c>
      <c s="36">
        <f>ROUND(G386*H386,6)</f>
      </c>
      <c r="L386" s="38">
        <v>0</v>
      </c>
      <c s="32">
        <f>ROUND(ROUND(L386,2)*ROUND(G386,3),2)</f>
      </c>
      <c s="36" t="s">
        <v>4940</v>
      </c>
      <c>
        <f>(M386*21)/100</f>
      </c>
      <c t="s">
        <v>27</v>
      </c>
    </row>
    <row r="387" spans="1:5" ht="12.75">
      <c r="A387" s="35" t="s">
        <v>55</v>
      </c>
      <c r="E387" s="39" t="s">
        <v>51</v>
      </c>
    </row>
    <row r="388" spans="1:5" ht="63.75">
      <c r="A388" s="35" t="s">
        <v>56</v>
      </c>
      <c r="E388" s="40" t="s">
        <v>7769</v>
      </c>
    </row>
    <row r="389" spans="1:5" ht="12.75">
      <c r="A389" t="s">
        <v>57</v>
      </c>
      <c r="E389" s="39" t="s">
        <v>4703</v>
      </c>
    </row>
    <row r="390" spans="1:16" ht="12.75">
      <c r="A390" t="s">
        <v>49</v>
      </c>
      <c s="34" t="s">
        <v>414</v>
      </c>
      <c s="34" t="s">
        <v>7770</v>
      </c>
      <c s="35" t="s">
        <v>51</v>
      </c>
      <c s="6" t="s">
        <v>6051</v>
      </c>
      <c s="36" t="s">
        <v>150</v>
      </c>
      <c s="37">
        <v>20</v>
      </c>
      <c s="36">
        <v>0</v>
      </c>
      <c s="36">
        <f>ROUND(G390*H390,6)</f>
      </c>
      <c r="L390" s="38">
        <v>0</v>
      </c>
      <c s="32">
        <f>ROUND(ROUND(L390,2)*ROUND(G390,3),2)</f>
      </c>
      <c s="36" t="s">
        <v>4940</v>
      </c>
      <c>
        <f>(M390*21)/100</f>
      </c>
      <c t="s">
        <v>27</v>
      </c>
    </row>
    <row r="391" spans="1:5" ht="12.75">
      <c r="A391" s="35" t="s">
        <v>55</v>
      </c>
      <c r="E391" s="39" t="s">
        <v>51</v>
      </c>
    </row>
    <row r="392" spans="1:5" ht="63.75">
      <c r="A392" s="35" t="s">
        <v>56</v>
      </c>
      <c r="E392" s="40" t="s">
        <v>7771</v>
      </c>
    </row>
    <row r="393" spans="1:5" ht="12.75">
      <c r="A393" t="s">
        <v>57</v>
      </c>
      <c r="E393" s="39" t="s">
        <v>4703</v>
      </c>
    </row>
    <row r="394" spans="1:16" ht="25.5">
      <c r="A394" t="s">
        <v>49</v>
      </c>
      <c s="34" t="s">
        <v>418</v>
      </c>
      <c s="34" t="s">
        <v>7772</v>
      </c>
      <c s="35" t="s">
        <v>51</v>
      </c>
      <c s="6" t="s">
        <v>6158</v>
      </c>
      <c s="36" t="s">
        <v>98</v>
      </c>
      <c s="37">
        <v>2</v>
      </c>
      <c s="36">
        <v>0</v>
      </c>
      <c s="36">
        <f>ROUND(G394*H394,6)</f>
      </c>
      <c r="L394" s="38">
        <v>0</v>
      </c>
      <c s="32">
        <f>ROUND(ROUND(L394,2)*ROUND(G394,3),2)</f>
      </c>
      <c s="36" t="s">
        <v>4940</v>
      </c>
      <c>
        <f>(M394*21)/100</f>
      </c>
      <c t="s">
        <v>27</v>
      </c>
    </row>
    <row r="395" spans="1:5" ht="12.75">
      <c r="A395" s="35" t="s">
        <v>55</v>
      </c>
      <c r="E395" s="39" t="s">
        <v>51</v>
      </c>
    </row>
    <row r="396" spans="1:5" ht="51">
      <c r="A396" s="35" t="s">
        <v>56</v>
      </c>
      <c r="E396" s="40" t="s">
        <v>7773</v>
      </c>
    </row>
    <row r="397" spans="1:5" ht="12.75">
      <c r="A397" t="s">
        <v>57</v>
      </c>
      <c r="E397" s="39" t="s">
        <v>4703</v>
      </c>
    </row>
    <row r="398" spans="1:16" ht="25.5">
      <c r="A398" t="s">
        <v>49</v>
      </c>
      <c s="34" t="s">
        <v>422</v>
      </c>
      <c s="34" t="s">
        <v>7774</v>
      </c>
      <c s="35" t="s">
        <v>51</v>
      </c>
      <c s="6" t="s">
        <v>6060</v>
      </c>
      <c s="36" t="s">
        <v>98</v>
      </c>
      <c s="37">
        <v>30</v>
      </c>
      <c s="36">
        <v>0</v>
      </c>
      <c s="36">
        <f>ROUND(G398*H398,6)</f>
      </c>
      <c r="L398" s="38">
        <v>0</v>
      </c>
      <c s="32">
        <f>ROUND(ROUND(L398,2)*ROUND(G398,3),2)</f>
      </c>
      <c s="36" t="s">
        <v>4940</v>
      </c>
      <c>
        <f>(M398*21)/100</f>
      </c>
      <c t="s">
        <v>27</v>
      </c>
    </row>
    <row r="399" spans="1:5" ht="12.75">
      <c r="A399" s="35" t="s">
        <v>55</v>
      </c>
      <c r="E399" s="39" t="s">
        <v>51</v>
      </c>
    </row>
    <row r="400" spans="1:5" ht="51">
      <c r="A400" s="35" t="s">
        <v>56</v>
      </c>
      <c r="E400" s="40" t="s">
        <v>7775</v>
      </c>
    </row>
    <row r="401" spans="1:5" ht="12.75">
      <c r="A401" t="s">
        <v>57</v>
      </c>
      <c r="E401" s="39" t="s">
        <v>4703</v>
      </c>
    </row>
    <row r="402" spans="1:16" ht="12.75">
      <c r="A402" t="s">
        <v>49</v>
      </c>
      <c s="34" t="s">
        <v>426</v>
      </c>
      <c s="34" t="s">
        <v>7776</v>
      </c>
      <c s="35" t="s">
        <v>51</v>
      </c>
      <c s="6" t="s">
        <v>7777</v>
      </c>
      <c s="36" t="s">
        <v>98</v>
      </c>
      <c s="37">
        <v>15</v>
      </c>
      <c s="36">
        <v>0</v>
      </c>
      <c s="36">
        <f>ROUND(G402*H402,6)</f>
      </c>
      <c r="L402" s="38">
        <v>0</v>
      </c>
      <c s="32">
        <f>ROUND(ROUND(L402,2)*ROUND(G402,3),2)</f>
      </c>
      <c s="36" t="s">
        <v>4940</v>
      </c>
      <c>
        <f>(M402*21)/100</f>
      </c>
      <c t="s">
        <v>27</v>
      </c>
    </row>
    <row r="403" spans="1:5" ht="12.75">
      <c r="A403" s="35" t="s">
        <v>55</v>
      </c>
      <c r="E403" s="39" t="s">
        <v>51</v>
      </c>
    </row>
    <row r="404" spans="1:5" ht="51">
      <c r="A404" s="35" t="s">
        <v>56</v>
      </c>
      <c r="E404" s="40" t="s">
        <v>7778</v>
      </c>
    </row>
    <row r="405" spans="1:5" ht="12.75">
      <c r="A405" t="s">
        <v>57</v>
      </c>
      <c r="E405" s="39" t="s">
        <v>4703</v>
      </c>
    </row>
    <row r="406" spans="1:16" ht="25.5">
      <c r="A406" t="s">
        <v>49</v>
      </c>
      <c s="34" t="s">
        <v>430</v>
      </c>
      <c s="34" t="s">
        <v>7779</v>
      </c>
      <c s="35" t="s">
        <v>51</v>
      </c>
      <c s="6" t="s">
        <v>7780</v>
      </c>
      <c s="36" t="s">
        <v>98</v>
      </c>
      <c s="37">
        <v>5</v>
      </c>
      <c s="36">
        <v>0</v>
      </c>
      <c s="36">
        <f>ROUND(G406*H406,6)</f>
      </c>
      <c r="L406" s="38">
        <v>0</v>
      </c>
      <c s="32">
        <f>ROUND(ROUND(L406,2)*ROUND(G406,3),2)</f>
      </c>
      <c s="36" t="s">
        <v>4940</v>
      </c>
      <c>
        <f>(M406*21)/100</f>
      </c>
      <c t="s">
        <v>27</v>
      </c>
    </row>
    <row r="407" spans="1:5" ht="12.75">
      <c r="A407" s="35" t="s">
        <v>55</v>
      </c>
      <c r="E407" s="39" t="s">
        <v>51</v>
      </c>
    </row>
    <row r="408" spans="1:5" ht="89.25">
      <c r="A408" s="35" t="s">
        <v>56</v>
      </c>
      <c r="E408" s="40" t="s">
        <v>7781</v>
      </c>
    </row>
    <row r="409" spans="1:5" ht="12.75">
      <c r="A409" t="s">
        <v>57</v>
      </c>
      <c r="E409" s="39" t="s">
        <v>4703</v>
      </c>
    </row>
    <row r="410" spans="1:16" ht="25.5">
      <c r="A410" t="s">
        <v>49</v>
      </c>
      <c s="34" t="s">
        <v>434</v>
      </c>
      <c s="34" t="s">
        <v>7782</v>
      </c>
      <c s="35" t="s">
        <v>51</v>
      </c>
      <c s="6" t="s">
        <v>7783</v>
      </c>
      <c s="36" t="s">
        <v>107</v>
      </c>
      <c s="37">
        <v>1</v>
      </c>
      <c s="36">
        <v>0</v>
      </c>
      <c s="36">
        <f>ROUND(G410*H410,6)</f>
      </c>
      <c r="L410" s="38">
        <v>0</v>
      </c>
      <c s="32">
        <f>ROUND(ROUND(L410,2)*ROUND(G410,3),2)</f>
      </c>
      <c s="36" t="s">
        <v>4940</v>
      </c>
      <c>
        <f>(M410*21)/100</f>
      </c>
      <c t="s">
        <v>27</v>
      </c>
    </row>
    <row r="411" spans="1:5" ht="12.75">
      <c r="A411" s="35" t="s">
        <v>55</v>
      </c>
      <c r="E411" s="39" t="s">
        <v>51</v>
      </c>
    </row>
    <row r="412" spans="1:5" ht="63.75">
      <c r="A412" s="35" t="s">
        <v>56</v>
      </c>
      <c r="E412" s="40" t="s">
        <v>7784</v>
      </c>
    </row>
    <row r="413" spans="1:5" ht="12.75">
      <c r="A413" t="s">
        <v>57</v>
      </c>
      <c r="E413" s="39" t="s">
        <v>4703</v>
      </c>
    </row>
    <row r="414" spans="1:16" ht="25.5">
      <c r="A414" t="s">
        <v>49</v>
      </c>
      <c s="34" t="s">
        <v>438</v>
      </c>
      <c s="34" t="s">
        <v>7785</v>
      </c>
      <c s="35" t="s">
        <v>51</v>
      </c>
      <c s="6" t="s">
        <v>7786</v>
      </c>
      <c s="36" t="s">
        <v>107</v>
      </c>
      <c s="37">
        <v>2</v>
      </c>
      <c s="36">
        <v>0</v>
      </c>
      <c s="36">
        <f>ROUND(G414*H414,6)</f>
      </c>
      <c r="L414" s="38">
        <v>0</v>
      </c>
      <c s="32">
        <f>ROUND(ROUND(L414,2)*ROUND(G414,3),2)</f>
      </c>
      <c s="36" t="s">
        <v>4940</v>
      </c>
      <c>
        <f>(M414*21)/100</f>
      </c>
      <c t="s">
        <v>27</v>
      </c>
    </row>
    <row r="415" spans="1:5" ht="12.75">
      <c r="A415" s="35" t="s">
        <v>55</v>
      </c>
      <c r="E415" s="39" t="s">
        <v>51</v>
      </c>
    </row>
    <row r="416" spans="1:5" ht="51">
      <c r="A416" s="35" t="s">
        <v>56</v>
      </c>
      <c r="E416" s="40" t="s">
        <v>7787</v>
      </c>
    </row>
    <row r="417" spans="1:5" ht="12.75">
      <c r="A417" t="s">
        <v>57</v>
      </c>
      <c r="E417" s="39" t="s">
        <v>4703</v>
      </c>
    </row>
    <row r="418" spans="1:16" ht="25.5">
      <c r="A418" t="s">
        <v>49</v>
      </c>
      <c s="34" t="s">
        <v>442</v>
      </c>
      <c s="34" t="s">
        <v>7788</v>
      </c>
      <c s="35" t="s">
        <v>51</v>
      </c>
      <c s="6" t="s">
        <v>7789</v>
      </c>
      <c s="36" t="s">
        <v>107</v>
      </c>
      <c s="37">
        <v>1</v>
      </c>
      <c s="36">
        <v>0</v>
      </c>
      <c s="36">
        <f>ROUND(G418*H418,6)</f>
      </c>
      <c r="L418" s="38">
        <v>0</v>
      </c>
      <c s="32">
        <f>ROUND(ROUND(L418,2)*ROUND(G418,3),2)</f>
      </c>
      <c s="36" t="s">
        <v>4940</v>
      </c>
      <c>
        <f>(M418*21)/100</f>
      </c>
      <c t="s">
        <v>27</v>
      </c>
    </row>
    <row r="419" spans="1:5" ht="12.75">
      <c r="A419" s="35" t="s">
        <v>55</v>
      </c>
      <c r="E419" s="39" t="s">
        <v>51</v>
      </c>
    </row>
    <row r="420" spans="1:5" ht="51">
      <c r="A420" s="35" t="s">
        <v>56</v>
      </c>
      <c r="E420" s="40" t="s">
        <v>7790</v>
      </c>
    </row>
    <row r="421" spans="1:5" ht="12.75">
      <c r="A421" t="s">
        <v>57</v>
      </c>
      <c r="E421" s="39" t="s">
        <v>4703</v>
      </c>
    </row>
    <row r="422" spans="1:16" ht="25.5">
      <c r="A422" t="s">
        <v>49</v>
      </c>
      <c s="34" t="s">
        <v>446</v>
      </c>
      <c s="34" t="s">
        <v>7791</v>
      </c>
      <c s="35" t="s">
        <v>51</v>
      </c>
      <c s="6" t="s">
        <v>7792</v>
      </c>
      <c s="36" t="s">
        <v>107</v>
      </c>
      <c s="37">
        <v>1</v>
      </c>
      <c s="36">
        <v>0</v>
      </c>
      <c s="36">
        <f>ROUND(G422*H422,6)</f>
      </c>
      <c r="L422" s="38">
        <v>0</v>
      </c>
      <c s="32">
        <f>ROUND(ROUND(L422,2)*ROUND(G422,3),2)</f>
      </c>
      <c s="36" t="s">
        <v>4940</v>
      </c>
      <c>
        <f>(M422*21)/100</f>
      </c>
      <c t="s">
        <v>27</v>
      </c>
    </row>
    <row r="423" spans="1:5" ht="12.75">
      <c r="A423" s="35" t="s">
        <v>55</v>
      </c>
      <c r="E423" s="39" t="s">
        <v>51</v>
      </c>
    </row>
    <row r="424" spans="1:5" ht="51">
      <c r="A424" s="35" t="s">
        <v>56</v>
      </c>
      <c r="E424" s="40" t="s">
        <v>7793</v>
      </c>
    </row>
    <row r="425" spans="1:5" ht="12.75">
      <c r="A425" t="s">
        <v>57</v>
      </c>
      <c r="E425" s="39" t="s">
        <v>4703</v>
      </c>
    </row>
    <row r="426" spans="1:16" ht="25.5">
      <c r="A426" t="s">
        <v>49</v>
      </c>
      <c s="34" t="s">
        <v>450</v>
      </c>
      <c s="34" t="s">
        <v>7794</v>
      </c>
      <c s="35" t="s">
        <v>51</v>
      </c>
      <c s="6" t="s">
        <v>7795</v>
      </c>
      <c s="36" t="s">
        <v>107</v>
      </c>
      <c s="37">
        <v>2</v>
      </c>
      <c s="36">
        <v>0</v>
      </c>
      <c s="36">
        <f>ROUND(G426*H426,6)</f>
      </c>
      <c r="L426" s="38">
        <v>0</v>
      </c>
      <c s="32">
        <f>ROUND(ROUND(L426,2)*ROUND(G426,3),2)</f>
      </c>
      <c s="36" t="s">
        <v>4940</v>
      </c>
      <c>
        <f>(M426*21)/100</f>
      </c>
      <c t="s">
        <v>27</v>
      </c>
    </row>
    <row r="427" spans="1:5" ht="12.75">
      <c r="A427" s="35" t="s">
        <v>55</v>
      </c>
      <c r="E427" s="39" t="s">
        <v>51</v>
      </c>
    </row>
    <row r="428" spans="1:5" ht="51">
      <c r="A428" s="35" t="s">
        <v>56</v>
      </c>
      <c r="E428" s="40" t="s">
        <v>7796</v>
      </c>
    </row>
    <row r="429" spans="1:5" ht="12.75">
      <c r="A429" t="s">
        <v>57</v>
      </c>
      <c r="E429" s="39" t="s">
        <v>4703</v>
      </c>
    </row>
    <row r="430" spans="1:16" ht="12.75">
      <c r="A430" t="s">
        <v>49</v>
      </c>
      <c s="34" t="s">
        <v>454</v>
      </c>
      <c s="34" t="s">
        <v>7797</v>
      </c>
      <c s="35" t="s">
        <v>51</v>
      </c>
      <c s="6" t="s">
        <v>7798</v>
      </c>
      <c s="36" t="s">
        <v>150</v>
      </c>
      <c s="37">
        <v>5</v>
      </c>
      <c s="36">
        <v>0</v>
      </c>
      <c s="36">
        <f>ROUND(G430*H430,6)</f>
      </c>
      <c r="L430" s="38">
        <v>0</v>
      </c>
      <c s="32">
        <f>ROUND(ROUND(L430,2)*ROUND(G430,3),2)</f>
      </c>
      <c s="36" t="s">
        <v>4940</v>
      </c>
      <c>
        <f>(M430*21)/100</f>
      </c>
      <c t="s">
        <v>27</v>
      </c>
    </row>
    <row r="431" spans="1:5" ht="12.75">
      <c r="A431" s="35" t="s">
        <v>55</v>
      </c>
      <c r="E431" s="39" t="s">
        <v>51</v>
      </c>
    </row>
    <row r="432" spans="1:5" ht="63.75">
      <c r="A432" s="35" t="s">
        <v>56</v>
      </c>
      <c r="E432" s="40" t="s">
        <v>7799</v>
      </c>
    </row>
    <row r="433" spans="1:5" ht="12.75">
      <c r="A433" t="s">
        <v>57</v>
      </c>
      <c r="E433" s="39" t="s">
        <v>4703</v>
      </c>
    </row>
    <row r="434" spans="1:16" ht="25.5">
      <c r="A434" t="s">
        <v>49</v>
      </c>
      <c s="34" t="s">
        <v>458</v>
      </c>
      <c s="34" t="s">
        <v>7800</v>
      </c>
      <c s="35" t="s">
        <v>51</v>
      </c>
      <c s="6" t="s">
        <v>6158</v>
      </c>
      <c s="36" t="s">
        <v>98</v>
      </c>
      <c s="37">
        <v>5</v>
      </c>
      <c s="36">
        <v>0</v>
      </c>
      <c s="36">
        <f>ROUND(G434*H434,6)</f>
      </c>
      <c r="L434" s="38">
        <v>0</v>
      </c>
      <c s="32">
        <f>ROUND(ROUND(L434,2)*ROUND(G434,3),2)</f>
      </c>
      <c s="36" t="s">
        <v>4940</v>
      </c>
      <c>
        <f>(M434*21)/100</f>
      </c>
      <c t="s">
        <v>27</v>
      </c>
    </row>
    <row r="435" spans="1:5" ht="12.75">
      <c r="A435" s="35" t="s">
        <v>55</v>
      </c>
      <c r="E435" s="39" t="s">
        <v>51</v>
      </c>
    </row>
    <row r="436" spans="1:5" ht="51">
      <c r="A436" s="35" t="s">
        <v>56</v>
      </c>
      <c r="E436" s="40" t="s">
        <v>7801</v>
      </c>
    </row>
    <row r="437" spans="1:5" ht="12.75">
      <c r="A437" t="s">
        <v>57</v>
      </c>
      <c r="E437" s="39" t="s">
        <v>4703</v>
      </c>
    </row>
    <row r="438" spans="1:16" ht="25.5">
      <c r="A438" t="s">
        <v>49</v>
      </c>
      <c s="34" t="s">
        <v>462</v>
      </c>
      <c s="34" t="s">
        <v>7802</v>
      </c>
      <c s="35" t="s">
        <v>51</v>
      </c>
      <c s="6" t="s">
        <v>6060</v>
      </c>
      <c s="36" t="s">
        <v>98</v>
      </c>
      <c s="37">
        <v>2</v>
      </c>
      <c s="36">
        <v>0</v>
      </c>
      <c s="36">
        <f>ROUND(G438*H438,6)</f>
      </c>
      <c r="L438" s="38">
        <v>0</v>
      </c>
      <c s="32">
        <f>ROUND(ROUND(L438,2)*ROUND(G438,3),2)</f>
      </c>
      <c s="36" t="s">
        <v>4940</v>
      </c>
      <c>
        <f>(M438*21)/100</f>
      </c>
      <c t="s">
        <v>27</v>
      </c>
    </row>
    <row r="439" spans="1:5" ht="12.75">
      <c r="A439" s="35" t="s">
        <v>55</v>
      </c>
      <c r="E439" s="39" t="s">
        <v>51</v>
      </c>
    </row>
    <row r="440" spans="1:5" ht="51">
      <c r="A440" s="35" t="s">
        <v>56</v>
      </c>
      <c r="E440" s="40" t="s">
        <v>6101</v>
      </c>
    </row>
    <row r="441" spans="1:5" ht="12.75">
      <c r="A441" t="s">
        <v>57</v>
      </c>
      <c r="E441" s="39" t="s">
        <v>4703</v>
      </c>
    </row>
    <row r="442" spans="1:16" ht="12.75">
      <c r="A442" t="s">
        <v>49</v>
      </c>
      <c s="34" t="s">
        <v>466</v>
      </c>
      <c s="34" t="s">
        <v>7803</v>
      </c>
      <c s="35" t="s">
        <v>51</v>
      </c>
      <c s="6" t="s">
        <v>7777</v>
      </c>
      <c s="36" t="s">
        <v>98</v>
      </c>
      <c s="37">
        <v>4</v>
      </c>
      <c s="36">
        <v>0</v>
      </c>
      <c s="36">
        <f>ROUND(G442*H442,6)</f>
      </c>
      <c r="L442" s="38">
        <v>0</v>
      </c>
      <c s="32">
        <f>ROUND(ROUND(L442,2)*ROUND(G442,3),2)</f>
      </c>
      <c s="36" t="s">
        <v>4940</v>
      </c>
      <c>
        <f>(M442*21)/100</f>
      </c>
      <c t="s">
        <v>27</v>
      </c>
    </row>
    <row r="443" spans="1:5" ht="12.75">
      <c r="A443" s="35" t="s">
        <v>55</v>
      </c>
      <c r="E443" s="39" t="s">
        <v>51</v>
      </c>
    </row>
    <row r="444" spans="1:5" ht="51">
      <c r="A444" s="35" t="s">
        <v>56</v>
      </c>
      <c r="E444" s="40" t="s">
        <v>7804</v>
      </c>
    </row>
    <row r="445" spans="1:5" ht="12.75">
      <c r="A445" t="s">
        <v>57</v>
      </c>
      <c r="E445" s="39" t="s">
        <v>4703</v>
      </c>
    </row>
    <row r="446" spans="1:16" ht="25.5">
      <c r="A446" t="s">
        <v>49</v>
      </c>
      <c s="34" t="s">
        <v>470</v>
      </c>
      <c s="34" t="s">
        <v>7805</v>
      </c>
      <c s="35" t="s">
        <v>51</v>
      </c>
      <c s="6" t="s">
        <v>7806</v>
      </c>
      <c s="36" t="s">
        <v>107</v>
      </c>
      <c s="37">
        <v>1</v>
      </c>
      <c s="36">
        <v>0</v>
      </c>
      <c s="36">
        <f>ROUND(G446*H446,6)</f>
      </c>
      <c r="L446" s="38">
        <v>0</v>
      </c>
      <c s="32">
        <f>ROUND(ROUND(L446,2)*ROUND(G446,3),2)</f>
      </c>
      <c s="36" t="s">
        <v>4940</v>
      </c>
      <c>
        <f>(M446*21)/100</f>
      </c>
      <c t="s">
        <v>27</v>
      </c>
    </row>
    <row r="447" spans="1:5" ht="12.75">
      <c r="A447" s="35" t="s">
        <v>55</v>
      </c>
      <c r="E447" s="39" t="s">
        <v>51</v>
      </c>
    </row>
    <row r="448" spans="1:5" ht="63.75">
      <c r="A448" s="35" t="s">
        <v>56</v>
      </c>
      <c r="E448" s="40" t="s">
        <v>7807</v>
      </c>
    </row>
    <row r="449" spans="1:5" ht="12.75">
      <c r="A449" t="s">
        <v>57</v>
      </c>
      <c r="E449" s="39" t="s">
        <v>4703</v>
      </c>
    </row>
    <row r="450" spans="1:16" ht="25.5">
      <c r="A450" t="s">
        <v>49</v>
      </c>
      <c s="34" t="s">
        <v>474</v>
      </c>
      <c s="34" t="s">
        <v>7808</v>
      </c>
      <c s="35" t="s">
        <v>51</v>
      </c>
      <c s="6" t="s">
        <v>7809</v>
      </c>
      <c s="36" t="s">
        <v>107</v>
      </c>
      <c s="37">
        <v>1</v>
      </c>
      <c s="36">
        <v>0</v>
      </c>
      <c s="36">
        <f>ROUND(G450*H450,6)</f>
      </c>
      <c r="L450" s="38">
        <v>0</v>
      </c>
      <c s="32">
        <f>ROUND(ROUND(L450,2)*ROUND(G450,3),2)</f>
      </c>
      <c s="36" t="s">
        <v>4940</v>
      </c>
      <c>
        <f>(M450*21)/100</f>
      </c>
      <c t="s">
        <v>27</v>
      </c>
    </row>
    <row r="451" spans="1:5" ht="12.75">
      <c r="A451" s="35" t="s">
        <v>55</v>
      </c>
      <c r="E451" s="39" t="s">
        <v>51</v>
      </c>
    </row>
    <row r="452" spans="1:5" ht="63.75">
      <c r="A452" s="35" t="s">
        <v>56</v>
      </c>
      <c r="E452" s="40" t="s">
        <v>7810</v>
      </c>
    </row>
    <row r="453" spans="1:5" ht="12.75">
      <c r="A453" t="s">
        <v>57</v>
      </c>
      <c r="E453" s="39" t="s">
        <v>4703</v>
      </c>
    </row>
    <row r="454" spans="1:16" ht="25.5">
      <c r="A454" t="s">
        <v>49</v>
      </c>
      <c s="34" t="s">
        <v>478</v>
      </c>
      <c s="34" t="s">
        <v>7811</v>
      </c>
      <c s="35" t="s">
        <v>51</v>
      </c>
      <c s="6" t="s">
        <v>7812</v>
      </c>
      <c s="36" t="s">
        <v>107</v>
      </c>
      <c s="37">
        <v>2</v>
      </c>
      <c s="36">
        <v>0</v>
      </c>
      <c s="36">
        <f>ROUND(G454*H454,6)</f>
      </c>
      <c r="L454" s="38">
        <v>0</v>
      </c>
      <c s="32">
        <f>ROUND(ROUND(L454,2)*ROUND(G454,3),2)</f>
      </c>
      <c s="36" t="s">
        <v>4940</v>
      </c>
      <c>
        <f>(M454*21)/100</f>
      </c>
      <c t="s">
        <v>27</v>
      </c>
    </row>
    <row r="455" spans="1:5" ht="12.75">
      <c r="A455" s="35" t="s">
        <v>55</v>
      </c>
      <c r="E455" s="39" t="s">
        <v>51</v>
      </c>
    </row>
    <row r="456" spans="1:5" ht="51">
      <c r="A456" s="35" t="s">
        <v>56</v>
      </c>
      <c r="E456" s="40" t="s">
        <v>7813</v>
      </c>
    </row>
    <row r="457" spans="1:5" ht="12.75">
      <c r="A457" t="s">
        <v>57</v>
      </c>
      <c r="E457" s="39" t="s">
        <v>4703</v>
      </c>
    </row>
    <row r="458" spans="1:16" ht="25.5">
      <c r="A458" t="s">
        <v>49</v>
      </c>
      <c s="34" t="s">
        <v>482</v>
      </c>
      <c s="34" t="s">
        <v>7814</v>
      </c>
      <c s="35" t="s">
        <v>51</v>
      </c>
      <c s="6" t="s">
        <v>7815</v>
      </c>
      <c s="36" t="s">
        <v>107</v>
      </c>
      <c s="37">
        <v>2</v>
      </c>
      <c s="36">
        <v>0</v>
      </c>
      <c s="36">
        <f>ROUND(G458*H458,6)</f>
      </c>
      <c r="L458" s="38">
        <v>0</v>
      </c>
      <c s="32">
        <f>ROUND(ROUND(L458,2)*ROUND(G458,3),2)</f>
      </c>
      <c s="36" t="s">
        <v>4940</v>
      </c>
      <c>
        <f>(M458*21)/100</f>
      </c>
      <c t="s">
        <v>27</v>
      </c>
    </row>
    <row r="459" spans="1:5" ht="12.75">
      <c r="A459" s="35" t="s">
        <v>55</v>
      </c>
      <c r="E459" s="39" t="s">
        <v>51</v>
      </c>
    </row>
    <row r="460" spans="1:5" ht="51">
      <c r="A460" s="35" t="s">
        <v>56</v>
      </c>
      <c r="E460" s="40" t="s">
        <v>7816</v>
      </c>
    </row>
    <row r="461" spans="1:5" ht="12.75">
      <c r="A461" t="s">
        <v>57</v>
      </c>
      <c r="E461" s="39" t="s">
        <v>4703</v>
      </c>
    </row>
    <row r="462" spans="1:16" ht="25.5">
      <c r="A462" t="s">
        <v>49</v>
      </c>
      <c s="34" t="s">
        <v>486</v>
      </c>
      <c s="34" t="s">
        <v>7817</v>
      </c>
      <c s="35" t="s">
        <v>51</v>
      </c>
      <c s="6" t="s">
        <v>7818</v>
      </c>
      <c s="36" t="s">
        <v>107</v>
      </c>
      <c s="37">
        <v>6</v>
      </c>
      <c s="36">
        <v>0</v>
      </c>
      <c s="36">
        <f>ROUND(G462*H462,6)</f>
      </c>
      <c r="L462" s="38">
        <v>0</v>
      </c>
      <c s="32">
        <f>ROUND(ROUND(L462,2)*ROUND(G462,3),2)</f>
      </c>
      <c s="36" t="s">
        <v>4940</v>
      </c>
      <c>
        <f>(M462*21)/100</f>
      </c>
      <c t="s">
        <v>27</v>
      </c>
    </row>
    <row r="463" spans="1:5" ht="12.75">
      <c r="A463" s="35" t="s">
        <v>55</v>
      </c>
      <c r="E463" s="39" t="s">
        <v>51</v>
      </c>
    </row>
    <row r="464" spans="1:5" ht="51">
      <c r="A464" s="35" t="s">
        <v>56</v>
      </c>
      <c r="E464" s="40" t="s">
        <v>7819</v>
      </c>
    </row>
    <row r="465" spans="1:5" ht="12.75">
      <c r="A465" t="s">
        <v>57</v>
      </c>
      <c r="E465" s="39" t="s">
        <v>4703</v>
      </c>
    </row>
    <row r="466" spans="1:16" ht="25.5">
      <c r="A466" t="s">
        <v>49</v>
      </c>
      <c s="34" t="s">
        <v>490</v>
      </c>
      <c s="34" t="s">
        <v>7820</v>
      </c>
      <c s="35" t="s">
        <v>51</v>
      </c>
      <c s="6" t="s">
        <v>7821</v>
      </c>
      <c s="36" t="s">
        <v>107</v>
      </c>
      <c s="37">
        <v>2</v>
      </c>
      <c s="36">
        <v>0</v>
      </c>
      <c s="36">
        <f>ROUND(G466*H466,6)</f>
      </c>
      <c r="L466" s="38">
        <v>0</v>
      </c>
      <c s="32">
        <f>ROUND(ROUND(L466,2)*ROUND(G466,3),2)</f>
      </c>
      <c s="36" t="s">
        <v>4940</v>
      </c>
      <c>
        <f>(M466*21)/100</f>
      </c>
      <c t="s">
        <v>27</v>
      </c>
    </row>
    <row r="467" spans="1:5" ht="12.75">
      <c r="A467" s="35" t="s">
        <v>55</v>
      </c>
      <c r="E467" s="39" t="s">
        <v>51</v>
      </c>
    </row>
    <row r="468" spans="1:5" ht="51">
      <c r="A468" s="35" t="s">
        <v>56</v>
      </c>
      <c r="E468" s="40" t="s">
        <v>7822</v>
      </c>
    </row>
    <row r="469" spans="1:5" ht="12.75">
      <c r="A469" t="s">
        <v>57</v>
      </c>
      <c r="E469" s="39" t="s">
        <v>4703</v>
      </c>
    </row>
    <row r="470" spans="1:16" ht="25.5">
      <c r="A470" t="s">
        <v>49</v>
      </c>
      <c s="34" t="s">
        <v>494</v>
      </c>
      <c s="34" t="s">
        <v>7823</v>
      </c>
      <c s="35" t="s">
        <v>51</v>
      </c>
      <c s="6" t="s">
        <v>7824</v>
      </c>
      <c s="36" t="s">
        <v>107</v>
      </c>
      <c s="37">
        <v>2</v>
      </c>
      <c s="36">
        <v>0</v>
      </c>
      <c s="36">
        <f>ROUND(G470*H470,6)</f>
      </c>
      <c r="L470" s="38">
        <v>0</v>
      </c>
      <c s="32">
        <f>ROUND(ROUND(L470,2)*ROUND(G470,3),2)</f>
      </c>
      <c s="36" t="s">
        <v>4940</v>
      </c>
      <c>
        <f>(M470*21)/100</f>
      </c>
      <c t="s">
        <v>27</v>
      </c>
    </row>
    <row r="471" spans="1:5" ht="12.75">
      <c r="A471" s="35" t="s">
        <v>55</v>
      </c>
      <c r="E471" s="39" t="s">
        <v>51</v>
      </c>
    </row>
    <row r="472" spans="1:5" ht="51">
      <c r="A472" s="35" t="s">
        <v>56</v>
      </c>
      <c r="E472" s="40" t="s">
        <v>7825</v>
      </c>
    </row>
    <row r="473" spans="1:5" ht="12.75">
      <c r="A473" t="s">
        <v>57</v>
      </c>
      <c r="E473" s="39" t="s">
        <v>4703</v>
      </c>
    </row>
    <row r="474" spans="1:16" ht="25.5">
      <c r="A474" t="s">
        <v>49</v>
      </c>
      <c s="34" t="s">
        <v>498</v>
      </c>
      <c s="34" t="s">
        <v>7826</v>
      </c>
      <c s="35" t="s">
        <v>51</v>
      </c>
      <c s="6" t="s">
        <v>6158</v>
      </c>
      <c s="36" t="s">
        <v>98</v>
      </c>
      <c s="37">
        <v>20</v>
      </c>
      <c s="36">
        <v>0</v>
      </c>
      <c s="36">
        <f>ROUND(G474*H474,6)</f>
      </c>
      <c r="L474" s="38">
        <v>0</v>
      </c>
      <c s="32">
        <f>ROUND(ROUND(L474,2)*ROUND(G474,3),2)</f>
      </c>
      <c s="36" t="s">
        <v>4940</v>
      </c>
      <c>
        <f>(M474*21)/100</f>
      </c>
      <c t="s">
        <v>27</v>
      </c>
    </row>
    <row r="475" spans="1:5" ht="12.75">
      <c r="A475" s="35" t="s">
        <v>55</v>
      </c>
      <c r="E475" s="39" t="s">
        <v>51</v>
      </c>
    </row>
    <row r="476" spans="1:5" ht="51">
      <c r="A476" s="35" t="s">
        <v>56</v>
      </c>
      <c r="E476" s="40" t="s">
        <v>7827</v>
      </c>
    </row>
    <row r="477" spans="1:5" ht="12.75">
      <c r="A477" t="s">
        <v>57</v>
      </c>
      <c r="E477" s="39" t="s">
        <v>4703</v>
      </c>
    </row>
    <row r="478" spans="1:16" ht="25.5">
      <c r="A478" t="s">
        <v>49</v>
      </c>
      <c s="34" t="s">
        <v>502</v>
      </c>
      <c s="34" t="s">
        <v>7828</v>
      </c>
      <c s="35" t="s">
        <v>51</v>
      </c>
      <c s="6" t="s">
        <v>6060</v>
      </c>
      <c s="36" t="s">
        <v>98</v>
      </c>
      <c s="37">
        <v>6</v>
      </c>
      <c s="36">
        <v>0</v>
      </c>
      <c s="36">
        <f>ROUND(G478*H478,6)</f>
      </c>
      <c r="L478" s="38">
        <v>0</v>
      </c>
      <c s="32">
        <f>ROUND(ROUND(L478,2)*ROUND(G478,3),2)</f>
      </c>
      <c s="36" t="s">
        <v>4940</v>
      </c>
      <c>
        <f>(M478*21)/100</f>
      </c>
      <c t="s">
        <v>27</v>
      </c>
    </row>
    <row r="479" spans="1:5" ht="12.75">
      <c r="A479" s="35" t="s">
        <v>55</v>
      </c>
      <c r="E479" s="39" t="s">
        <v>51</v>
      </c>
    </row>
    <row r="480" spans="1:5" ht="51">
      <c r="A480" s="35" t="s">
        <v>56</v>
      </c>
      <c r="E480" s="40" t="s">
        <v>7829</v>
      </c>
    </row>
    <row r="481" spans="1:5" ht="12.75">
      <c r="A481" t="s">
        <v>57</v>
      </c>
      <c r="E481" s="39" t="s">
        <v>4703</v>
      </c>
    </row>
    <row r="482" spans="1:16" ht="25.5">
      <c r="A482" t="s">
        <v>49</v>
      </c>
      <c s="34" t="s">
        <v>506</v>
      </c>
      <c s="34" t="s">
        <v>7830</v>
      </c>
      <c s="35" t="s">
        <v>51</v>
      </c>
      <c s="6" t="s">
        <v>7831</v>
      </c>
      <c s="36" t="s">
        <v>107</v>
      </c>
      <c s="37">
        <v>1</v>
      </c>
      <c s="36">
        <v>0</v>
      </c>
      <c s="36">
        <f>ROUND(G482*H482,6)</f>
      </c>
      <c r="L482" s="38">
        <v>0</v>
      </c>
      <c s="32">
        <f>ROUND(ROUND(L482,2)*ROUND(G482,3),2)</f>
      </c>
      <c s="36" t="s">
        <v>4940</v>
      </c>
      <c>
        <f>(M482*21)/100</f>
      </c>
      <c t="s">
        <v>27</v>
      </c>
    </row>
    <row r="483" spans="1:5" ht="12.75">
      <c r="A483" s="35" t="s">
        <v>55</v>
      </c>
      <c r="E483" s="39" t="s">
        <v>51</v>
      </c>
    </row>
    <row r="484" spans="1:5" ht="63.75">
      <c r="A484" s="35" t="s">
        <v>56</v>
      </c>
      <c r="E484" s="40" t="s">
        <v>7832</v>
      </c>
    </row>
    <row r="485" spans="1:5" ht="12.75">
      <c r="A485" t="s">
        <v>57</v>
      </c>
      <c r="E485" s="39" t="s">
        <v>4703</v>
      </c>
    </row>
    <row r="486" spans="1:16" ht="25.5">
      <c r="A486" t="s">
        <v>49</v>
      </c>
      <c s="34" t="s">
        <v>510</v>
      </c>
      <c s="34" t="s">
        <v>7833</v>
      </c>
      <c s="35" t="s">
        <v>51</v>
      </c>
      <c s="6" t="s">
        <v>7834</v>
      </c>
      <c s="36" t="s">
        <v>107</v>
      </c>
      <c s="37">
        <v>2</v>
      </c>
      <c s="36">
        <v>0</v>
      </c>
      <c s="36">
        <f>ROUND(G486*H486,6)</f>
      </c>
      <c r="L486" s="38">
        <v>0</v>
      </c>
      <c s="32">
        <f>ROUND(ROUND(L486,2)*ROUND(G486,3),2)</f>
      </c>
      <c s="36" t="s">
        <v>4940</v>
      </c>
      <c>
        <f>(M486*21)/100</f>
      </c>
      <c t="s">
        <v>27</v>
      </c>
    </row>
    <row r="487" spans="1:5" ht="12.75">
      <c r="A487" s="35" t="s">
        <v>55</v>
      </c>
      <c r="E487" s="39" t="s">
        <v>51</v>
      </c>
    </row>
    <row r="488" spans="1:5" ht="51">
      <c r="A488" s="35" t="s">
        <v>56</v>
      </c>
      <c r="E488" s="40" t="s">
        <v>7835</v>
      </c>
    </row>
    <row r="489" spans="1:5" ht="12.75">
      <c r="A489" t="s">
        <v>57</v>
      </c>
      <c r="E489" s="39" t="s">
        <v>4703</v>
      </c>
    </row>
    <row r="490" spans="1:16" ht="25.5">
      <c r="A490" t="s">
        <v>49</v>
      </c>
      <c s="34" t="s">
        <v>514</v>
      </c>
      <c s="34" t="s">
        <v>7836</v>
      </c>
      <c s="35" t="s">
        <v>51</v>
      </c>
      <c s="6" t="s">
        <v>7789</v>
      </c>
      <c s="36" t="s">
        <v>107</v>
      </c>
      <c s="37">
        <v>1</v>
      </c>
      <c s="36">
        <v>0</v>
      </c>
      <c s="36">
        <f>ROUND(G490*H490,6)</f>
      </c>
      <c r="L490" s="38">
        <v>0</v>
      </c>
      <c s="32">
        <f>ROUND(ROUND(L490,2)*ROUND(G490,3),2)</f>
      </c>
      <c s="36" t="s">
        <v>4940</v>
      </c>
      <c>
        <f>(M490*21)/100</f>
      </c>
      <c t="s">
        <v>27</v>
      </c>
    </row>
    <row r="491" spans="1:5" ht="12.75">
      <c r="A491" s="35" t="s">
        <v>55</v>
      </c>
      <c r="E491" s="39" t="s">
        <v>51</v>
      </c>
    </row>
    <row r="492" spans="1:5" ht="51">
      <c r="A492" s="35" t="s">
        <v>56</v>
      </c>
      <c r="E492" s="40" t="s">
        <v>7837</v>
      </c>
    </row>
    <row r="493" spans="1:5" ht="12.75">
      <c r="A493" t="s">
        <v>57</v>
      </c>
      <c r="E493" s="39" t="s">
        <v>4703</v>
      </c>
    </row>
    <row r="494" spans="1:16" ht="25.5">
      <c r="A494" t="s">
        <v>49</v>
      </c>
      <c s="34" t="s">
        <v>518</v>
      </c>
      <c s="34" t="s">
        <v>7838</v>
      </c>
      <c s="35" t="s">
        <v>51</v>
      </c>
      <c s="6" t="s">
        <v>7839</v>
      </c>
      <c s="36" t="s">
        <v>107</v>
      </c>
      <c s="37">
        <v>2</v>
      </c>
      <c s="36">
        <v>0</v>
      </c>
      <c s="36">
        <f>ROUND(G494*H494,6)</f>
      </c>
      <c r="L494" s="38">
        <v>0</v>
      </c>
      <c s="32">
        <f>ROUND(ROUND(L494,2)*ROUND(G494,3),2)</f>
      </c>
      <c s="36" t="s">
        <v>4940</v>
      </c>
      <c>
        <f>(M494*21)/100</f>
      </c>
      <c t="s">
        <v>27</v>
      </c>
    </row>
    <row r="495" spans="1:5" ht="12.75">
      <c r="A495" s="35" t="s">
        <v>55</v>
      </c>
      <c r="E495" s="39" t="s">
        <v>51</v>
      </c>
    </row>
    <row r="496" spans="1:5" ht="63.75">
      <c r="A496" s="35" t="s">
        <v>56</v>
      </c>
      <c r="E496" s="40" t="s">
        <v>7840</v>
      </c>
    </row>
    <row r="497" spans="1:5" ht="12.75">
      <c r="A497" t="s">
        <v>57</v>
      </c>
      <c r="E497" s="39" t="s">
        <v>4703</v>
      </c>
    </row>
    <row r="498" spans="1:16" ht="25.5">
      <c r="A498" t="s">
        <v>49</v>
      </c>
      <c s="34" t="s">
        <v>522</v>
      </c>
      <c s="34" t="s">
        <v>7841</v>
      </c>
      <c s="35" t="s">
        <v>51</v>
      </c>
      <c s="6" t="s">
        <v>7795</v>
      </c>
      <c s="36" t="s">
        <v>107</v>
      </c>
      <c s="37">
        <v>2</v>
      </c>
      <c s="36">
        <v>0</v>
      </c>
      <c s="36">
        <f>ROUND(G498*H498,6)</f>
      </c>
      <c r="L498" s="38">
        <v>0</v>
      </c>
      <c s="32">
        <f>ROUND(ROUND(L498,2)*ROUND(G498,3),2)</f>
      </c>
      <c s="36" t="s">
        <v>4940</v>
      </c>
      <c>
        <f>(M498*21)/100</f>
      </c>
      <c t="s">
        <v>27</v>
      </c>
    </row>
    <row r="499" spans="1:5" ht="12.75">
      <c r="A499" s="35" t="s">
        <v>55</v>
      </c>
      <c r="E499" s="39" t="s">
        <v>51</v>
      </c>
    </row>
    <row r="500" spans="1:5" ht="51">
      <c r="A500" s="35" t="s">
        <v>56</v>
      </c>
      <c r="E500" s="40" t="s">
        <v>7842</v>
      </c>
    </row>
    <row r="501" spans="1:5" ht="12.75">
      <c r="A501" t="s">
        <v>57</v>
      </c>
      <c r="E501" s="39" t="s">
        <v>4703</v>
      </c>
    </row>
    <row r="502" spans="1:16" ht="12.75">
      <c r="A502" t="s">
        <v>49</v>
      </c>
      <c s="34" t="s">
        <v>526</v>
      </c>
      <c s="34" t="s">
        <v>7843</v>
      </c>
      <c s="35" t="s">
        <v>51</v>
      </c>
      <c s="6" t="s">
        <v>6051</v>
      </c>
      <c s="36" t="s">
        <v>150</v>
      </c>
      <c s="37">
        <v>10</v>
      </c>
      <c s="36">
        <v>0</v>
      </c>
      <c s="36">
        <f>ROUND(G502*H502,6)</f>
      </c>
      <c r="L502" s="38">
        <v>0</v>
      </c>
      <c s="32">
        <f>ROUND(ROUND(L502,2)*ROUND(G502,3),2)</f>
      </c>
      <c s="36" t="s">
        <v>4940</v>
      </c>
      <c>
        <f>(M502*21)/100</f>
      </c>
      <c t="s">
        <v>27</v>
      </c>
    </row>
    <row r="503" spans="1:5" ht="12.75">
      <c r="A503" s="35" t="s">
        <v>55</v>
      </c>
      <c r="E503" s="39" t="s">
        <v>51</v>
      </c>
    </row>
    <row r="504" spans="1:5" ht="63.75">
      <c r="A504" s="35" t="s">
        <v>56</v>
      </c>
      <c r="E504" s="40" t="s">
        <v>7844</v>
      </c>
    </row>
    <row r="505" spans="1:5" ht="12.75">
      <c r="A505" t="s">
        <v>57</v>
      </c>
      <c r="E505" s="39" t="s">
        <v>4703</v>
      </c>
    </row>
    <row r="506" spans="1:16" ht="25.5">
      <c r="A506" t="s">
        <v>49</v>
      </c>
      <c s="34" t="s">
        <v>530</v>
      </c>
      <c s="34" t="s">
        <v>7845</v>
      </c>
      <c s="35" t="s">
        <v>51</v>
      </c>
      <c s="6" t="s">
        <v>6158</v>
      </c>
      <c s="36" t="s">
        <v>98</v>
      </c>
      <c s="37">
        <v>2</v>
      </c>
      <c s="36">
        <v>0</v>
      </c>
      <c s="36">
        <f>ROUND(G506*H506,6)</f>
      </c>
      <c r="L506" s="38">
        <v>0</v>
      </c>
      <c s="32">
        <f>ROUND(ROUND(L506,2)*ROUND(G506,3),2)</f>
      </c>
      <c s="36" t="s">
        <v>4940</v>
      </c>
      <c>
        <f>(M506*21)/100</f>
      </c>
      <c t="s">
        <v>27</v>
      </c>
    </row>
    <row r="507" spans="1:5" ht="12.75">
      <c r="A507" s="35" t="s">
        <v>55</v>
      </c>
      <c r="E507" s="39" t="s">
        <v>51</v>
      </c>
    </row>
    <row r="508" spans="1:5" ht="51">
      <c r="A508" s="35" t="s">
        <v>56</v>
      </c>
      <c r="E508" s="40" t="s">
        <v>7846</v>
      </c>
    </row>
    <row r="509" spans="1:5" ht="12.75">
      <c r="A509" t="s">
        <v>57</v>
      </c>
      <c r="E509" s="39" t="s">
        <v>4703</v>
      </c>
    </row>
    <row r="510" spans="1:16" ht="25.5">
      <c r="A510" t="s">
        <v>49</v>
      </c>
      <c s="34" t="s">
        <v>534</v>
      </c>
      <c s="34" t="s">
        <v>7847</v>
      </c>
      <c s="35" t="s">
        <v>51</v>
      </c>
      <c s="6" t="s">
        <v>6060</v>
      </c>
      <c s="36" t="s">
        <v>98</v>
      </c>
      <c s="37">
        <v>2</v>
      </c>
      <c s="36">
        <v>0</v>
      </c>
      <c s="36">
        <f>ROUND(G510*H510,6)</f>
      </c>
      <c r="L510" s="38">
        <v>0</v>
      </c>
      <c s="32">
        <f>ROUND(ROUND(L510,2)*ROUND(G510,3),2)</f>
      </c>
      <c s="36" t="s">
        <v>4940</v>
      </c>
      <c>
        <f>(M510*21)/100</f>
      </c>
      <c t="s">
        <v>27</v>
      </c>
    </row>
    <row r="511" spans="1:5" ht="12.75">
      <c r="A511" s="35" t="s">
        <v>55</v>
      </c>
      <c r="E511" s="39" t="s">
        <v>51</v>
      </c>
    </row>
    <row r="512" spans="1:5" ht="51">
      <c r="A512" s="35" t="s">
        <v>56</v>
      </c>
      <c r="E512" s="40" t="s">
        <v>6162</v>
      </c>
    </row>
    <row r="513" spans="1:5" ht="12.75">
      <c r="A513" t="s">
        <v>57</v>
      </c>
      <c r="E513" s="39" t="s">
        <v>4703</v>
      </c>
    </row>
    <row r="514" spans="1:16" ht="12.75">
      <c r="A514" t="s">
        <v>49</v>
      </c>
      <c s="34" t="s">
        <v>539</v>
      </c>
      <c s="34" t="s">
        <v>7848</v>
      </c>
      <c s="35" t="s">
        <v>51</v>
      </c>
      <c s="6" t="s">
        <v>7777</v>
      </c>
      <c s="36" t="s">
        <v>98</v>
      </c>
      <c s="37">
        <v>4</v>
      </c>
      <c s="36">
        <v>0</v>
      </c>
      <c s="36">
        <f>ROUND(G514*H514,6)</f>
      </c>
      <c r="L514" s="38">
        <v>0</v>
      </c>
      <c s="32">
        <f>ROUND(ROUND(L514,2)*ROUND(G514,3),2)</f>
      </c>
      <c s="36" t="s">
        <v>4940</v>
      </c>
      <c>
        <f>(M514*21)/100</f>
      </c>
      <c t="s">
        <v>27</v>
      </c>
    </row>
    <row r="515" spans="1:5" ht="12.75">
      <c r="A515" s="35" t="s">
        <v>55</v>
      </c>
      <c r="E515" s="39" t="s">
        <v>51</v>
      </c>
    </row>
    <row r="516" spans="1:5" ht="51">
      <c r="A516" s="35" t="s">
        <v>56</v>
      </c>
      <c r="E516" s="40" t="s">
        <v>7849</v>
      </c>
    </row>
    <row r="517" spans="1:5" ht="12.75">
      <c r="A517" t="s">
        <v>57</v>
      </c>
      <c r="E517" s="39" t="s">
        <v>4703</v>
      </c>
    </row>
    <row r="518" spans="1:16" ht="25.5">
      <c r="A518" t="s">
        <v>49</v>
      </c>
      <c s="34" t="s">
        <v>543</v>
      </c>
      <c s="34" t="s">
        <v>7850</v>
      </c>
      <c s="35" t="s">
        <v>51</v>
      </c>
      <c s="6" t="s">
        <v>7780</v>
      </c>
      <c s="36" t="s">
        <v>98</v>
      </c>
      <c s="37">
        <v>6</v>
      </c>
      <c s="36">
        <v>0</v>
      </c>
      <c s="36">
        <f>ROUND(G518*H518,6)</f>
      </c>
      <c r="L518" s="38">
        <v>0</v>
      </c>
      <c s="32">
        <f>ROUND(ROUND(L518,2)*ROUND(G518,3),2)</f>
      </c>
      <c s="36" t="s">
        <v>4940</v>
      </c>
      <c>
        <f>(M518*21)/100</f>
      </c>
      <c t="s">
        <v>27</v>
      </c>
    </row>
    <row r="519" spans="1:5" ht="12.75">
      <c r="A519" s="35" t="s">
        <v>55</v>
      </c>
      <c r="E519" s="39" t="s">
        <v>51</v>
      </c>
    </row>
    <row r="520" spans="1:5" ht="89.25">
      <c r="A520" s="35" t="s">
        <v>56</v>
      </c>
      <c r="E520" s="40" t="s">
        <v>7851</v>
      </c>
    </row>
    <row r="521" spans="1:5" ht="12.75">
      <c r="A521" t="s">
        <v>57</v>
      </c>
      <c r="E521" s="39" t="s">
        <v>4703</v>
      </c>
    </row>
    <row r="522" spans="1:16" ht="25.5">
      <c r="A522" t="s">
        <v>49</v>
      </c>
      <c s="34" t="s">
        <v>547</v>
      </c>
      <c s="34" t="s">
        <v>7852</v>
      </c>
      <c s="35" t="s">
        <v>51</v>
      </c>
      <c s="6" t="s">
        <v>7853</v>
      </c>
      <c s="36" t="s">
        <v>107</v>
      </c>
      <c s="37">
        <v>1</v>
      </c>
      <c s="36">
        <v>0</v>
      </c>
      <c s="36">
        <f>ROUND(G522*H522,6)</f>
      </c>
      <c r="L522" s="38">
        <v>0</v>
      </c>
      <c s="32">
        <f>ROUND(ROUND(L522,2)*ROUND(G522,3),2)</f>
      </c>
      <c s="36" t="s">
        <v>4940</v>
      </c>
      <c>
        <f>(M522*21)/100</f>
      </c>
      <c t="s">
        <v>27</v>
      </c>
    </row>
    <row r="523" spans="1:5" ht="12.75">
      <c r="A523" s="35" t="s">
        <v>55</v>
      </c>
      <c r="E523" s="39" t="s">
        <v>51</v>
      </c>
    </row>
    <row r="524" spans="1:5" ht="63.75">
      <c r="A524" s="35" t="s">
        <v>56</v>
      </c>
      <c r="E524" s="40" t="s">
        <v>7854</v>
      </c>
    </row>
    <row r="525" spans="1:5" ht="12.75">
      <c r="A525" t="s">
        <v>57</v>
      </c>
      <c r="E525" s="39" t="s">
        <v>4703</v>
      </c>
    </row>
    <row r="526" spans="1:16" ht="25.5">
      <c r="A526" t="s">
        <v>49</v>
      </c>
      <c s="34" t="s">
        <v>551</v>
      </c>
      <c s="34" t="s">
        <v>7855</v>
      </c>
      <c s="35" t="s">
        <v>51</v>
      </c>
      <c s="6" t="s">
        <v>7856</v>
      </c>
      <c s="36" t="s">
        <v>107</v>
      </c>
      <c s="37">
        <v>1</v>
      </c>
      <c s="36">
        <v>0</v>
      </c>
      <c s="36">
        <f>ROUND(G526*H526,6)</f>
      </c>
      <c r="L526" s="38">
        <v>0</v>
      </c>
      <c s="32">
        <f>ROUND(ROUND(L526,2)*ROUND(G526,3),2)</f>
      </c>
      <c s="36" t="s">
        <v>4940</v>
      </c>
      <c>
        <f>(M526*21)/100</f>
      </c>
      <c t="s">
        <v>27</v>
      </c>
    </row>
    <row r="527" spans="1:5" ht="12.75">
      <c r="A527" s="35" t="s">
        <v>55</v>
      </c>
      <c r="E527" s="39" t="s">
        <v>51</v>
      </c>
    </row>
    <row r="528" spans="1:5" ht="51">
      <c r="A528" s="35" t="s">
        <v>56</v>
      </c>
      <c r="E528" s="40" t="s">
        <v>7857</v>
      </c>
    </row>
    <row r="529" spans="1:5" ht="12.75">
      <c r="A529" t="s">
        <v>57</v>
      </c>
      <c r="E529" s="39" t="s">
        <v>4703</v>
      </c>
    </row>
    <row r="530" spans="1:16" ht="25.5">
      <c r="A530" t="s">
        <v>49</v>
      </c>
      <c s="34" t="s">
        <v>555</v>
      </c>
      <c s="34" t="s">
        <v>7858</v>
      </c>
      <c s="35" t="s">
        <v>51</v>
      </c>
      <c s="6" t="s">
        <v>7815</v>
      </c>
      <c s="36" t="s">
        <v>107</v>
      </c>
      <c s="37">
        <v>1</v>
      </c>
      <c s="36">
        <v>0</v>
      </c>
      <c s="36">
        <f>ROUND(G530*H530,6)</f>
      </c>
      <c r="L530" s="38">
        <v>0</v>
      </c>
      <c s="32">
        <f>ROUND(ROUND(L530,2)*ROUND(G530,3),2)</f>
      </c>
      <c s="36" t="s">
        <v>4940</v>
      </c>
      <c>
        <f>(M530*21)/100</f>
      </c>
      <c t="s">
        <v>27</v>
      </c>
    </row>
    <row r="531" spans="1:5" ht="12.75">
      <c r="A531" s="35" t="s">
        <v>55</v>
      </c>
      <c r="E531" s="39" t="s">
        <v>51</v>
      </c>
    </row>
    <row r="532" spans="1:5" ht="51">
      <c r="A532" s="35" t="s">
        <v>56</v>
      </c>
      <c r="E532" s="40" t="s">
        <v>7859</v>
      </c>
    </row>
    <row r="533" spans="1:5" ht="12.75">
      <c r="A533" t="s">
        <v>57</v>
      </c>
      <c r="E533" s="39" t="s">
        <v>4703</v>
      </c>
    </row>
    <row r="534" spans="1:16" ht="25.5">
      <c r="A534" t="s">
        <v>49</v>
      </c>
      <c s="34" t="s">
        <v>559</v>
      </c>
      <c s="34" t="s">
        <v>7860</v>
      </c>
      <c s="35" t="s">
        <v>51</v>
      </c>
      <c s="6" t="s">
        <v>7818</v>
      </c>
      <c s="36" t="s">
        <v>107</v>
      </c>
      <c s="37">
        <v>6</v>
      </c>
      <c s="36">
        <v>0</v>
      </c>
      <c s="36">
        <f>ROUND(G534*H534,6)</f>
      </c>
      <c r="L534" s="38">
        <v>0</v>
      </c>
      <c s="32">
        <f>ROUND(ROUND(L534,2)*ROUND(G534,3),2)</f>
      </c>
      <c s="36" t="s">
        <v>4940</v>
      </c>
      <c>
        <f>(M534*21)/100</f>
      </c>
      <c t="s">
        <v>27</v>
      </c>
    </row>
    <row r="535" spans="1:5" ht="12.75">
      <c r="A535" s="35" t="s">
        <v>55</v>
      </c>
      <c r="E535" s="39" t="s">
        <v>51</v>
      </c>
    </row>
    <row r="536" spans="1:5" ht="51">
      <c r="A536" s="35" t="s">
        <v>56</v>
      </c>
      <c r="E536" s="40" t="s">
        <v>7861</v>
      </c>
    </row>
    <row r="537" spans="1:5" ht="12.75">
      <c r="A537" t="s">
        <v>57</v>
      </c>
      <c r="E537" s="39" t="s">
        <v>4703</v>
      </c>
    </row>
    <row r="538" spans="1:16" ht="25.5">
      <c r="A538" t="s">
        <v>49</v>
      </c>
      <c s="34" t="s">
        <v>563</v>
      </c>
      <c s="34" t="s">
        <v>7862</v>
      </c>
      <c s="35" t="s">
        <v>51</v>
      </c>
      <c s="6" t="s">
        <v>7863</v>
      </c>
      <c s="36" t="s">
        <v>107</v>
      </c>
      <c s="37">
        <v>1</v>
      </c>
      <c s="36">
        <v>0</v>
      </c>
      <c s="36">
        <f>ROUND(G538*H538,6)</f>
      </c>
      <c r="L538" s="38">
        <v>0</v>
      </c>
      <c s="32">
        <f>ROUND(ROUND(L538,2)*ROUND(G538,3),2)</f>
      </c>
      <c s="36" t="s">
        <v>4940</v>
      </c>
      <c>
        <f>(M538*21)/100</f>
      </c>
      <c t="s">
        <v>27</v>
      </c>
    </row>
    <row r="539" spans="1:5" ht="12.75">
      <c r="A539" s="35" t="s">
        <v>55</v>
      </c>
      <c r="E539" s="39" t="s">
        <v>51</v>
      </c>
    </row>
    <row r="540" spans="1:5" ht="51">
      <c r="A540" s="35" t="s">
        <v>56</v>
      </c>
      <c r="E540" s="40" t="s">
        <v>7864</v>
      </c>
    </row>
    <row r="541" spans="1:5" ht="12.75">
      <c r="A541" t="s">
        <v>57</v>
      </c>
      <c r="E541" s="39" t="s">
        <v>4703</v>
      </c>
    </row>
    <row r="542" spans="1:16" ht="25.5">
      <c r="A542" t="s">
        <v>49</v>
      </c>
      <c s="34" t="s">
        <v>567</v>
      </c>
      <c s="34" t="s">
        <v>7865</v>
      </c>
      <c s="35" t="s">
        <v>51</v>
      </c>
      <c s="6" t="s">
        <v>7866</v>
      </c>
      <c s="36" t="s">
        <v>107</v>
      </c>
      <c s="37">
        <v>1</v>
      </c>
      <c s="36">
        <v>0</v>
      </c>
      <c s="36">
        <f>ROUND(G542*H542,6)</f>
      </c>
      <c r="L542" s="38">
        <v>0</v>
      </c>
      <c s="32">
        <f>ROUND(ROUND(L542,2)*ROUND(G542,3),2)</f>
      </c>
      <c s="36" t="s">
        <v>4940</v>
      </c>
      <c>
        <f>(M542*21)/100</f>
      </c>
      <c t="s">
        <v>27</v>
      </c>
    </row>
    <row r="543" spans="1:5" ht="12.75">
      <c r="A543" s="35" t="s">
        <v>55</v>
      </c>
      <c r="E543" s="39" t="s">
        <v>51</v>
      </c>
    </row>
    <row r="544" spans="1:5" ht="51">
      <c r="A544" s="35" t="s">
        <v>56</v>
      </c>
      <c r="E544" s="40" t="s">
        <v>7867</v>
      </c>
    </row>
    <row r="545" spans="1:5" ht="12.75">
      <c r="A545" t="s">
        <v>57</v>
      </c>
      <c r="E545" s="39" t="s">
        <v>4703</v>
      </c>
    </row>
    <row r="546" spans="1:16" ht="12.75">
      <c r="A546" t="s">
        <v>49</v>
      </c>
      <c s="34" t="s">
        <v>571</v>
      </c>
      <c s="34" t="s">
        <v>7868</v>
      </c>
      <c s="35" t="s">
        <v>51</v>
      </c>
      <c s="6" t="s">
        <v>7869</v>
      </c>
      <c s="36" t="s">
        <v>150</v>
      </c>
      <c s="37">
        <v>6</v>
      </c>
      <c s="36">
        <v>0</v>
      </c>
      <c s="36">
        <f>ROUND(G546*H546,6)</f>
      </c>
      <c r="L546" s="38">
        <v>0</v>
      </c>
      <c s="32">
        <f>ROUND(ROUND(L546,2)*ROUND(G546,3),2)</f>
      </c>
      <c s="36" t="s">
        <v>4940</v>
      </c>
      <c>
        <f>(M546*21)/100</f>
      </c>
      <c t="s">
        <v>27</v>
      </c>
    </row>
    <row r="547" spans="1:5" ht="12.75">
      <c r="A547" s="35" t="s">
        <v>55</v>
      </c>
      <c r="E547" s="39" t="s">
        <v>51</v>
      </c>
    </row>
    <row r="548" spans="1:5" ht="63.75">
      <c r="A548" s="35" t="s">
        <v>56</v>
      </c>
      <c r="E548" s="40" t="s">
        <v>7870</v>
      </c>
    </row>
    <row r="549" spans="1:5" ht="12.75">
      <c r="A549" t="s">
        <v>57</v>
      </c>
      <c r="E549" s="39" t="s">
        <v>4703</v>
      </c>
    </row>
    <row r="550" spans="1:16" ht="25.5">
      <c r="A550" t="s">
        <v>49</v>
      </c>
      <c s="34" t="s">
        <v>574</v>
      </c>
      <c s="34" t="s">
        <v>7871</v>
      </c>
      <c s="35" t="s">
        <v>51</v>
      </c>
      <c s="6" t="s">
        <v>6158</v>
      </c>
      <c s="36" t="s">
        <v>98</v>
      </c>
      <c s="37">
        <v>20</v>
      </c>
      <c s="36">
        <v>0</v>
      </c>
      <c s="36">
        <f>ROUND(G550*H550,6)</f>
      </c>
      <c r="L550" s="38">
        <v>0</v>
      </c>
      <c s="32">
        <f>ROUND(ROUND(L550,2)*ROUND(G550,3),2)</f>
      </c>
      <c s="36" t="s">
        <v>4940</v>
      </c>
      <c>
        <f>(M550*21)/100</f>
      </c>
      <c t="s">
        <v>27</v>
      </c>
    </row>
    <row r="551" spans="1:5" ht="12.75">
      <c r="A551" s="35" t="s">
        <v>55</v>
      </c>
      <c r="E551" s="39" t="s">
        <v>51</v>
      </c>
    </row>
    <row r="552" spans="1:5" ht="51">
      <c r="A552" s="35" t="s">
        <v>56</v>
      </c>
      <c r="E552" s="40" t="s">
        <v>7872</v>
      </c>
    </row>
    <row r="553" spans="1:5" ht="12.75">
      <c r="A553" t="s">
        <v>57</v>
      </c>
      <c r="E553" s="39" t="s">
        <v>4703</v>
      </c>
    </row>
    <row r="554" spans="1:16" ht="25.5">
      <c r="A554" t="s">
        <v>49</v>
      </c>
      <c s="34" t="s">
        <v>577</v>
      </c>
      <c s="34" t="s">
        <v>7873</v>
      </c>
      <c s="35" t="s">
        <v>51</v>
      </c>
      <c s="6" t="s">
        <v>6060</v>
      </c>
      <c s="36" t="s">
        <v>98</v>
      </c>
      <c s="37">
        <v>4</v>
      </c>
      <c s="36">
        <v>0</v>
      </c>
      <c s="36">
        <f>ROUND(G554*H554,6)</f>
      </c>
      <c r="L554" s="38">
        <v>0</v>
      </c>
      <c s="32">
        <f>ROUND(ROUND(L554,2)*ROUND(G554,3),2)</f>
      </c>
      <c s="36" t="s">
        <v>4940</v>
      </c>
      <c>
        <f>(M554*21)/100</f>
      </c>
      <c t="s">
        <v>27</v>
      </c>
    </row>
    <row r="555" spans="1:5" ht="12.75">
      <c r="A555" s="35" t="s">
        <v>55</v>
      </c>
      <c r="E555" s="39" t="s">
        <v>51</v>
      </c>
    </row>
    <row r="556" spans="1:5" ht="51">
      <c r="A556" s="35" t="s">
        <v>56</v>
      </c>
      <c r="E556" s="40" t="s">
        <v>7498</v>
      </c>
    </row>
    <row r="557" spans="1:5" ht="12.75">
      <c r="A557" t="s">
        <v>57</v>
      </c>
      <c r="E557" s="39" t="s">
        <v>4703</v>
      </c>
    </row>
    <row r="558" spans="1:16" ht="25.5">
      <c r="A558" t="s">
        <v>49</v>
      </c>
      <c s="34" t="s">
        <v>581</v>
      </c>
      <c s="34" t="s">
        <v>7874</v>
      </c>
      <c s="35" t="s">
        <v>51</v>
      </c>
      <c s="6" t="s">
        <v>7875</v>
      </c>
      <c s="36" t="s">
        <v>107</v>
      </c>
      <c s="37">
        <v>1</v>
      </c>
      <c s="36">
        <v>0</v>
      </c>
      <c s="36">
        <f>ROUND(G558*H558,6)</f>
      </c>
      <c r="L558" s="38">
        <v>0</v>
      </c>
      <c s="32">
        <f>ROUND(ROUND(L558,2)*ROUND(G558,3),2)</f>
      </c>
      <c s="36" t="s">
        <v>4940</v>
      </c>
      <c>
        <f>(M558*21)/100</f>
      </c>
      <c t="s">
        <v>27</v>
      </c>
    </row>
    <row r="559" spans="1:5" ht="12.75">
      <c r="A559" s="35" t="s">
        <v>55</v>
      </c>
      <c r="E559" s="39" t="s">
        <v>51</v>
      </c>
    </row>
    <row r="560" spans="1:5" ht="63.75">
      <c r="A560" s="35" t="s">
        <v>56</v>
      </c>
      <c r="E560" s="40" t="s">
        <v>7876</v>
      </c>
    </row>
    <row r="561" spans="1:5" ht="12.75">
      <c r="A561" t="s">
        <v>57</v>
      </c>
      <c r="E561" s="39" t="s">
        <v>4703</v>
      </c>
    </row>
    <row r="562" spans="1:16" ht="25.5">
      <c r="A562" t="s">
        <v>49</v>
      </c>
      <c s="34" t="s">
        <v>586</v>
      </c>
      <c s="34" t="s">
        <v>7877</v>
      </c>
      <c s="35" t="s">
        <v>51</v>
      </c>
      <c s="6" t="s">
        <v>7878</v>
      </c>
      <c s="36" t="s">
        <v>107</v>
      </c>
      <c s="37">
        <v>3</v>
      </c>
      <c s="36">
        <v>0</v>
      </c>
      <c s="36">
        <f>ROUND(G562*H562,6)</f>
      </c>
      <c r="L562" s="38">
        <v>0</v>
      </c>
      <c s="32">
        <f>ROUND(ROUND(L562,2)*ROUND(G562,3),2)</f>
      </c>
      <c s="36" t="s">
        <v>4940</v>
      </c>
      <c>
        <f>(M562*21)/100</f>
      </c>
      <c t="s">
        <v>27</v>
      </c>
    </row>
    <row r="563" spans="1:5" ht="12.75">
      <c r="A563" s="35" t="s">
        <v>55</v>
      </c>
      <c r="E563" s="39" t="s">
        <v>51</v>
      </c>
    </row>
    <row r="564" spans="1:5" ht="51">
      <c r="A564" s="35" t="s">
        <v>56</v>
      </c>
      <c r="E564" s="40" t="s">
        <v>7879</v>
      </c>
    </row>
    <row r="565" spans="1:5" ht="12.75">
      <c r="A565" t="s">
        <v>57</v>
      </c>
      <c r="E565" s="39" t="s">
        <v>4703</v>
      </c>
    </row>
    <row r="566" spans="1:16" ht="25.5">
      <c r="A566" t="s">
        <v>49</v>
      </c>
      <c s="34" t="s">
        <v>590</v>
      </c>
      <c s="34" t="s">
        <v>7880</v>
      </c>
      <c s="35" t="s">
        <v>51</v>
      </c>
      <c s="6" t="s">
        <v>7747</v>
      </c>
      <c s="36" t="s">
        <v>107</v>
      </c>
      <c s="37">
        <v>2</v>
      </c>
      <c s="36">
        <v>0</v>
      </c>
      <c s="36">
        <f>ROUND(G566*H566,6)</f>
      </c>
      <c r="L566" s="38">
        <v>0</v>
      </c>
      <c s="32">
        <f>ROUND(ROUND(L566,2)*ROUND(G566,3),2)</f>
      </c>
      <c s="36" t="s">
        <v>4940</v>
      </c>
      <c>
        <f>(M566*21)/100</f>
      </c>
      <c t="s">
        <v>27</v>
      </c>
    </row>
    <row r="567" spans="1:5" ht="12.75">
      <c r="A567" s="35" t="s">
        <v>55</v>
      </c>
      <c r="E567" s="39" t="s">
        <v>51</v>
      </c>
    </row>
    <row r="568" spans="1:5" ht="51">
      <c r="A568" s="35" t="s">
        <v>56</v>
      </c>
      <c r="E568" s="40" t="s">
        <v>7881</v>
      </c>
    </row>
    <row r="569" spans="1:5" ht="12.75">
      <c r="A569" t="s">
        <v>57</v>
      </c>
      <c r="E569" s="39" t="s">
        <v>4703</v>
      </c>
    </row>
    <row r="570" spans="1:16" ht="25.5">
      <c r="A570" t="s">
        <v>49</v>
      </c>
      <c s="34" t="s">
        <v>593</v>
      </c>
      <c s="34" t="s">
        <v>7882</v>
      </c>
      <c s="35" t="s">
        <v>51</v>
      </c>
      <c s="6" t="s">
        <v>7883</v>
      </c>
      <c s="36" t="s">
        <v>107</v>
      </c>
      <c s="37">
        <v>5</v>
      </c>
      <c s="36">
        <v>0</v>
      </c>
      <c s="36">
        <f>ROUND(G570*H570,6)</f>
      </c>
      <c r="L570" s="38">
        <v>0</v>
      </c>
      <c s="32">
        <f>ROUND(ROUND(L570,2)*ROUND(G570,3),2)</f>
      </c>
      <c s="36" t="s">
        <v>4940</v>
      </c>
      <c>
        <f>(M570*21)/100</f>
      </c>
      <c t="s">
        <v>27</v>
      </c>
    </row>
    <row r="571" spans="1:5" ht="12.75">
      <c r="A571" s="35" t="s">
        <v>55</v>
      </c>
      <c r="E571" s="39" t="s">
        <v>51</v>
      </c>
    </row>
    <row r="572" spans="1:5" ht="51">
      <c r="A572" s="35" t="s">
        <v>56</v>
      </c>
      <c r="E572" s="40" t="s">
        <v>7884</v>
      </c>
    </row>
    <row r="573" spans="1:5" ht="12.75">
      <c r="A573" t="s">
        <v>57</v>
      </c>
      <c r="E573" s="39" t="s">
        <v>4703</v>
      </c>
    </row>
    <row r="574" spans="1:16" ht="25.5">
      <c r="A574" t="s">
        <v>49</v>
      </c>
      <c s="34" t="s">
        <v>596</v>
      </c>
      <c s="34" t="s">
        <v>7885</v>
      </c>
      <c s="35" t="s">
        <v>51</v>
      </c>
      <c s="6" t="s">
        <v>7750</v>
      </c>
      <c s="36" t="s">
        <v>107</v>
      </c>
      <c s="37">
        <v>4</v>
      </c>
      <c s="36">
        <v>0</v>
      </c>
      <c s="36">
        <f>ROUND(G574*H574,6)</f>
      </c>
      <c r="L574" s="38">
        <v>0</v>
      </c>
      <c s="32">
        <f>ROUND(ROUND(L574,2)*ROUND(G574,3),2)</f>
      </c>
      <c s="36" t="s">
        <v>4940</v>
      </c>
      <c>
        <f>(M574*21)/100</f>
      </c>
      <c t="s">
        <v>27</v>
      </c>
    </row>
    <row r="575" spans="1:5" ht="12.75">
      <c r="A575" s="35" t="s">
        <v>55</v>
      </c>
      <c r="E575" s="39" t="s">
        <v>51</v>
      </c>
    </row>
    <row r="576" spans="1:5" ht="51">
      <c r="A576" s="35" t="s">
        <v>56</v>
      </c>
      <c r="E576" s="40" t="s">
        <v>7886</v>
      </c>
    </row>
    <row r="577" spans="1:5" ht="12.75">
      <c r="A577" t="s">
        <v>57</v>
      </c>
      <c r="E577" s="39" t="s">
        <v>4703</v>
      </c>
    </row>
    <row r="578" spans="1:16" ht="25.5">
      <c r="A578" t="s">
        <v>49</v>
      </c>
      <c s="34" t="s">
        <v>600</v>
      </c>
      <c s="34" t="s">
        <v>7887</v>
      </c>
      <c s="35" t="s">
        <v>51</v>
      </c>
      <c s="6" t="s">
        <v>7753</v>
      </c>
      <c s="36" t="s">
        <v>107</v>
      </c>
      <c s="37">
        <v>4</v>
      </c>
      <c s="36">
        <v>0</v>
      </c>
      <c s="36">
        <f>ROUND(G578*H578,6)</f>
      </c>
      <c r="L578" s="38">
        <v>0</v>
      </c>
      <c s="32">
        <f>ROUND(ROUND(L578,2)*ROUND(G578,3),2)</f>
      </c>
      <c s="36" t="s">
        <v>4940</v>
      </c>
      <c>
        <f>(M578*21)/100</f>
      </c>
      <c t="s">
        <v>27</v>
      </c>
    </row>
    <row r="579" spans="1:5" ht="12.75">
      <c r="A579" s="35" t="s">
        <v>55</v>
      </c>
      <c r="E579" s="39" t="s">
        <v>51</v>
      </c>
    </row>
    <row r="580" spans="1:5" ht="51">
      <c r="A580" s="35" t="s">
        <v>56</v>
      </c>
      <c r="E580" s="40" t="s">
        <v>7888</v>
      </c>
    </row>
    <row r="581" spans="1:5" ht="12.75">
      <c r="A581" t="s">
        <v>57</v>
      </c>
      <c r="E581" s="39" t="s">
        <v>4703</v>
      </c>
    </row>
    <row r="582" spans="1:16" ht="25.5">
      <c r="A582" t="s">
        <v>49</v>
      </c>
      <c s="34" t="s">
        <v>601</v>
      </c>
      <c s="34" t="s">
        <v>7889</v>
      </c>
      <c s="35" t="s">
        <v>51</v>
      </c>
      <c s="6" t="s">
        <v>7890</v>
      </c>
      <c s="36" t="s">
        <v>107</v>
      </c>
      <c s="37">
        <v>4</v>
      </c>
      <c s="36">
        <v>0</v>
      </c>
      <c s="36">
        <f>ROUND(G582*H582,6)</f>
      </c>
      <c r="L582" s="38">
        <v>0</v>
      </c>
      <c s="32">
        <f>ROUND(ROUND(L582,2)*ROUND(G582,3),2)</f>
      </c>
      <c s="36" t="s">
        <v>4940</v>
      </c>
      <c>
        <f>(M582*21)/100</f>
      </c>
      <c t="s">
        <v>27</v>
      </c>
    </row>
    <row r="583" spans="1:5" ht="12.75">
      <c r="A583" s="35" t="s">
        <v>55</v>
      </c>
      <c r="E583" s="39" t="s">
        <v>51</v>
      </c>
    </row>
    <row r="584" spans="1:5" ht="51">
      <c r="A584" s="35" t="s">
        <v>56</v>
      </c>
      <c r="E584" s="40" t="s">
        <v>7891</v>
      </c>
    </row>
    <row r="585" spans="1:5" ht="12.75">
      <c r="A585" t="s">
        <v>57</v>
      </c>
      <c r="E585" s="39" t="s">
        <v>4703</v>
      </c>
    </row>
    <row r="586" spans="1:16" ht="25.5">
      <c r="A586" t="s">
        <v>49</v>
      </c>
      <c s="34" t="s">
        <v>605</v>
      </c>
      <c s="34" t="s">
        <v>7892</v>
      </c>
      <c s="35" t="s">
        <v>51</v>
      </c>
      <c s="6" t="s">
        <v>7893</v>
      </c>
      <c s="36" t="s">
        <v>107</v>
      </c>
      <c s="37">
        <v>1</v>
      </c>
      <c s="36">
        <v>0</v>
      </c>
      <c s="36">
        <f>ROUND(G586*H586,6)</f>
      </c>
      <c r="L586" s="38">
        <v>0</v>
      </c>
      <c s="32">
        <f>ROUND(ROUND(L586,2)*ROUND(G586,3),2)</f>
      </c>
      <c s="36" t="s">
        <v>4940</v>
      </c>
      <c>
        <f>(M586*21)/100</f>
      </c>
      <c t="s">
        <v>27</v>
      </c>
    </row>
    <row r="587" spans="1:5" ht="12.75">
      <c r="A587" s="35" t="s">
        <v>55</v>
      </c>
      <c r="E587" s="39" t="s">
        <v>51</v>
      </c>
    </row>
    <row r="588" spans="1:5" ht="51">
      <c r="A588" s="35" t="s">
        <v>56</v>
      </c>
      <c r="E588" s="40" t="s">
        <v>7894</v>
      </c>
    </row>
    <row r="589" spans="1:5" ht="12.75">
      <c r="A589" t="s">
        <v>57</v>
      </c>
      <c r="E589" s="39" t="s">
        <v>4703</v>
      </c>
    </row>
    <row r="590" spans="1:16" ht="25.5">
      <c r="A590" t="s">
        <v>49</v>
      </c>
      <c s="34" t="s">
        <v>609</v>
      </c>
      <c s="34" t="s">
        <v>7895</v>
      </c>
      <c s="35" t="s">
        <v>51</v>
      </c>
      <c s="6" t="s">
        <v>7896</v>
      </c>
      <c s="36" t="s">
        <v>107</v>
      </c>
      <c s="37">
        <v>1</v>
      </c>
      <c s="36">
        <v>0</v>
      </c>
      <c s="36">
        <f>ROUND(G590*H590,6)</f>
      </c>
      <c r="L590" s="38">
        <v>0</v>
      </c>
      <c s="32">
        <f>ROUND(ROUND(L590,2)*ROUND(G590,3),2)</f>
      </c>
      <c s="36" t="s">
        <v>4940</v>
      </c>
      <c>
        <f>(M590*21)/100</f>
      </c>
      <c t="s">
        <v>27</v>
      </c>
    </row>
    <row r="591" spans="1:5" ht="12.75">
      <c r="A591" s="35" t="s">
        <v>55</v>
      </c>
      <c r="E591" s="39" t="s">
        <v>51</v>
      </c>
    </row>
    <row r="592" spans="1:5" ht="51">
      <c r="A592" s="35" t="s">
        <v>56</v>
      </c>
      <c r="E592" s="40" t="s">
        <v>7897</v>
      </c>
    </row>
    <row r="593" spans="1:5" ht="12.75">
      <c r="A593" t="s">
        <v>57</v>
      </c>
      <c r="E593" s="39" t="s">
        <v>4703</v>
      </c>
    </row>
    <row r="594" spans="1:16" ht="25.5">
      <c r="A594" t="s">
        <v>49</v>
      </c>
      <c s="34" t="s">
        <v>613</v>
      </c>
      <c s="34" t="s">
        <v>7898</v>
      </c>
      <c s="35" t="s">
        <v>51</v>
      </c>
      <c s="6" t="s">
        <v>7899</v>
      </c>
      <c s="36" t="s">
        <v>107</v>
      </c>
      <c s="37">
        <v>1</v>
      </c>
      <c s="36">
        <v>0</v>
      </c>
      <c s="36">
        <f>ROUND(G594*H594,6)</f>
      </c>
      <c r="L594" s="38">
        <v>0</v>
      </c>
      <c s="32">
        <f>ROUND(ROUND(L594,2)*ROUND(G594,3),2)</f>
      </c>
      <c s="36" t="s">
        <v>4940</v>
      </c>
      <c>
        <f>(M594*21)/100</f>
      </c>
      <c t="s">
        <v>27</v>
      </c>
    </row>
    <row r="595" spans="1:5" ht="12.75">
      <c r="A595" s="35" t="s">
        <v>55</v>
      </c>
      <c r="E595" s="39" t="s">
        <v>51</v>
      </c>
    </row>
    <row r="596" spans="1:5" ht="51">
      <c r="A596" s="35" t="s">
        <v>56</v>
      </c>
      <c r="E596" s="40" t="s">
        <v>7900</v>
      </c>
    </row>
    <row r="597" spans="1:5" ht="12.75">
      <c r="A597" t="s">
        <v>57</v>
      </c>
      <c r="E597" s="39" t="s">
        <v>4703</v>
      </c>
    </row>
    <row r="598" spans="1:16" ht="12.75">
      <c r="A598" t="s">
        <v>49</v>
      </c>
      <c s="34" t="s">
        <v>616</v>
      </c>
      <c s="34" t="s">
        <v>7901</v>
      </c>
      <c s="35" t="s">
        <v>51</v>
      </c>
      <c s="6" t="s">
        <v>6038</v>
      </c>
      <c s="36" t="s">
        <v>150</v>
      </c>
      <c s="37">
        <v>5</v>
      </c>
      <c s="36">
        <v>0</v>
      </c>
      <c s="36">
        <f>ROUND(G598*H598,6)</f>
      </c>
      <c r="L598" s="38">
        <v>0</v>
      </c>
      <c s="32">
        <f>ROUND(ROUND(L598,2)*ROUND(G598,3),2)</f>
      </c>
      <c s="36" t="s">
        <v>4940</v>
      </c>
      <c>
        <f>(M598*21)/100</f>
      </c>
      <c t="s">
        <v>27</v>
      </c>
    </row>
    <row r="599" spans="1:5" ht="12.75">
      <c r="A599" s="35" t="s">
        <v>55</v>
      </c>
      <c r="E599" s="39" t="s">
        <v>51</v>
      </c>
    </row>
    <row r="600" spans="1:5" ht="63.75">
      <c r="A600" s="35" t="s">
        <v>56</v>
      </c>
      <c r="E600" s="40" t="s">
        <v>7902</v>
      </c>
    </row>
    <row r="601" spans="1:5" ht="12.75">
      <c r="A601" t="s">
        <v>57</v>
      </c>
      <c r="E601" s="39" t="s">
        <v>4703</v>
      </c>
    </row>
    <row r="602" spans="1:16" ht="12.75">
      <c r="A602" t="s">
        <v>49</v>
      </c>
      <c s="34" t="s">
        <v>619</v>
      </c>
      <c s="34" t="s">
        <v>7903</v>
      </c>
      <c s="35" t="s">
        <v>51</v>
      </c>
      <c s="6" t="s">
        <v>6046</v>
      </c>
      <c s="36" t="s">
        <v>150</v>
      </c>
      <c s="37">
        <v>140</v>
      </c>
      <c s="36">
        <v>0</v>
      </c>
      <c s="36">
        <f>ROUND(G602*H602,6)</f>
      </c>
      <c r="L602" s="38">
        <v>0</v>
      </c>
      <c s="32">
        <f>ROUND(ROUND(L602,2)*ROUND(G602,3),2)</f>
      </c>
      <c s="36" t="s">
        <v>4940</v>
      </c>
      <c>
        <f>(M602*21)/100</f>
      </c>
      <c t="s">
        <v>27</v>
      </c>
    </row>
    <row r="603" spans="1:5" ht="12.75">
      <c r="A603" s="35" t="s">
        <v>55</v>
      </c>
      <c r="E603" s="39" t="s">
        <v>51</v>
      </c>
    </row>
    <row r="604" spans="1:5" ht="63.75">
      <c r="A604" s="35" t="s">
        <v>56</v>
      </c>
      <c r="E604" s="40" t="s">
        <v>7904</v>
      </c>
    </row>
    <row r="605" spans="1:5" ht="12.75">
      <c r="A605" t="s">
        <v>57</v>
      </c>
      <c r="E605" s="39" t="s">
        <v>4703</v>
      </c>
    </row>
    <row r="606" spans="1:16" ht="12.75">
      <c r="A606" t="s">
        <v>49</v>
      </c>
      <c s="34" t="s">
        <v>622</v>
      </c>
      <c s="34" t="s">
        <v>7905</v>
      </c>
      <c s="35" t="s">
        <v>51</v>
      </c>
      <c s="6" t="s">
        <v>7798</v>
      </c>
      <c s="36" t="s">
        <v>150</v>
      </c>
      <c s="37">
        <v>10</v>
      </c>
      <c s="36">
        <v>0</v>
      </c>
      <c s="36">
        <f>ROUND(G606*H606,6)</f>
      </c>
      <c r="L606" s="38">
        <v>0</v>
      </c>
      <c s="32">
        <f>ROUND(ROUND(L606,2)*ROUND(G606,3),2)</f>
      </c>
      <c s="36" t="s">
        <v>4940</v>
      </c>
      <c>
        <f>(M606*21)/100</f>
      </c>
      <c t="s">
        <v>27</v>
      </c>
    </row>
    <row r="607" spans="1:5" ht="12.75">
      <c r="A607" s="35" t="s">
        <v>55</v>
      </c>
      <c r="E607" s="39" t="s">
        <v>51</v>
      </c>
    </row>
    <row r="608" spans="1:5" ht="63.75">
      <c r="A608" s="35" t="s">
        <v>56</v>
      </c>
      <c r="E608" s="40" t="s">
        <v>7906</v>
      </c>
    </row>
    <row r="609" spans="1:5" ht="12.75">
      <c r="A609" t="s">
        <v>57</v>
      </c>
      <c r="E609" s="39" t="s">
        <v>4703</v>
      </c>
    </row>
    <row r="610" spans="1:16" ht="25.5">
      <c r="A610" t="s">
        <v>49</v>
      </c>
      <c s="34" t="s">
        <v>626</v>
      </c>
      <c s="34" t="s">
        <v>7907</v>
      </c>
      <c s="35" t="s">
        <v>51</v>
      </c>
      <c s="6" t="s">
        <v>6158</v>
      </c>
      <c s="36" t="s">
        <v>98</v>
      </c>
      <c s="37">
        <v>5</v>
      </c>
      <c s="36">
        <v>0</v>
      </c>
      <c s="36">
        <f>ROUND(G610*H610,6)</f>
      </c>
      <c r="L610" s="38">
        <v>0</v>
      </c>
      <c s="32">
        <f>ROUND(ROUND(L610,2)*ROUND(G610,3),2)</f>
      </c>
      <c s="36" t="s">
        <v>4940</v>
      </c>
      <c>
        <f>(M610*21)/100</f>
      </c>
      <c t="s">
        <v>27</v>
      </c>
    </row>
    <row r="611" spans="1:5" ht="12.75">
      <c r="A611" s="35" t="s">
        <v>55</v>
      </c>
      <c r="E611" s="39" t="s">
        <v>51</v>
      </c>
    </row>
    <row r="612" spans="1:5" ht="51">
      <c r="A612" s="35" t="s">
        <v>56</v>
      </c>
      <c r="E612" s="40" t="s">
        <v>7908</v>
      </c>
    </row>
    <row r="613" spans="1:5" ht="12.75">
      <c r="A613" t="s">
        <v>57</v>
      </c>
      <c r="E613" s="39" t="s">
        <v>4703</v>
      </c>
    </row>
    <row r="614" spans="1:16" ht="12.75">
      <c r="A614" t="s">
        <v>49</v>
      </c>
      <c s="34" t="s">
        <v>627</v>
      </c>
      <c s="34" t="s">
        <v>7909</v>
      </c>
      <c s="35" t="s">
        <v>51</v>
      </c>
      <c s="6" t="s">
        <v>7777</v>
      </c>
      <c s="36" t="s">
        <v>98</v>
      </c>
      <c s="37">
        <v>60</v>
      </c>
      <c s="36">
        <v>0</v>
      </c>
      <c s="36">
        <f>ROUND(G614*H614,6)</f>
      </c>
      <c r="L614" s="38">
        <v>0</v>
      </c>
      <c s="32">
        <f>ROUND(ROUND(L614,2)*ROUND(G614,3),2)</f>
      </c>
      <c s="36" t="s">
        <v>4940</v>
      </c>
      <c>
        <f>(M614*21)/100</f>
      </c>
      <c t="s">
        <v>27</v>
      </c>
    </row>
    <row r="615" spans="1:5" ht="12.75">
      <c r="A615" s="35" t="s">
        <v>55</v>
      </c>
      <c r="E615" s="39" t="s">
        <v>51</v>
      </c>
    </row>
    <row r="616" spans="1:5" ht="51">
      <c r="A616" s="35" t="s">
        <v>56</v>
      </c>
      <c r="E616" s="40" t="s">
        <v>7910</v>
      </c>
    </row>
    <row r="617" spans="1:5" ht="12.75">
      <c r="A617" t="s">
        <v>57</v>
      </c>
      <c r="E617" s="39" t="s">
        <v>4703</v>
      </c>
    </row>
    <row r="618" spans="1:16" ht="25.5">
      <c r="A618" t="s">
        <v>49</v>
      </c>
      <c s="34" t="s">
        <v>631</v>
      </c>
      <c s="34" t="s">
        <v>7911</v>
      </c>
      <c s="35" t="s">
        <v>51</v>
      </c>
      <c s="6" t="s">
        <v>7780</v>
      </c>
      <c s="36" t="s">
        <v>98</v>
      </c>
      <c s="37">
        <v>15</v>
      </c>
      <c s="36">
        <v>0</v>
      </c>
      <c s="36">
        <f>ROUND(G618*H618,6)</f>
      </c>
      <c r="L618" s="38">
        <v>0</v>
      </c>
      <c s="32">
        <f>ROUND(ROUND(L618,2)*ROUND(G618,3),2)</f>
      </c>
      <c s="36" t="s">
        <v>4940</v>
      </c>
      <c>
        <f>(M618*21)/100</f>
      </c>
      <c t="s">
        <v>27</v>
      </c>
    </row>
    <row r="619" spans="1:5" ht="12.75">
      <c r="A619" s="35" t="s">
        <v>55</v>
      </c>
      <c r="E619" s="39" t="s">
        <v>51</v>
      </c>
    </row>
    <row r="620" spans="1:5" ht="89.25">
      <c r="A620" s="35" t="s">
        <v>56</v>
      </c>
      <c r="E620" s="40" t="s">
        <v>7912</v>
      </c>
    </row>
    <row r="621" spans="1:5" ht="12.75">
      <c r="A621" t="s">
        <v>57</v>
      </c>
      <c r="E621" s="39" t="s">
        <v>4703</v>
      </c>
    </row>
    <row r="622" spans="1:16" ht="25.5">
      <c r="A622" t="s">
        <v>49</v>
      </c>
      <c s="34" t="s">
        <v>635</v>
      </c>
      <c s="34" t="s">
        <v>7913</v>
      </c>
      <c s="35" t="s">
        <v>51</v>
      </c>
      <c s="6" t="s">
        <v>7914</v>
      </c>
      <c s="36" t="s">
        <v>107</v>
      </c>
      <c s="37">
        <v>1</v>
      </c>
      <c s="36">
        <v>0</v>
      </c>
      <c s="36">
        <f>ROUND(G622*H622,6)</f>
      </c>
      <c r="L622" s="38">
        <v>0</v>
      </c>
      <c s="32">
        <f>ROUND(ROUND(L622,2)*ROUND(G622,3),2)</f>
      </c>
      <c s="36" t="s">
        <v>4940</v>
      </c>
      <c>
        <f>(M622*21)/100</f>
      </c>
      <c t="s">
        <v>27</v>
      </c>
    </row>
    <row r="623" spans="1:5" ht="12.75">
      <c r="A623" s="35" t="s">
        <v>55</v>
      </c>
      <c r="E623" s="39" t="s">
        <v>51</v>
      </c>
    </row>
    <row r="624" spans="1:5" ht="76.5">
      <c r="A624" s="35" t="s">
        <v>56</v>
      </c>
      <c r="E624" s="40" t="s">
        <v>7915</v>
      </c>
    </row>
    <row r="625" spans="1:5" ht="12.75">
      <c r="A625" t="s">
        <v>57</v>
      </c>
      <c r="E625" s="39" t="s">
        <v>4703</v>
      </c>
    </row>
    <row r="626" spans="1:16" ht="25.5">
      <c r="A626" t="s">
        <v>49</v>
      </c>
      <c s="34" t="s">
        <v>639</v>
      </c>
      <c s="34" t="s">
        <v>7916</v>
      </c>
      <c s="35" t="s">
        <v>51</v>
      </c>
      <c s="6" t="s">
        <v>7917</v>
      </c>
      <c s="36" t="s">
        <v>107</v>
      </c>
      <c s="37">
        <v>1</v>
      </c>
      <c s="36">
        <v>0</v>
      </c>
      <c s="36">
        <f>ROUND(G626*H626,6)</f>
      </c>
      <c r="L626" s="38">
        <v>0</v>
      </c>
      <c s="32">
        <f>ROUND(ROUND(L626,2)*ROUND(G626,3),2)</f>
      </c>
      <c s="36" t="s">
        <v>4940</v>
      </c>
      <c>
        <f>(M626*21)/100</f>
      </c>
      <c t="s">
        <v>27</v>
      </c>
    </row>
    <row r="627" spans="1:5" ht="12.75">
      <c r="A627" s="35" t="s">
        <v>55</v>
      </c>
      <c r="E627" s="39" t="s">
        <v>51</v>
      </c>
    </row>
    <row r="628" spans="1:5" ht="63.75">
      <c r="A628" s="35" t="s">
        <v>56</v>
      </c>
      <c r="E628" s="40" t="s">
        <v>7918</v>
      </c>
    </row>
    <row r="629" spans="1:5" ht="12.75">
      <c r="A629" t="s">
        <v>57</v>
      </c>
      <c r="E629" s="39" t="s">
        <v>4703</v>
      </c>
    </row>
    <row r="630" spans="1:16" ht="12.75">
      <c r="A630" t="s">
        <v>49</v>
      </c>
      <c s="34" t="s">
        <v>643</v>
      </c>
      <c s="34" t="s">
        <v>7919</v>
      </c>
      <c s="35" t="s">
        <v>51</v>
      </c>
      <c s="6" t="s">
        <v>6195</v>
      </c>
      <c s="36" t="s">
        <v>150</v>
      </c>
      <c s="37">
        <v>6</v>
      </c>
      <c s="36">
        <v>0</v>
      </c>
      <c s="36">
        <f>ROUND(G630*H630,6)</f>
      </c>
      <c r="L630" s="38">
        <v>0</v>
      </c>
      <c s="32">
        <f>ROUND(ROUND(L630,2)*ROUND(G630,3),2)</f>
      </c>
      <c s="36" t="s">
        <v>4940</v>
      </c>
      <c>
        <f>(M630*21)/100</f>
      </c>
      <c t="s">
        <v>27</v>
      </c>
    </row>
    <row r="631" spans="1:5" ht="12.75">
      <c r="A631" s="35" t="s">
        <v>55</v>
      </c>
      <c r="E631" s="39" t="s">
        <v>51</v>
      </c>
    </row>
    <row r="632" spans="1:5" ht="38.25">
      <c r="A632" s="35" t="s">
        <v>56</v>
      </c>
      <c r="E632" s="40" t="s">
        <v>7920</v>
      </c>
    </row>
    <row r="633" spans="1:5" ht="12.75">
      <c r="A633" t="s">
        <v>57</v>
      </c>
      <c r="E633" s="39" t="s">
        <v>4703</v>
      </c>
    </row>
    <row r="634" spans="1:16" ht="25.5">
      <c r="A634" t="s">
        <v>49</v>
      </c>
      <c s="34" t="s">
        <v>647</v>
      </c>
      <c s="34" t="s">
        <v>7921</v>
      </c>
      <c s="35" t="s">
        <v>51</v>
      </c>
      <c s="6" t="s">
        <v>7922</v>
      </c>
      <c s="36" t="s">
        <v>2275</v>
      </c>
      <c s="37">
        <v>2</v>
      </c>
      <c s="36">
        <v>0</v>
      </c>
      <c s="36">
        <f>ROUND(G634*H634,6)</f>
      </c>
      <c r="L634" s="38">
        <v>0</v>
      </c>
      <c s="32">
        <f>ROUND(ROUND(L634,2)*ROUND(G634,3),2)</f>
      </c>
      <c s="36" t="s">
        <v>4940</v>
      </c>
      <c>
        <f>(M634*21)/100</f>
      </c>
      <c t="s">
        <v>27</v>
      </c>
    </row>
    <row r="635" spans="1:5" ht="12.75">
      <c r="A635" s="35" t="s">
        <v>55</v>
      </c>
      <c r="E635" s="39" t="s">
        <v>51</v>
      </c>
    </row>
    <row r="636" spans="1:5" ht="127.5">
      <c r="A636" s="35" t="s">
        <v>56</v>
      </c>
      <c r="E636" s="40" t="s">
        <v>7923</v>
      </c>
    </row>
    <row r="637" spans="1:5" ht="12.75">
      <c r="A637" t="s">
        <v>57</v>
      </c>
      <c r="E637" s="39" t="s">
        <v>4703</v>
      </c>
    </row>
    <row r="638" spans="1:16" ht="12.75">
      <c r="A638" t="s">
        <v>49</v>
      </c>
      <c s="34" t="s">
        <v>651</v>
      </c>
      <c s="34" t="s">
        <v>7924</v>
      </c>
      <c s="35" t="s">
        <v>51</v>
      </c>
      <c s="6" t="s">
        <v>6195</v>
      </c>
      <c s="36" t="s">
        <v>150</v>
      </c>
      <c s="37">
        <v>12</v>
      </c>
      <c s="36">
        <v>0</v>
      </c>
      <c s="36">
        <f>ROUND(G638*H638,6)</f>
      </c>
      <c r="L638" s="38">
        <v>0</v>
      </c>
      <c s="32">
        <f>ROUND(ROUND(L638,2)*ROUND(G638,3),2)</f>
      </c>
      <c s="36" t="s">
        <v>4940</v>
      </c>
      <c>
        <f>(M638*21)/100</f>
      </c>
      <c t="s">
        <v>27</v>
      </c>
    </row>
    <row r="639" spans="1:5" ht="12.75">
      <c r="A639" s="35" t="s">
        <v>55</v>
      </c>
      <c r="E639" s="39" t="s">
        <v>51</v>
      </c>
    </row>
    <row r="640" spans="1:5" ht="38.25">
      <c r="A640" s="35" t="s">
        <v>56</v>
      </c>
      <c r="E640" s="40" t="s">
        <v>7925</v>
      </c>
    </row>
    <row r="641" spans="1:5" ht="12.75">
      <c r="A641" t="s">
        <v>57</v>
      </c>
      <c r="E641" s="39" t="s">
        <v>4703</v>
      </c>
    </row>
    <row r="642" spans="1:16" ht="25.5">
      <c r="A642" t="s">
        <v>49</v>
      </c>
      <c s="34" t="s">
        <v>655</v>
      </c>
      <c s="34" t="s">
        <v>7926</v>
      </c>
      <c s="35" t="s">
        <v>51</v>
      </c>
      <c s="6" t="s">
        <v>7927</v>
      </c>
      <c s="36" t="s">
        <v>2275</v>
      </c>
      <c s="37">
        <v>2</v>
      </c>
      <c s="36">
        <v>0</v>
      </c>
      <c s="36">
        <f>ROUND(G642*H642,6)</f>
      </c>
      <c r="L642" s="38">
        <v>0</v>
      </c>
      <c s="32">
        <f>ROUND(ROUND(L642,2)*ROUND(G642,3),2)</f>
      </c>
      <c s="36" t="s">
        <v>4940</v>
      </c>
      <c>
        <f>(M642*21)/100</f>
      </c>
      <c t="s">
        <v>27</v>
      </c>
    </row>
    <row r="643" spans="1:5" ht="12.75">
      <c r="A643" s="35" t="s">
        <v>55</v>
      </c>
      <c r="E643" s="39" t="s">
        <v>51</v>
      </c>
    </row>
    <row r="644" spans="1:5" ht="127.5">
      <c r="A644" s="35" t="s">
        <v>56</v>
      </c>
      <c r="E644" s="40" t="s">
        <v>7928</v>
      </c>
    </row>
    <row r="645" spans="1:5" ht="12.75">
      <c r="A645" t="s">
        <v>57</v>
      </c>
      <c r="E645" s="39" t="s">
        <v>4703</v>
      </c>
    </row>
    <row r="646" spans="1:16" ht="12.75">
      <c r="A646" t="s">
        <v>49</v>
      </c>
      <c s="34" t="s">
        <v>659</v>
      </c>
      <c s="34" t="s">
        <v>7929</v>
      </c>
      <c s="35" t="s">
        <v>51</v>
      </c>
      <c s="6" t="s">
        <v>6195</v>
      </c>
      <c s="36" t="s">
        <v>150</v>
      </c>
      <c s="37">
        <v>10</v>
      </c>
      <c s="36">
        <v>0</v>
      </c>
      <c s="36">
        <f>ROUND(G646*H646,6)</f>
      </c>
      <c r="L646" s="38">
        <v>0</v>
      </c>
      <c s="32">
        <f>ROUND(ROUND(L646,2)*ROUND(G646,3),2)</f>
      </c>
      <c s="36" t="s">
        <v>4940</v>
      </c>
      <c>
        <f>(M646*21)/100</f>
      </c>
      <c t="s">
        <v>27</v>
      </c>
    </row>
    <row r="647" spans="1:5" ht="12.75">
      <c r="A647" s="35" t="s">
        <v>55</v>
      </c>
      <c r="E647" s="39" t="s">
        <v>51</v>
      </c>
    </row>
    <row r="648" spans="1:5" ht="38.25">
      <c r="A648" s="35" t="s">
        <v>56</v>
      </c>
      <c r="E648" s="40" t="s">
        <v>7930</v>
      </c>
    </row>
    <row r="649" spans="1:5" ht="12.75">
      <c r="A649" t="s">
        <v>57</v>
      </c>
      <c r="E649" s="39" t="s">
        <v>4703</v>
      </c>
    </row>
    <row r="650" spans="1:16" ht="25.5">
      <c r="A650" t="s">
        <v>49</v>
      </c>
      <c s="34" t="s">
        <v>663</v>
      </c>
      <c s="34" t="s">
        <v>7931</v>
      </c>
      <c s="35" t="s">
        <v>51</v>
      </c>
      <c s="6" t="s">
        <v>7927</v>
      </c>
      <c s="36" t="s">
        <v>2275</v>
      </c>
      <c s="37">
        <v>2</v>
      </c>
      <c s="36">
        <v>0</v>
      </c>
      <c s="36">
        <f>ROUND(G650*H650,6)</f>
      </c>
      <c r="L650" s="38">
        <v>0</v>
      </c>
      <c s="32">
        <f>ROUND(ROUND(L650,2)*ROUND(G650,3),2)</f>
      </c>
      <c s="36" t="s">
        <v>4940</v>
      </c>
      <c>
        <f>(M650*21)/100</f>
      </c>
      <c t="s">
        <v>27</v>
      </c>
    </row>
    <row r="651" spans="1:5" ht="12.75">
      <c r="A651" s="35" t="s">
        <v>55</v>
      </c>
      <c r="E651" s="39" t="s">
        <v>51</v>
      </c>
    </row>
    <row r="652" spans="1:5" ht="127.5">
      <c r="A652" s="35" t="s">
        <v>56</v>
      </c>
      <c r="E652" s="40" t="s">
        <v>7932</v>
      </c>
    </row>
    <row r="653" spans="1:5" ht="12.75">
      <c r="A653" t="s">
        <v>57</v>
      </c>
      <c r="E653" s="39" t="s">
        <v>4703</v>
      </c>
    </row>
    <row r="654" spans="1:16" ht="12.75">
      <c r="A654" t="s">
        <v>49</v>
      </c>
      <c s="34" t="s">
        <v>667</v>
      </c>
      <c s="34" t="s">
        <v>7933</v>
      </c>
      <c s="35" t="s">
        <v>51</v>
      </c>
      <c s="6" t="s">
        <v>6195</v>
      </c>
      <c s="36" t="s">
        <v>150</v>
      </c>
      <c s="37">
        <v>10</v>
      </c>
      <c s="36">
        <v>0</v>
      </c>
      <c s="36">
        <f>ROUND(G654*H654,6)</f>
      </c>
      <c r="L654" s="38">
        <v>0</v>
      </c>
      <c s="32">
        <f>ROUND(ROUND(L654,2)*ROUND(G654,3),2)</f>
      </c>
      <c s="36" t="s">
        <v>4940</v>
      </c>
      <c>
        <f>(M654*21)/100</f>
      </c>
      <c t="s">
        <v>27</v>
      </c>
    </row>
    <row r="655" spans="1:5" ht="12.75">
      <c r="A655" s="35" t="s">
        <v>55</v>
      </c>
      <c r="E655" s="39" t="s">
        <v>51</v>
      </c>
    </row>
    <row r="656" spans="1:5" ht="38.25">
      <c r="A656" s="35" t="s">
        <v>56</v>
      </c>
      <c r="E656" s="40" t="s">
        <v>7934</v>
      </c>
    </row>
    <row r="657" spans="1:5" ht="12.75">
      <c r="A657" t="s">
        <v>57</v>
      </c>
      <c r="E657" s="39" t="s">
        <v>4703</v>
      </c>
    </row>
    <row r="658" spans="1:16" ht="25.5">
      <c r="A658" t="s">
        <v>49</v>
      </c>
      <c s="34" t="s">
        <v>671</v>
      </c>
      <c s="34" t="s">
        <v>7935</v>
      </c>
      <c s="35" t="s">
        <v>51</v>
      </c>
      <c s="6" t="s">
        <v>7936</v>
      </c>
      <c s="36" t="s">
        <v>2275</v>
      </c>
      <c s="37">
        <v>3</v>
      </c>
      <c s="36">
        <v>0</v>
      </c>
      <c s="36">
        <f>ROUND(G658*H658,6)</f>
      </c>
      <c r="L658" s="38">
        <v>0</v>
      </c>
      <c s="32">
        <f>ROUND(ROUND(L658,2)*ROUND(G658,3),2)</f>
      </c>
      <c s="36" t="s">
        <v>4940</v>
      </c>
      <c>
        <f>(M658*21)/100</f>
      </c>
      <c t="s">
        <v>27</v>
      </c>
    </row>
    <row r="659" spans="1:5" ht="12.75">
      <c r="A659" s="35" t="s">
        <v>55</v>
      </c>
      <c r="E659" s="39" t="s">
        <v>51</v>
      </c>
    </row>
    <row r="660" spans="1:5" ht="127.5">
      <c r="A660" s="35" t="s">
        <v>56</v>
      </c>
      <c r="E660" s="40" t="s">
        <v>7937</v>
      </c>
    </row>
    <row r="661" spans="1:5" ht="12.75">
      <c r="A661" t="s">
        <v>57</v>
      </c>
      <c r="E661" s="39" t="s">
        <v>4703</v>
      </c>
    </row>
    <row r="662" spans="1:16" ht="12.75">
      <c r="A662" t="s">
        <v>49</v>
      </c>
      <c s="34" t="s">
        <v>675</v>
      </c>
      <c s="34" t="s">
        <v>7938</v>
      </c>
      <c s="35" t="s">
        <v>51</v>
      </c>
      <c s="6" t="s">
        <v>6195</v>
      </c>
      <c s="36" t="s">
        <v>150</v>
      </c>
      <c s="37">
        <v>12</v>
      </c>
      <c s="36">
        <v>0</v>
      </c>
      <c s="36">
        <f>ROUND(G662*H662,6)</f>
      </c>
      <c r="L662" s="38">
        <v>0</v>
      </c>
      <c s="32">
        <f>ROUND(ROUND(L662,2)*ROUND(G662,3),2)</f>
      </c>
      <c s="36" t="s">
        <v>4940</v>
      </c>
      <c>
        <f>(M662*21)/100</f>
      </c>
      <c t="s">
        <v>27</v>
      </c>
    </row>
    <row r="663" spans="1:5" ht="12.75">
      <c r="A663" s="35" t="s">
        <v>55</v>
      </c>
      <c r="E663" s="39" t="s">
        <v>51</v>
      </c>
    </row>
    <row r="664" spans="1:5" ht="38.25">
      <c r="A664" s="35" t="s">
        <v>56</v>
      </c>
      <c r="E664" s="40" t="s">
        <v>7925</v>
      </c>
    </row>
    <row r="665" spans="1:5" ht="12.75">
      <c r="A665" t="s">
        <v>57</v>
      </c>
      <c r="E665" s="39" t="s">
        <v>4703</v>
      </c>
    </row>
    <row r="666" spans="1:16" ht="25.5">
      <c r="A666" t="s">
        <v>49</v>
      </c>
      <c s="34" t="s">
        <v>679</v>
      </c>
      <c s="34" t="s">
        <v>7939</v>
      </c>
      <c s="35" t="s">
        <v>51</v>
      </c>
      <c s="6" t="s">
        <v>7940</v>
      </c>
      <c s="36" t="s">
        <v>2275</v>
      </c>
      <c s="37">
        <v>3</v>
      </c>
      <c s="36">
        <v>0</v>
      </c>
      <c s="36">
        <f>ROUND(G666*H666,6)</f>
      </c>
      <c r="L666" s="38">
        <v>0</v>
      </c>
      <c s="32">
        <f>ROUND(ROUND(L666,2)*ROUND(G666,3),2)</f>
      </c>
      <c s="36" t="s">
        <v>4940</v>
      </c>
      <c>
        <f>(M666*21)/100</f>
      </c>
      <c t="s">
        <v>27</v>
      </c>
    </row>
    <row r="667" spans="1:5" ht="12.75">
      <c r="A667" s="35" t="s">
        <v>55</v>
      </c>
      <c r="E667" s="39" t="s">
        <v>51</v>
      </c>
    </row>
    <row r="668" spans="1:5" ht="127.5">
      <c r="A668" s="35" t="s">
        <v>56</v>
      </c>
      <c r="E668" s="40" t="s">
        <v>7941</v>
      </c>
    </row>
    <row r="669" spans="1:5" ht="12.75">
      <c r="A669" t="s">
        <v>57</v>
      </c>
      <c r="E669" s="39" t="s">
        <v>4703</v>
      </c>
    </row>
    <row r="670" spans="1:16" ht="12.75">
      <c r="A670" t="s">
        <v>49</v>
      </c>
      <c s="34" t="s">
        <v>683</v>
      </c>
      <c s="34" t="s">
        <v>7942</v>
      </c>
      <c s="35" t="s">
        <v>51</v>
      </c>
      <c s="6" t="s">
        <v>6195</v>
      </c>
      <c s="36" t="s">
        <v>150</v>
      </c>
      <c s="37">
        <v>18</v>
      </c>
      <c s="36">
        <v>0</v>
      </c>
      <c s="36">
        <f>ROUND(G670*H670,6)</f>
      </c>
      <c r="L670" s="38">
        <v>0</v>
      </c>
      <c s="32">
        <f>ROUND(ROUND(L670,2)*ROUND(G670,3),2)</f>
      </c>
      <c s="36" t="s">
        <v>4940</v>
      </c>
      <c>
        <f>(M670*21)/100</f>
      </c>
      <c t="s">
        <v>27</v>
      </c>
    </row>
    <row r="671" spans="1:5" ht="12.75">
      <c r="A671" s="35" t="s">
        <v>55</v>
      </c>
      <c r="E671" s="39" t="s">
        <v>51</v>
      </c>
    </row>
    <row r="672" spans="1:5" ht="38.25">
      <c r="A672" s="35" t="s">
        <v>56</v>
      </c>
      <c r="E672" s="40" t="s">
        <v>7943</v>
      </c>
    </row>
    <row r="673" spans="1:5" ht="12.75">
      <c r="A673" t="s">
        <v>57</v>
      </c>
      <c r="E673" s="39" t="s">
        <v>4703</v>
      </c>
    </row>
    <row r="674" spans="1:16" ht="12.75">
      <c r="A674" t="s">
        <v>49</v>
      </c>
      <c s="34" t="s">
        <v>687</v>
      </c>
      <c s="34" t="s">
        <v>7944</v>
      </c>
      <c s="35" t="s">
        <v>51</v>
      </c>
      <c s="6" t="s">
        <v>5536</v>
      </c>
      <c s="36" t="s">
        <v>2275</v>
      </c>
      <c s="37">
        <v>1</v>
      </c>
      <c s="36">
        <v>0</v>
      </c>
      <c s="36">
        <f>ROUND(G674*H674,6)</f>
      </c>
      <c r="L674" s="38">
        <v>0</v>
      </c>
      <c s="32">
        <f>ROUND(ROUND(L674,2)*ROUND(G674,3),2)</f>
      </c>
      <c s="36" t="s">
        <v>4940</v>
      </c>
      <c>
        <f>(M674*21)/100</f>
      </c>
      <c t="s">
        <v>27</v>
      </c>
    </row>
    <row r="675" spans="1:5" ht="12.75">
      <c r="A675" s="35" t="s">
        <v>55</v>
      </c>
      <c r="E675" s="39" t="s">
        <v>51</v>
      </c>
    </row>
    <row r="676" spans="1:5" ht="38.25">
      <c r="A676" s="35" t="s">
        <v>56</v>
      </c>
      <c r="E676" s="40" t="s">
        <v>7945</v>
      </c>
    </row>
    <row r="677" spans="1:5" ht="12.75">
      <c r="A677" t="s">
        <v>57</v>
      </c>
      <c r="E677" s="39" t="s">
        <v>4703</v>
      </c>
    </row>
    <row r="678" spans="1:16" ht="12.75">
      <c r="A678" t="s">
        <v>49</v>
      </c>
      <c s="34" t="s">
        <v>691</v>
      </c>
      <c s="34" t="s">
        <v>7946</v>
      </c>
      <c s="35" t="s">
        <v>51</v>
      </c>
      <c s="6" t="s">
        <v>5934</v>
      </c>
      <c s="36" t="s">
        <v>2275</v>
      </c>
      <c s="37">
        <v>1</v>
      </c>
      <c s="36">
        <v>0</v>
      </c>
      <c s="36">
        <f>ROUND(G678*H678,6)</f>
      </c>
      <c r="L678" s="38">
        <v>0</v>
      </c>
      <c s="32">
        <f>ROUND(ROUND(L678,2)*ROUND(G678,3),2)</f>
      </c>
      <c s="36" t="s">
        <v>4940</v>
      </c>
      <c>
        <f>(M678*21)/100</f>
      </c>
      <c t="s">
        <v>27</v>
      </c>
    </row>
    <row r="679" spans="1:5" ht="12.75">
      <c r="A679" s="35" t="s">
        <v>55</v>
      </c>
      <c r="E679" s="39" t="s">
        <v>51</v>
      </c>
    </row>
    <row r="680" spans="1:5" ht="38.25">
      <c r="A680" s="35" t="s">
        <v>56</v>
      </c>
      <c r="E680" s="40" t="s">
        <v>7947</v>
      </c>
    </row>
    <row r="681" spans="1:5" ht="12.75">
      <c r="A681" t="s">
        <v>57</v>
      </c>
      <c r="E681" s="39" t="s">
        <v>4703</v>
      </c>
    </row>
    <row r="682" spans="1:16" ht="12.75">
      <c r="A682" t="s">
        <v>49</v>
      </c>
      <c s="34" t="s">
        <v>789</v>
      </c>
      <c s="34" t="s">
        <v>7948</v>
      </c>
      <c s="35" t="s">
        <v>51</v>
      </c>
      <c s="6" t="s">
        <v>7949</v>
      </c>
      <c s="36" t="s">
        <v>2275</v>
      </c>
      <c s="37">
        <v>1</v>
      </c>
      <c s="36">
        <v>0</v>
      </c>
      <c s="36">
        <f>ROUND(G682*H682,6)</f>
      </c>
      <c r="L682" s="38">
        <v>0</v>
      </c>
      <c s="32">
        <f>ROUND(ROUND(L682,2)*ROUND(G682,3),2)</f>
      </c>
      <c s="36" t="s">
        <v>4940</v>
      </c>
      <c>
        <f>(M682*21)/100</f>
      </c>
      <c t="s">
        <v>27</v>
      </c>
    </row>
    <row r="683" spans="1:5" ht="12.75">
      <c r="A683" s="35" t="s">
        <v>55</v>
      </c>
      <c r="E683" s="39" t="s">
        <v>51</v>
      </c>
    </row>
    <row r="684" spans="1:5" ht="38.25">
      <c r="A684" s="35" t="s">
        <v>56</v>
      </c>
      <c r="E684" s="40" t="s">
        <v>7950</v>
      </c>
    </row>
    <row r="685" spans="1:5" ht="12.75">
      <c r="A685" t="s">
        <v>57</v>
      </c>
      <c r="E685" s="39" t="s">
        <v>4703</v>
      </c>
    </row>
    <row r="686" spans="1:16" ht="12.75">
      <c r="A686" t="s">
        <v>49</v>
      </c>
      <c s="34" t="s">
        <v>790</v>
      </c>
      <c s="34" t="s">
        <v>7951</v>
      </c>
      <c s="35" t="s">
        <v>51</v>
      </c>
      <c s="6" t="s">
        <v>7952</v>
      </c>
      <c s="36" t="s">
        <v>2275</v>
      </c>
      <c s="37">
        <v>1</v>
      </c>
      <c s="36">
        <v>0</v>
      </c>
      <c s="36">
        <f>ROUND(G686*H686,6)</f>
      </c>
      <c r="L686" s="38">
        <v>0</v>
      </c>
      <c s="32">
        <f>ROUND(ROUND(L686,2)*ROUND(G686,3),2)</f>
      </c>
      <c s="36" t="s">
        <v>4940</v>
      </c>
      <c>
        <f>(M686*21)/100</f>
      </c>
      <c t="s">
        <v>27</v>
      </c>
    </row>
    <row r="687" spans="1:5" ht="12.75">
      <c r="A687" s="35" t="s">
        <v>55</v>
      </c>
      <c r="E687" s="39" t="s">
        <v>51</v>
      </c>
    </row>
    <row r="688" spans="1:5" ht="38.25">
      <c r="A688" s="35" t="s">
        <v>56</v>
      </c>
      <c r="E688" s="40" t="s">
        <v>7953</v>
      </c>
    </row>
    <row r="689" spans="1:5" ht="12.75">
      <c r="A689" t="s">
        <v>57</v>
      </c>
      <c r="E689" s="39" t="s">
        <v>4703</v>
      </c>
    </row>
    <row r="690" spans="1:16" ht="12.75">
      <c r="A690" t="s">
        <v>49</v>
      </c>
      <c s="34" t="s">
        <v>791</v>
      </c>
      <c s="34" t="s">
        <v>7954</v>
      </c>
      <c s="35" t="s">
        <v>51</v>
      </c>
      <c s="6" t="s">
        <v>5950</v>
      </c>
      <c s="36" t="s">
        <v>2275</v>
      </c>
      <c s="37">
        <v>1</v>
      </c>
      <c s="36">
        <v>0</v>
      </c>
      <c s="36">
        <f>ROUND(G690*H690,6)</f>
      </c>
      <c r="L690" s="38">
        <v>0</v>
      </c>
      <c s="32">
        <f>ROUND(ROUND(L690,2)*ROUND(G690,3),2)</f>
      </c>
      <c s="36" t="s">
        <v>4940</v>
      </c>
      <c>
        <f>(M690*21)/100</f>
      </c>
      <c t="s">
        <v>27</v>
      </c>
    </row>
    <row r="691" spans="1:5" ht="12.75">
      <c r="A691" s="35" t="s">
        <v>55</v>
      </c>
      <c r="E691" s="39" t="s">
        <v>51</v>
      </c>
    </row>
    <row r="692" spans="1:5" ht="38.25">
      <c r="A692" s="35" t="s">
        <v>56</v>
      </c>
      <c r="E692" s="40" t="s">
        <v>7955</v>
      </c>
    </row>
    <row r="693" spans="1:5" ht="12.75">
      <c r="A693" t="s">
        <v>57</v>
      </c>
      <c r="E693" s="39" t="s">
        <v>4703</v>
      </c>
    </row>
    <row r="694" spans="1:16" ht="12.75">
      <c r="A694" t="s">
        <v>49</v>
      </c>
      <c s="34" t="s">
        <v>792</v>
      </c>
      <c s="34" t="s">
        <v>7956</v>
      </c>
      <c s="35" t="s">
        <v>51</v>
      </c>
      <c s="6" t="s">
        <v>7957</v>
      </c>
      <c s="36" t="s">
        <v>2275</v>
      </c>
      <c s="37">
        <v>1</v>
      </c>
      <c s="36">
        <v>0</v>
      </c>
      <c s="36">
        <f>ROUND(G694*H694,6)</f>
      </c>
      <c r="L694" s="38">
        <v>0</v>
      </c>
      <c s="32">
        <f>ROUND(ROUND(L694,2)*ROUND(G694,3),2)</f>
      </c>
      <c s="36" t="s">
        <v>4940</v>
      </c>
      <c>
        <f>(M694*21)/100</f>
      </c>
      <c t="s">
        <v>27</v>
      </c>
    </row>
    <row r="695" spans="1:5" ht="12.75">
      <c r="A695" s="35" t="s">
        <v>55</v>
      </c>
      <c r="E695" s="39" t="s">
        <v>51</v>
      </c>
    </row>
    <row r="696" spans="1:5" ht="38.25">
      <c r="A696" s="35" t="s">
        <v>56</v>
      </c>
      <c r="E696" s="40" t="s">
        <v>7958</v>
      </c>
    </row>
    <row r="697" spans="1:5" ht="12.75">
      <c r="A697" t="s">
        <v>57</v>
      </c>
      <c r="E697" s="39" t="s">
        <v>4703</v>
      </c>
    </row>
    <row r="698" spans="1:16" ht="12.75">
      <c r="A698" t="s">
        <v>49</v>
      </c>
      <c s="34" t="s">
        <v>793</v>
      </c>
      <c s="34" t="s">
        <v>7959</v>
      </c>
      <c s="35" t="s">
        <v>51</v>
      </c>
      <c s="6" t="s">
        <v>6222</v>
      </c>
      <c s="36" t="s">
        <v>2275</v>
      </c>
      <c s="37">
        <v>1</v>
      </c>
      <c s="36">
        <v>0</v>
      </c>
      <c s="36">
        <f>ROUND(G698*H698,6)</f>
      </c>
      <c r="L698" s="38">
        <v>0</v>
      </c>
      <c s="32">
        <f>ROUND(ROUND(L698,2)*ROUND(G698,3),2)</f>
      </c>
      <c s="36" t="s">
        <v>4940</v>
      </c>
      <c>
        <f>(M698*21)/100</f>
      </c>
      <c t="s">
        <v>27</v>
      </c>
    </row>
    <row r="699" spans="1:5" ht="12.75">
      <c r="A699" s="35" t="s">
        <v>55</v>
      </c>
      <c r="E699" s="39" t="s">
        <v>51</v>
      </c>
    </row>
    <row r="700" spans="1:5" ht="38.25">
      <c r="A700" s="35" t="s">
        <v>56</v>
      </c>
      <c r="E700" s="40" t="s">
        <v>7960</v>
      </c>
    </row>
    <row r="701" spans="1:5" ht="12.75">
      <c r="A701" t="s">
        <v>57</v>
      </c>
      <c r="E701" s="39" t="s">
        <v>4703</v>
      </c>
    </row>
    <row r="702" spans="1:16" ht="12.75">
      <c r="A702" t="s">
        <v>49</v>
      </c>
      <c s="34" t="s">
        <v>797</v>
      </c>
      <c s="34" t="s">
        <v>7961</v>
      </c>
      <c s="35" t="s">
        <v>51</v>
      </c>
      <c s="6" t="s">
        <v>6226</v>
      </c>
      <c s="36" t="s">
        <v>2275</v>
      </c>
      <c s="37">
        <v>1</v>
      </c>
      <c s="36">
        <v>0</v>
      </c>
      <c s="36">
        <f>ROUND(G702*H702,6)</f>
      </c>
      <c r="L702" s="38">
        <v>0</v>
      </c>
      <c s="32">
        <f>ROUND(ROUND(L702,2)*ROUND(G702,3),2)</f>
      </c>
      <c s="36" t="s">
        <v>4940</v>
      </c>
      <c>
        <f>(M702*21)/100</f>
      </c>
      <c t="s">
        <v>27</v>
      </c>
    </row>
    <row r="703" spans="1:5" ht="12.75">
      <c r="A703" s="35" t="s">
        <v>55</v>
      </c>
      <c r="E703" s="39" t="s">
        <v>51</v>
      </c>
    </row>
    <row r="704" spans="1:5" ht="38.25">
      <c r="A704" s="35" t="s">
        <v>56</v>
      </c>
      <c r="E704" s="40" t="s">
        <v>7962</v>
      </c>
    </row>
    <row r="705" spans="1:5" ht="12.75">
      <c r="A705" t="s">
        <v>57</v>
      </c>
      <c r="E705" s="39" t="s">
        <v>4703</v>
      </c>
    </row>
    <row r="706" spans="1:16" ht="12.75">
      <c r="A706" t="s">
        <v>49</v>
      </c>
      <c s="34" t="s">
        <v>798</v>
      </c>
      <c s="34" t="s">
        <v>7963</v>
      </c>
      <c s="35" t="s">
        <v>51</v>
      </c>
      <c s="6" t="s">
        <v>6230</v>
      </c>
      <c s="36" t="s">
        <v>2275</v>
      </c>
      <c s="37">
        <v>1</v>
      </c>
      <c s="36">
        <v>0</v>
      </c>
      <c s="36">
        <f>ROUND(G706*H706,6)</f>
      </c>
      <c r="L706" s="38">
        <v>0</v>
      </c>
      <c s="32">
        <f>ROUND(ROUND(L706,2)*ROUND(G706,3),2)</f>
      </c>
      <c s="36" t="s">
        <v>4940</v>
      </c>
      <c>
        <f>(M706*21)/100</f>
      </c>
      <c t="s">
        <v>27</v>
      </c>
    </row>
    <row r="707" spans="1:5" ht="12.75">
      <c r="A707" s="35" t="s">
        <v>55</v>
      </c>
      <c r="E707" s="39" t="s">
        <v>51</v>
      </c>
    </row>
    <row r="708" spans="1:5" ht="38.25">
      <c r="A708" s="35" t="s">
        <v>56</v>
      </c>
      <c r="E708" s="40" t="s">
        <v>7964</v>
      </c>
    </row>
    <row r="709" spans="1:5" ht="12.75">
      <c r="A709" t="s">
        <v>57</v>
      </c>
      <c r="E709" s="39" t="s">
        <v>4703</v>
      </c>
    </row>
    <row r="710" spans="1:16" ht="12.75">
      <c r="A710" t="s">
        <v>49</v>
      </c>
      <c s="34" t="s">
        <v>799</v>
      </c>
      <c s="34" t="s">
        <v>7965</v>
      </c>
      <c s="35" t="s">
        <v>51</v>
      </c>
      <c s="6" t="s">
        <v>7966</v>
      </c>
      <c s="36" t="s">
        <v>2275</v>
      </c>
      <c s="37">
        <v>1</v>
      </c>
      <c s="36">
        <v>0</v>
      </c>
      <c s="36">
        <f>ROUND(G710*H710,6)</f>
      </c>
      <c r="L710" s="38">
        <v>0</v>
      </c>
      <c s="32">
        <f>ROUND(ROUND(L710,2)*ROUND(G710,3),2)</f>
      </c>
      <c s="36" t="s">
        <v>4940</v>
      </c>
      <c>
        <f>(M710*21)/100</f>
      </c>
      <c t="s">
        <v>27</v>
      </c>
    </row>
    <row r="711" spans="1:5" ht="12.75">
      <c r="A711" s="35" t="s">
        <v>55</v>
      </c>
      <c r="E711" s="39" t="s">
        <v>51</v>
      </c>
    </row>
    <row r="712" spans="1:5" ht="38.25">
      <c r="A712" s="35" t="s">
        <v>56</v>
      </c>
      <c r="E712" s="40" t="s">
        <v>7967</v>
      </c>
    </row>
    <row r="713" spans="1:5" ht="12.75">
      <c r="A713" t="s">
        <v>57</v>
      </c>
      <c r="E713" s="39" t="s">
        <v>4703</v>
      </c>
    </row>
    <row r="714" spans="1:16" ht="12.75">
      <c r="A714" t="s">
        <v>49</v>
      </c>
      <c s="34" t="s">
        <v>800</v>
      </c>
      <c s="34" t="s">
        <v>7968</v>
      </c>
      <c s="35" t="s">
        <v>51</v>
      </c>
      <c s="6" t="s">
        <v>5931</v>
      </c>
      <c s="36" t="s">
        <v>2275</v>
      </c>
      <c s="37">
        <v>1</v>
      </c>
      <c s="36">
        <v>0</v>
      </c>
      <c s="36">
        <f>ROUND(G714*H714,6)</f>
      </c>
      <c r="L714" s="38">
        <v>0</v>
      </c>
      <c s="32">
        <f>ROUND(ROUND(L714,2)*ROUND(G714,3),2)</f>
      </c>
      <c s="36" t="s">
        <v>4940</v>
      </c>
      <c>
        <f>(M714*21)/100</f>
      </c>
      <c t="s">
        <v>27</v>
      </c>
    </row>
    <row r="715" spans="1:5" ht="12.75">
      <c r="A715" s="35" t="s">
        <v>55</v>
      </c>
      <c r="E715" s="39" t="s">
        <v>51</v>
      </c>
    </row>
    <row r="716" spans="1:5" ht="38.25">
      <c r="A716" s="35" t="s">
        <v>56</v>
      </c>
      <c r="E716" s="40" t="s">
        <v>7969</v>
      </c>
    </row>
    <row r="717" spans="1:5" ht="12.75">
      <c r="A717" t="s">
        <v>57</v>
      </c>
      <c r="E717" s="39" t="s">
        <v>4703</v>
      </c>
    </row>
    <row r="718" spans="1:16" ht="12.75">
      <c r="A718" t="s">
        <v>49</v>
      </c>
      <c s="34" t="s">
        <v>801</v>
      </c>
      <c s="34" t="s">
        <v>7970</v>
      </c>
      <c s="35" t="s">
        <v>51</v>
      </c>
      <c s="6" t="s">
        <v>6242</v>
      </c>
      <c s="36" t="s">
        <v>2275</v>
      </c>
      <c s="37">
        <v>1</v>
      </c>
      <c s="36">
        <v>0</v>
      </c>
      <c s="36">
        <f>ROUND(G718*H718,6)</f>
      </c>
      <c r="L718" s="38">
        <v>0</v>
      </c>
      <c s="32">
        <f>ROUND(ROUND(L718,2)*ROUND(G718,3),2)</f>
      </c>
      <c s="36" t="s">
        <v>4940</v>
      </c>
      <c>
        <f>(M718*21)/100</f>
      </c>
      <c t="s">
        <v>27</v>
      </c>
    </row>
    <row r="719" spans="1:5" ht="12.75">
      <c r="A719" s="35" t="s">
        <v>55</v>
      </c>
      <c r="E719" s="39" t="s">
        <v>51</v>
      </c>
    </row>
    <row r="720" spans="1:5" ht="38.25">
      <c r="A720" s="35" t="s">
        <v>56</v>
      </c>
      <c r="E720" s="40" t="s">
        <v>7971</v>
      </c>
    </row>
    <row r="721" spans="1:5" ht="12.75">
      <c r="A721" t="s">
        <v>57</v>
      </c>
      <c r="E721" s="39" t="s">
        <v>4703</v>
      </c>
    </row>
    <row r="722" spans="1:13" ht="12.75">
      <c r="A722" t="s">
        <v>46</v>
      </c>
      <c r="C722" s="31" t="s">
        <v>7972</v>
      </c>
      <c r="E722" s="33" t="s">
        <v>7973</v>
      </c>
      <c r="J722" s="32">
        <f>0</f>
      </c>
      <c s="32">
        <f>0</f>
      </c>
      <c s="32">
        <f>0+L723</f>
      </c>
      <c s="32">
        <f>0+M723</f>
      </c>
    </row>
    <row r="723" spans="1:16" ht="12.75">
      <c r="A723" t="s">
        <v>49</v>
      </c>
      <c s="34" t="s">
        <v>802</v>
      </c>
      <c s="34" t="s">
        <v>7974</v>
      </c>
      <c s="35" t="s">
        <v>51</v>
      </c>
      <c s="6" t="s">
        <v>7975</v>
      </c>
      <c s="36" t="s">
        <v>98</v>
      </c>
      <c s="37">
        <v>4.258</v>
      </c>
      <c s="36">
        <v>0</v>
      </c>
      <c s="36">
        <f>ROUND(G723*H723,6)</f>
      </c>
      <c r="L723" s="38">
        <v>0</v>
      </c>
      <c s="32">
        <f>ROUND(ROUND(L723,2)*ROUND(G723,3),2)</f>
      </c>
      <c s="36" t="s">
        <v>2573</v>
      </c>
      <c>
        <f>(M723*21)/100</f>
      </c>
      <c t="s">
        <v>27</v>
      </c>
    </row>
    <row r="724" spans="1:5" ht="12.75">
      <c r="A724" s="35" t="s">
        <v>55</v>
      </c>
      <c r="E724" s="39" t="s">
        <v>51</v>
      </c>
    </row>
    <row r="725" spans="1:5" ht="102">
      <c r="A725" s="35" t="s">
        <v>56</v>
      </c>
      <c r="E725" s="40" t="s">
        <v>7976</v>
      </c>
    </row>
    <row r="726" spans="1:5" ht="12.75">
      <c r="A726" t="s">
        <v>57</v>
      </c>
      <c r="E726" s="39" t="s">
        <v>7977</v>
      </c>
    </row>
    <row r="727" spans="1:13" ht="12.75">
      <c r="A727" t="s">
        <v>46</v>
      </c>
      <c r="C727" s="31" t="s">
        <v>6244</v>
      </c>
      <c r="E727" s="33" t="s">
        <v>6245</v>
      </c>
      <c r="J727" s="32">
        <f>0</f>
      </c>
      <c s="32">
        <f>0</f>
      </c>
      <c s="32">
        <f>0+L728</f>
      </c>
      <c s="32">
        <f>0+M728</f>
      </c>
    </row>
    <row r="728" spans="1:16" ht="12.75">
      <c r="A728" t="s">
        <v>49</v>
      </c>
      <c s="34" t="s">
        <v>803</v>
      </c>
      <c s="34" t="s">
        <v>6247</v>
      </c>
      <c s="35" t="s">
        <v>51</v>
      </c>
      <c s="6" t="s">
        <v>6248</v>
      </c>
      <c s="36" t="s">
        <v>115</v>
      </c>
      <c s="37">
        <v>0.076</v>
      </c>
      <c s="36">
        <v>0</v>
      </c>
      <c s="36">
        <f>ROUND(G728*H728,6)</f>
      </c>
      <c r="L728" s="38">
        <v>0</v>
      </c>
      <c s="32">
        <f>ROUND(ROUND(L728,2)*ROUND(G728,3),2)</f>
      </c>
      <c s="36" t="s">
        <v>2573</v>
      </c>
      <c>
        <f>(M728*21)/100</f>
      </c>
      <c t="s">
        <v>27</v>
      </c>
    </row>
    <row r="729" spans="1:5" ht="12.75">
      <c r="A729" s="35" t="s">
        <v>55</v>
      </c>
      <c r="E729" s="39" t="s">
        <v>51</v>
      </c>
    </row>
    <row r="730" spans="1:5" ht="38.25">
      <c r="A730" s="35" t="s">
        <v>56</v>
      </c>
      <c r="E730" s="40" t="s">
        <v>7978</v>
      </c>
    </row>
    <row r="731" spans="1:5" ht="51">
      <c r="A731" t="s">
        <v>57</v>
      </c>
      <c r="E731" s="39" t="s">
        <v>6250</v>
      </c>
    </row>
    <row r="732" spans="1:13" ht="12.75">
      <c r="A732" t="s">
        <v>46</v>
      </c>
      <c r="C732" s="31" t="s">
        <v>6251</v>
      </c>
      <c r="E732" s="33" t="s">
        <v>6252</v>
      </c>
      <c r="J732" s="32">
        <f>0</f>
      </c>
      <c s="32">
        <f>0</f>
      </c>
      <c s="32">
        <f>0+L733+L737</f>
      </c>
      <c s="32">
        <f>0+M733+M737</f>
      </c>
    </row>
    <row r="733" spans="1:16" ht="12.75">
      <c r="A733" t="s">
        <v>49</v>
      </c>
      <c s="34" t="s">
        <v>804</v>
      </c>
      <c s="34" t="s">
        <v>6254</v>
      </c>
      <c s="35" t="s">
        <v>51</v>
      </c>
      <c s="6" t="s">
        <v>6255</v>
      </c>
      <c s="36" t="s">
        <v>98</v>
      </c>
      <c s="37">
        <v>5.229</v>
      </c>
      <c s="36">
        <v>0</v>
      </c>
      <c s="36">
        <f>ROUND(G733*H733,6)</f>
      </c>
      <c r="L733" s="38">
        <v>0</v>
      </c>
      <c s="32">
        <f>ROUND(ROUND(L733,2)*ROUND(G733,3),2)</f>
      </c>
      <c s="36" t="s">
        <v>2573</v>
      </c>
      <c>
        <f>(M733*21)/100</f>
      </c>
      <c t="s">
        <v>27</v>
      </c>
    </row>
    <row r="734" spans="1:5" ht="12.75">
      <c r="A734" s="35" t="s">
        <v>55</v>
      </c>
      <c r="E734" s="39" t="s">
        <v>51</v>
      </c>
    </row>
    <row r="735" spans="1:5" ht="114.75">
      <c r="A735" s="35" t="s">
        <v>56</v>
      </c>
      <c r="E735" s="40" t="s">
        <v>7979</v>
      </c>
    </row>
    <row r="736" spans="1:5" ht="102">
      <c r="A736" t="s">
        <v>57</v>
      </c>
      <c r="E736" s="39" t="s">
        <v>6257</v>
      </c>
    </row>
    <row r="737" spans="1:16" ht="12.75">
      <c r="A737" t="s">
        <v>49</v>
      </c>
      <c s="34" t="s">
        <v>5748</v>
      </c>
      <c s="34" t="s">
        <v>7980</v>
      </c>
      <c s="35" t="s">
        <v>51</v>
      </c>
      <c s="6" t="s">
        <v>7981</v>
      </c>
      <c s="36" t="s">
        <v>150</v>
      </c>
      <c s="37">
        <v>20</v>
      </c>
      <c s="36">
        <v>0</v>
      </c>
      <c s="36">
        <f>ROUND(G737*H737,6)</f>
      </c>
      <c r="L737" s="38">
        <v>0</v>
      </c>
      <c s="32">
        <f>ROUND(ROUND(L737,2)*ROUND(G737,3),2)</f>
      </c>
      <c s="36" t="s">
        <v>2573</v>
      </c>
      <c>
        <f>(M737*21)/100</f>
      </c>
      <c t="s">
        <v>27</v>
      </c>
    </row>
    <row r="738" spans="1:5" ht="12.75">
      <c r="A738" s="35" t="s">
        <v>55</v>
      </c>
      <c r="E738" s="39" t="s">
        <v>51</v>
      </c>
    </row>
    <row r="739" spans="1:5" ht="25.5">
      <c r="A739" s="35" t="s">
        <v>56</v>
      </c>
      <c r="E739" s="40" t="s">
        <v>7982</v>
      </c>
    </row>
    <row r="740" spans="1:5" ht="127.5">
      <c r="A740" t="s">
        <v>57</v>
      </c>
      <c r="E740" s="39" t="s">
        <v>5019</v>
      </c>
    </row>
    <row r="741" spans="1:13" ht="12.75">
      <c r="A741" t="s">
        <v>46</v>
      </c>
      <c r="C741" s="31" t="s">
        <v>6273</v>
      </c>
      <c r="E741" s="33" t="s">
        <v>6274</v>
      </c>
      <c r="J741" s="32">
        <f>0</f>
      </c>
      <c s="32">
        <f>0</f>
      </c>
      <c s="32">
        <f>0+L742</f>
      </c>
      <c s="32">
        <f>0+M742</f>
      </c>
    </row>
    <row r="742" spans="1:16" ht="12.75">
      <c r="A742" t="s">
        <v>49</v>
      </c>
      <c s="34" t="s">
        <v>5752</v>
      </c>
      <c s="34" t="s">
        <v>6276</v>
      </c>
      <c s="35" t="s">
        <v>51</v>
      </c>
      <c s="6" t="s">
        <v>6277</v>
      </c>
      <c s="36" t="s">
        <v>98</v>
      </c>
      <c s="37">
        <v>308.924</v>
      </c>
      <c s="36">
        <v>0</v>
      </c>
      <c s="36">
        <f>ROUND(G742*H742,6)</f>
      </c>
      <c r="L742" s="38">
        <v>0</v>
      </c>
      <c s="32">
        <f>ROUND(ROUND(L742,2)*ROUND(G742,3),2)</f>
      </c>
      <c s="36" t="s">
        <v>2573</v>
      </c>
      <c>
        <f>(M742*21)/100</f>
      </c>
      <c t="s">
        <v>27</v>
      </c>
    </row>
    <row r="743" spans="1:5" ht="12.75">
      <c r="A743" s="35" t="s">
        <v>55</v>
      </c>
      <c r="E743" s="39" t="s">
        <v>51</v>
      </c>
    </row>
    <row r="744" spans="1:5" ht="369.75">
      <c r="A744" s="35" t="s">
        <v>56</v>
      </c>
      <c r="E744" s="40" t="s">
        <v>7983</v>
      </c>
    </row>
    <row r="745" spans="1:5" ht="38.25">
      <c r="A745" t="s">
        <v>57</v>
      </c>
      <c r="E745" s="39" t="s">
        <v>6272</v>
      </c>
    </row>
    <row r="746" spans="1:13" ht="12.75">
      <c r="A746" t="s">
        <v>46</v>
      </c>
      <c r="C746" s="31" t="s">
        <v>6283</v>
      </c>
      <c r="E746" s="33" t="s">
        <v>6284</v>
      </c>
      <c r="J746" s="32">
        <f>0</f>
      </c>
      <c s="32">
        <f>0</f>
      </c>
      <c s="32">
        <f>0+L747</f>
      </c>
      <c s="32">
        <f>0+M747</f>
      </c>
    </row>
    <row r="747" spans="1:16" ht="12.75">
      <c r="A747" t="s">
        <v>49</v>
      </c>
      <c s="34" t="s">
        <v>5757</v>
      </c>
      <c s="34" t="s">
        <v>7984</v>
      </c>
      <c s="35" t="s">
        <v>51</v>
      </c>
      <c s="6" t="s">
        <v>7985</v>
      </c>
      <c s="36" t="s">
        <v>98</v>
      </c>
      <c s="37">
        <v>17.82</v>
      </c>
      <c s="36">
        <v>0</v>
      </c>
      <c s="36">
        <f>ROUND(G747*H747,6)</f>
      </c>
      <c r="L747" s="38">
        <v>0</v>
      </c>
      <c s="32">
        <f>ROUND(ROUND(L747,2)*ROUND(G747,3),2)</f>
      </c>
      <c s="36" t="s">
        <v>2573</v>
      </c>
      <c>
        <f>(M747*21)/100</f>
      </c>
      <c t="s">
        <v>27</v>
      </c>
    </row>
    <row r="748" spans="1:5" ht="12.75">
      <c r="A748" s="35" t="s">
        <v>55</v>
      </c>
      <c r="E748" s="39" t="s">
        <v>51</v>
      </c>
    </row>
    <row r="749" spans="1:5" ht="38.25">
      <c r="A749" s="35" t="s">
        <v>56</v>
      </c>
      <c r="E749" s="40" t="s">
        <v>7986</v>
      </c>
    </row>
    <row r="750" spans="1:5" ht="38.25">
      <c r="A750" t="s">
        <v>57</v>
      </c>
      <c r="E750" s="39" t="s">
        <v>6272</v>
      </c>
    </row>
    <row r="751" spans="1:13" ht="12.75">
      <c r="A751" t="s">
        <v>46</v>
      </c>
      <c r="C751" s="31" t="s">
        <v>6289</v>
      </c>
      <c r="E751" s="33" t="s">
        <v>6290</v>
      </c>
      <c r="J751" s="32">
        <f>0</f>
      </c>
      <c s="32">
        <f>0</f>
      </c>
      <c s="32">
        <f>0+L752+L756</f>
      </c>
      <c s="32">
        <f>0+M752+M756</f>
      </c>
    </row>
    <row r="752" spans="1:16" ht="12.75">
      <c r="A752" t="s">
        <v>49</v>
      </c>
      <c s="34" t="s">
        <v>5761</v>
      </c>
      <c s="34" t="s">
        <v>6292</v>
      </c>
      <c s="35" t="s">
        <v>51</v>
      </c>
      <c s="6" t="s">
        <v>6293</v>
      </c>
      <c s="36" t="s">
        <v>98</v>
      </c>
      <c s="37">
        <v>1739.646</v>
      </c>
      <c s="36">
        <v>0</v>
      </c>
      <c s="36">
        <f>ROUND(G752*H752,6)</f>
      </c>
      <c r="L752" s="38">
        <v>0</v>
      </c>
      <c s="32">
        <f>ROUND(ROUND(L752,2)*ROUND(G752,3),2)</f>
      </c>
      <c s="36" t="s">
        <v>2573</v>
      </c>
      <c>
        <f>(M752*21)/100</f>
      </c>
      <c t="s">
        <v>27</v>
      </c>
    </row>
    <row r="753" spans="1:5" ht="12.75">
      <c r="A753" s="35" t="s">
        <v>55</v>
      </c>
      <c r="E753" s="39" t="s">
        <v>51</v>
      </c>
    </row>
    <row r="754" spans="1:5" ht="409.5">
      <c r="A754" s="35" t="s">
        <v>56</v>
      </c>
      <c r="E754" s="40" t="s">
        <v>7987</v>
      </c>
    </row>
    <row r="755" spans="1:5" ht="38.25">
      <c r="A755" t="s">
        <v>57</v>
      </c>
      <c r="E755" s="39" t="s">
        <v>5432</v>
      </c>
    </row>
    <row r="756" spans="1:16" ht="12.75">
      <c r="A756" t="s">
        <v>49</v>
      </c>
      <c s="34" t="s">
        <v>5765</v>
      </c>
      <c s="34" t="s">
        <v>7988</v>
      </c>
      <c s="35" t="s">
        <v>51</v>
      </c>
      <c s="6" t="s">
        <v>6305</v>
      </c>
      <c s="36" t="s">
        <v>98</v>
      </c>
      <c s="37">
        <v>1751.944</v>
      </c>
      <c s="36">
        <v>0</v>
      </c>
      <c s="36">
        <f>ROUND(G756*H756,6)</f>
      </c>
      <c r="L756" s="38">
        <v>0</v>
      </c>
      <c s="32">
        <f>ROUND(ROUND(L756,2)*ROUND(G756,3),2)</f>
      </c>
      <c s="36" t="s">
        <v>2573</v>
      </c>
      <c>
        <f>(M756*21)/100</f>
      </c>
      <c t="s">
        <v>27</v>
      </c>
    </row>
    <row r="757" spans="1:5" ht="12.75">
      <c r="A757" s="35" t="s">
        <v>55</v>
      </c>
      <c r="E757" s="39" t="s">
        <v>51</v>
      </c>
    </row>
    <row r="758" spans="1:5" ht="409.5">
      <c r="A758" s="35" t="s">
        <v>56</v>
      </c>
      <c r="E758" s="40" t="s">
        <v>7989</v>
      </c>
    </row>
    <row r="759" spans="1:5" ht="38.25">
      <c r="A759" t="s">
        <v>57</v>
      </c>
      <c r="E759"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7992</v>
      </c>
      <c r="E8" s="30" t="s">
        <v>7991</v>
      </c>
      <c r="J8" s="29">
        <f>0+J9+J46+J63+J72</f>
      </c>
      <c s="29">
        <f>0+K9+K46+K63+K72</f>
      </c>
      <c s="29">
        <f>0+L9+L46+L63+L72</f>
      </c>
      <c s="29">
        <f>0+M9+M46+M63+M72</f>
      </c>
    </row>
    <row r="9" spans="1:13" ht="12.75">
      <c r="A9" t="s">
        <v>46</v>
      </c>
      <c r="C9" s="31" t="s">
        <v>2570</v>
      </c>
      <c r="E9" s="33" t="s">
        <v>2571</v>
      </c>
      <c r="J9" s="32">
        <f>0</f>
      </c>
      <c s="32">
        <f>0</f>
      </c>
      <c s="32">
        <f>0+L10+L14+L18+L22+L26+L30+L34+L38+L42</f>
      </c>
      <c s="32">
        <f>0+M10+M14+M18+M22+M26+M30+M34+M38+M42</f>
      </c>
    </row>
    <row r="10" spans="1:16" ht="38.25">
      <c r="A10" t="s">
        <v>49</v>
      </c>
      <c s="34" t="s">
        <v>47</v>
      </c>
      <c s="34" t="s">
        <v>2970</v>
      </c>
      <c s="35" t="s">
        <v>51</v>
      </c>
      <c s="6" t="s">
        <v>4741</v>
      </c>
      <c s="36" t="s">
        <v>53</v>
      </c>
      <c s="37">
        <v>168.738</v>
      </c>
      <c s="36">
        <v>0</v>
      </c>
      <c s="36">
        <f>ROUND(G10*H10,6)</f>
      </c>
      <c r="L10" s="38">
        <v>0</v>
      </c>
      <c s="32">
        <f>ROUND(ROUND(L10,2)*ROUND(G10,3),2)</f>
      </c>
      <c s="36" t="s">
        <v>1670</v>
      </c>
      <c>
        <f>(M10*21)/100</f>
      </c>
      <c t="s">
        <v>27</v>
      </c>
    </row>
    <row r="11" spans="1:5" ht="12.75">
      <c r="A11" s="35" t="s">
        <v>55</v>
      </c>
      <c r="E11" s="39" t="s">
        <v>51</v>
      </c>
    </row>
    <row r="12" spans="1:5" ht="63.75">
      <c r="A12" s="35" t="s">
        <v>56</v>
      </c>
      <c r="E12" s="40" t="s">
        <v>7993</v>
      </c>
    </row>
    <row r="13" spans="1:5" ht="140.25">
      <c r="A13" t="s">
        <v>57</v>
      </c>
      <c r="E13" s="39" t="s">
        <v>2575</v>
      </c>
    </row>
    <row r="14" spans="1:16" ht="25.5">
      <c r="A14" t="s">
        <v>49</v>
      </c>
      <c s="34" t="s">
        <v>27</v>
      </c>
      <c s="34" t="s">
        <v>1872</v>
      </c>
      <c s="35" t="s">
        <v>51</v>
      </c>
      <c s="6" t="s">
        <v>1873</v>
      </c>
      <c s="36" t="s">
        <v>53</v>
      </c>
      <c s="37">
        <v>32.5</v>
      </c>
      <c s="36">
        <v>0</v>
      </c>
      <c s="36">
        <f>ROUND(G14*H14,6)</f>
      </c>
      <c r="L14" s="38">
        <v>0</v>
      </c>
      <c s="32">
        <f>ROUND(ROUND(L14,2)*ROUND(G14,3),2)</f>
      </c>
      <c s="36" t="s">
        <v>2573</v>
      </c>
      <c>
        <f>(M14*21)/100</f>
      </c>
      <c t="s">
        <v>27</v>
      </c>
    </row>
    <row r="15" spans="1:5" ht="12.75">
      <c r="A15" s="35" t="s">
        <v>55</v>
      </c>
      <c r="E15" s="39" t="s">
        <v>51</v>
      </c>
    </row>
    <row r="16" spans="1:5" ht="38.25">
      <c r="A16" s="35" t="s">
        <v>56</v>
      </c>
      <c r="E16" s="40" t="s">
        <v>7994</v>
      </c>
    </row>
    <row r="17" spans="1:5" ht="140.25">
      <c r="A17" t="s">
        <v>57</v>
      </c>
      <c r="E17" s="39" t="s">
        <v>2575</v>
      </c>
    </row>
    <row r="18" spans="1:16" ht="38.25">
      <c r="A18" t="s">
        <v>49</v>
      </c>
      <c s="34" t="s">
        <v>27</v>
      </c>
      <c s="34" t="s">
        <v>2973</v>
      </c>
      <c s="35" t="s">
        <v>51</v>
      </c>
      <c s="6" t="s">
        <v>4744</v>
      </c>
      <c s="36" t="s">
        <v>53</v>
      </c>
      <c s="37">
        <v>72.316</v>
      </c>
      <c s="36">
        <v>0</v>
      </c>
      <c s="36">
        <f>ROUND(G18*H18,6)</f>
      </c>
      <c r="L18" s="38">
        <v>0</v>
      </c>
      <c s="32">
        <f>ROUND(ROUND(L18,2)*ROUND(G18,3),2)</f>
      </c>
      <c s="36" t="s">
        <v>1670</v>
      </c>
      <c>
        <f>(M18*21)/100</f>
      </c>
      <c t="s">
        <v>27</v>
      </c>
    </row>
    <row r="19" spans="1:5" ht="12.75">
      <c r="A19" s="35" t="s">
        <v>55</v>
      </c>
      <c r="E19" s="39" t="s">
        <v>51</v>
      </c>
    </row>
    <row r="20" spans="1:5" ht="63.75">
      <c r="A20" s="35" t="s">
        <v>56</v>
      </c>
      <c r="E20" s="40" t="s">
        <v>7995</v>
      </c>
    </row>
    <row r="21" spans="1:5" ht="140.25">
      <c r="A21" t="s">
        <v>57</v>
      </c>
      <c r="E21" s="39" t="s">
        <v>2575</v>
      </c>
    </row>
    <row r="22" spans="1:16" ht="25.5">
      <c r="A22" t="s">
        <v>49</v>
      </c>
      <c s="34" t="s">
        <v>26</v>
      </c>
      <c s="34" t="s">
        <v>64</v>
      </c>
      <c s="35" t="s">
        <v>51</v>
      </c>
      <c s="6" t="s">
        <v>1874</v>
      </c>
      <c s="36" t="s">
        <v>53</v>
      </c>
      <c s="37">
        <v>19.5</v>
      </c>
      <c s="36">
        <v>0</v>
      </c>
      <c s="36">
        <f>ROUND(G22*H22,6)</f>
      </c>
      <c r="L22" s="38">
        <v>0</v>
      </c>
      <c s="32">
        <f>ROUND(ROUND(L22,2)*ROUND(G22,3),2)</f>
      </c>
      <c s="36" t="s">
        <v>2573</v>
      </c>
      <c>
        <f>(M22*21)/100</f>
      </c>
      <c t="s">
        <v>27</v>
      </c>
    </row>
    <row r="23" spans="1:5" ht="12.75">
      <c r="A23" s="35" t="s">
        <v>55</v>
      </c>
      <c r="E23" s="39" t="s">
        <v>51</v>
      </c>
    </row>
    <row r="24" spans="1:5" ht="25.5">
      <c r="A24" s="35" t="s">
        <v>56</v>
      </c>
      <c r="E24" s="40" t="s">
        <v>7996</v>
      </c>
    </row>
    <row r="25" spans="1:5" ht="140.25">
      <c r="A25" t="s">
        <v>57</v>
      </c>
      <c r="E25" s="39" t="s">
        <v>2575</v>
      </c>
    </row>
    <row r="26" spans="1:16" ht="25.5">
      <c r="A26" t="s">
        <v>49</v>
      </c>
      <c s="34" t="s">
        <v>63</v>
      </c>
      <c s="34" t="s">
        <v>67</v>
      </c>
      <c s="35" t="s">
        <v>51</v>
      </c>
      <c s="6" t="s">
        <v>4697</v>
      </c>
      <c s="36" t="s">
        <v>53</v>
      </c>
      <c s="37">
        <v>1</v>
      </c>
      <c s="36">
        <v>0</v>
      </c>
      <c s="36">
        <f>ROUND(G26*H26,6)</f>
      </c>
      <c r="L26" s="38">
        <v>0</v>
      </c>
      <c s="32">
        <f>ROUND(ROUND(L26,2)*ROUND(G26,3),2)</f>
      </c>
      <c s="36" t="s">
        <v>2573</v>
      </c>
      <c>
        <f>(M26*21)/100</f>
      </c>
      <c t="s">
        <v>27</v>
      </c>
    </row>
    <row r="27" spans="1:5" ht="12.75">
      <c r="A27" s="35" t="s">
        <v>55</v>
      </c>
      <c r="E27" s="39" t="s">
        <v>51</v>
      </c>
    </row>
    <row r="28" spans="1:5" ht="25.5">
      <c r="A28" s="35" t="s">
        <v>56</v>
      </c>
      <c r="E28" s="40" t="s">
        <v>7997</v>
      </c>
    </row>
    <row r="29" spans="1:5" ht="140.25">
      <c r="A29" t="s">
        <v>57</v>
      </c>
      <c r="E29" s="39" t="s">
        <v>2575</v>
      </c>
    </row>
    <row r="30" spans="1:16" ht="25.5">
      <c r="A30" t="s">
        <v>49</v>
      </c>
      <c s="34" t="s">
        <v>66</v>
      </c>
      <c s="34" t="s">
        <v>5274</v>
      </c>
      <c s="35" t="s">
        <v>51</v>
      </c>
      <c s="6" t="s">
        <v>5275</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7998</v>
      </c>
    </row>
    <row r="33" spans="1:5" ht="140.25">
      <c r="A33" t="s">
        <v>57</v>
      </c>
      <c r="E33" s="39" t="s">
        <v>2575</v>
      </c>
    </row>
    <row r="34" spans="1:16" ht="25.5">
      <c r="A34" t="s">
        <v>49</v>
      </c>
      <c s="34" t="s">
        <v>69</v>
      </c>
      <c s="34" t="s">
        <v>70</v>
      </c>
      <c s="35" t="s">
        <v>51</v>
      </c>
      <c s="6" t="s">
        <v>5282</v>
      </c>
      <c s="36" t="s">
        <v>53</v>
      </c>
      <c s="37">
        <v>0.1</v>
      </c>
      <c s="36">
        <v>0</v>
      </c>
      <c s="36">
        <f>ROUND(G34*H34,6)</f>
      </c>
      <c r="L34" s="38">
        <v>0</v>
      </c>
      <c s="32">
        <f>ROUND(ROUND(L34,2)*ROUND(G34,3),2)</f>
      </c>
      <c s="36" t="s">
        <v>2573</v>
      </c>
      <c>
        <f>(M34*21)/100</f>
      </c>
      <c t="s">
        <v>27</v>
      </c>
    </row>
    <row r="35" spans="1:5" ht="12.75">
      <c r="A35" s="35" t="s">
        <v>55</v>
      </c>
      <c r="E35" s="39" t="s">
        <v>51</v>
      </c>
    </row>
    <row r="36" spans="1:5" ht="25.5">
      <c r="A36" s="35" t="s">
        <v>56</v>
      </c>
      <c r="E36" s="40" t="s">
        <v>7999</v>
      </c>
    </row>
    <row r="37" spans="1:5" ht="140.25">
      <c r="A37" t="s">
        <v>57</v>
      </c>
      <c r="E37" s="39" t="s">
        <v>2575</v>
      </c>
    </row>
    <row r="38" spans="1:16" ht="25.5">
      <c r="A38" t="s">
        <v>49</v>
      </c>
      <c s="34" t="s">
        <v>72</v>
      </c>
      <c s="34" t="s">
        <v>79</v>
      </c>
      <c s="35" t="s">
        <v>51</v>
      </c>
      <c s="6" t="s">
        <v>5285</v>
      </c>
      <c s="36" t="s">
        <v>53</v>
      </c>
      <c s="37">
        <v>1</v>
      </c>
      <c s="36">
        <v>0</v>
      </c>
      <c s="36">
        <f>ROUND(G38*H38,6)</f>
      </c>
      <c r="L38" s="38">
        <v>0</v>
      </c>
      <c s="32">
        <f>ROUND(ROUND(L38,2)*ROUND(G38,3),2)</f>
      </c>
      <c s="36" t="s">
        <v>2573</v>
      </c>
      <c>
        <f>(M38*21)/100</f>
      </c>
      <c t="s">
        <v>27</v>
      </c>
    </row>
    <row r="39" spans="1:5" ht="12.75">
      <c r="A39" s="35" t="s">
        <v>55</v>
      </c>
      <c r="E39" s="39" t="s">
        <v>51</v>
      </c>
    </row>
    <row r="40" spans="1:5" ht="25.5">
      <c r="A40" s="35" t="s">
        <v>56</v>
      </c>
      <c r="E40" s="40" t="s">
        <v>7624</v>
      </c>
    </row>
    <row r="41" spans="1:5" ht="140.25">
      <c r="A41" t="s">
        <v>57</v>
      </c>
      <c r="E41" s="39" t="s">
        <v>2575</v>
      </c>
    </row>
    <row r="42" spans="1:16" ht="25.5">
      <c r="A42" t="s">
        <v>49</v>
      </c>
      <c s="34" t="s">
        <v>75</v>
      </c>
      <c s="34" t="s">
        <v>5288</v>
      </c>
      <c s="35" t="s">
        <v>51</v>
      </c>
      <c s="6" t="s">
        <v>5289</v>
      </c>
      <c s="36" t="s">
        <v>53</v>
      </c>
      <c s="37">
        <v>0.1</v>
      </c>
      <c s="36">
        <v>0</v>
      </c>
      <c s="36">
        <f>ROUND(G42*H42,6)</f>
      </c>
      <c r="L42" s="38">
        <v>0</v>
      </c>
      <c s="32">
        <f>ROUND(ROUND(L42,2)*ROUND(G42,3),2)</f>
      </c>
      <c s="36" t="s">
        <v>2573</v>
      </c>
      <c>
        <f>(M42*21)/100</f>
      </c>
      <c t="s">
        <v>27</v>
      </c>
    </row>
    <row r="43" spans="1:5" ht="12.75">
      <c r="A43" s="35" t="s">
        <v>55</v>
      </c>
      <c r="E43" s="39" t="s">
        <v>51</v>
      </c>
    </row>
    <row r="44" spans="1:5" ht="25.5">
      <c r="A44" s="35" t="s">
        <v>56</v>
      </c>
      <c r="E44" s="40" t="s">
        <v>7999</v>
      </c>
    </row>
    <row r="45" spans="1:5" ht="140.25">
      <c r="A45" t="s">
        <v>57</v>
      </c>
      <c r="E45" s="39" t="s">
        <v>2575</v>
      </c>
    </row>
    <row r="46" spans="1:13" ht="12.75">
      <c r="A46" t="s">
        <v>46</v>
      </c>
      <c r="C46" s="31" t="s">
        <v>2600</v>
      </c>
      <c r="E46" s="33" t="s">
        <v>1009</v>
      </c>
      <c r="J46" s="32">
        <f>0</f>
      </c>
      <c s="32">
        <f>0</f>
      </c>
      <c s="32">
        <f>0+L47+L51+L55+L59</f>
      </c>
      <c s="32">
        <f>0+M47+M51+M55+M59</f>
      </c>
    </row>
    <row r="47" spans="1:16" ht="12.75">
      <c r="A47" t="s">
        <v>49</v>
      </c>
      <c s="34" t="s">
        <v>78</v>
      </c>
      <c s="34" t="s">
        <v>4750</v>
      </c>
      <c s="35" t="s">
        <v>51</v>
      </c>
      <c s="6" t="s">
        <v>4751</v>
      </c>
      <c s="36" t="s">
        <v>98</v>
      </c>
      <c s="37">
        <v>80</v>
      </c>
      <c s="36">
        <v>0</v>
      </c>
      <c s="36">
        <f>ROUND(G47*H47,6)</f>
      </c>
      <c r="L47" s="38">
        <v>0</v>
      </c>
      <c s="32">
        <f>ROUND(ROUND(L47,2)*ROUND(G47,3),2)</f>
      </c>
      <c s="36" t="s">
        <v>2573</v>
      </c>
      <c>
        <f>(M47*21)/100</f>
      </c>
      <c t="s">
        <v>27</v>
      </c>
    </row>
    <row r="48" spans="1:5" ht="12.75">
      <c r="A48" s="35" t="s">
        <v>55</v>
      </c>
      <c r="E48" s="39" t="s">
        <v>51</v>
      </c>
    </row>
    <row r="49" spans="1:5" ht="25.5">
      <c r="A49" s="35" t="s">
        <v>56</v>
      </c>
      <c r="E49" s="40" t="s">
        <v>8000</v>
      </c>
    </row>
    <row r="50" spans="1:5" ht="38.25">
      <c r="A50" t="s">
        <v>57</v>
      </c>
      <c r="E50" s="39" t="s">
        <v>4021</v>
      </c>
    </row>
    <row r="51" spans="1:16" ht="12.75">
      <c r="A51" t="s">
        <v>49</v>
      </c>
      <c s="34" t="s">
        <v>81</v>
      </c>
      <c s="34" t="s">
        <v>1862</v>
      </c>
      <c s="35" t="s">
        <v>51</v>
      </c>
      <c s="6" t="s">
        <v>1863</v>
      </c>
      <c s="36" t="s">
        <v>115</v>
      </c>
      <c s="37">
        <v>129.047</v>
      </c>
      <c s="36">
        <v>0</v>
      </c>
      <c s="36">
        <f>ROUND(G51*H51,6)</f>
      </c>
      <c r="L51" s="38">
        <v>0</v>
      </c>
      <c s="32">
        <f>ROUND(ROUND(L51,2)*ROUND(G51,3),2)</f>
      </c>
      <c s="36" t="s">
        <v>2573</v>
      </c>
      <c>
        <f>(M51*21)/100</f>
      </c>
      <c t="s">
        <v>27</v>
      </c>
    </row>
    <row r="52" spans="1:5" ht="12.75">
      <c r="A52" s="35" t="s">
        <v>55</v>
      </c>
      <c r="E52" s="39" t="s">
        <v>51</v>
      </c>
    </row>
    <row r="53" spans="1:5" ht="76.5">
      <c r="A53" s="35" t="s">
        <v>56</v>
      </c>
      <c r="E53" s="40" t="s">
        <v>8001</v>
      </c>
    </row>
    <row r="54" spans="1:5" ht="318.75">
      <c r="A54" t="s">
        <v>57</v>
      </c>
      <c r="E54" s="39" t="s">
        <v>3219</v>
      </c>
    </row>
    <row r="55" spans="1:16" ht="12.75">
      <c r="A55" t="s">
        <v>49</v>
      </c>
      <c s="34" t="s">
        <v>84</v>
      </c>
      <c s="34" t="s">
        <v>1864</v>
      </c>
      <c s="35" t="s">
        <v>51</v>
      </c>
      <c s="6" t="s">
        <v>1865</v>
      </c>
      <c s="36" t="s">
        <v>115</v>
      </c>
      <c s="37">
        <v>4.872</v>
      </c>
      <c s="36">
        <v>0</v>
      </c>
      <c s="36">
        <f>ROUND(G55*H55,6)</f>
      </c>
      <c r="L55" s="38">
        <v>0</v>
      </c>
      <c s="32">
        <f>ROUND(ROUND(L55,2)*ROUND(G55,3),2)</f>
      </c>
      <c s="36" t="s">
        <v>2573</v>
      </c>
      <c>
        <f>(M55*21)/100</f>
      </c>
      <c t="s">
        <v>27</v>
      </c>
    </row>
    <row r="56" spans="1:5" ht="12.75">
      <c r="A56" s="35" t="s">
        <v>55</v>
      </c>
      <c r="E56" s="39" t="s">
        <v>51</v>
      </c>
    </row>
    <row r="57" spans="1:5" ht="38.25">
      <c r="A57" s="35" t="s">
        <v>56</v>
      </c>
      <c r="E57" s="40" t="s">
        <v>8002</v>
      </c>
    </row>
    <row r="58" spans="1:5" ht="318.75">
      <c r="A58" t="s">
        <v>57</v>
      </c>
      <c r="E58" s="39" t="s">
        <v>3219</v>
      </c>
    </row>
    <row r="59" spans="1:16" ht="12.75">
      <c r="A59" t="s">
        <v>49</v>
      </c>
      <c s="34" t="s">
        <v>87</v>
      </c>
      <c s="34" t="s">
        <v>4030</v>
      </c>
      <c s="35" t="s">
        <v>51</v>
      </c>
      <c s="6" t="s">
        <v>4031</v>
      </c>
      <c s="36" t="s">
        <v>115</v>
      </c>
      <c s="37">
        <v>51.46</v>
      </c>
      <c s="36">
        <v>0</v>
      </c>
      <c s="36">
        <f>ROUND(G59*H59,6)</f>
      </c>
      <c r="L59" s="38">
        <v>0</v>
      </c>
      <c s="32">
        <f>ROUND(ROUND(L59,2)*ROUND(G59,3),2)</f>
      </c>
      <c s="36" t="s">
        <v>2573</v>
      </c>
      <c>
        <f>(M59*21)/100</f>
      </c>
      <c t="s">
        <v>27</v>
      </c>
    </row>
    <row r="60" spans="1:5" ht="12.75">
      <c r="A60" s="35" t="s">
        <v>55</v>
      </c>
      <c r="E60" s="39" t="s">
        <v>51</v>
      </c>
    </row>
    <row r="61" spans="1:5" ht="204">
      <c r="A61" s="35" t="s">
        <v>56</v>
      </c>
      <c r="E61" s="40" t="s">
        <v>8003</v>
      </c>
    </row>
    <row r="62" spans="1:5" ht="229.5">
      <c r="A62" t="s">
        <v>57</v>
      </c>
      <c r="E62" s="39" t="s">
        <v>4033</v>
      </c>
    </row>
    <row r="63" spans="1:13" ht="12.75">
      <c r="A63" t="s">
        <v>46</v>
      </c>
      <c r="C63" s="31" t="s">
        <v>2993</v>
      </c>
      <c r="E63" s="33" t="s">
        <v>2994</v>
      </c>
      <c r="J63" s="32">
        <f>0</f>
      </c>
      <c s="32">
        <f>0</f>
      </c>
      <c s="32">
        <f>0+L64+L68</f>
      </c>
      <c s="32">
        <f>0+M64+M68</f>
      </c>
    </row>
    <row r="64" spans="1:16" ht="12.75">
      <c r="A64" t="s">
        <v>49</v>
      </c>
      <c s="34" t="s">
        <v>90</v>
      </c>
      <c s="34" t="s">
        <v>8004</v>
      </c>
      <c s="35" t="s">
        <v>51</v>
      </c>
      <c s="6" t="s">
        <v>8005</v>
      </c>
      <c s="36" t="s">
        <v>150</v>
      </c>
      <c s="37">
        <v>58.275</v>
      </c>
      <c s="36">
        <v>0</v>
      </c>
      <c s="36">
        <f>ROUND(G64*H64,6)</f>
      </c>
      <c r="L64" s="38">
        <v>0</v>
      </c>
      <c s="32">
        <f>ROUND(ROUND(L64,2)*ROUND(G64,3),2)</f>
      </c>
      <c s="36" t="s">
        <v>2573</v>
      </c>
      <c>
        <f>(M64*21)/100</f>
      </c>
      <c t="s">
        <v>27</v>
      </c>
    </row>
    <row r="65" spans="1:5" ht="12.75">
      <c r="A65" s="35" t="s">
        <v>55</v>
      </c>
      <c r="E65" s="39" t="s">
        <v>51</v>
      </c>
    </row>
    <row r="66" spans="1:5" ht="76.5">
      <c r="A66" s="35" t="s">
        <v>56</v>
      </c>
      <c r="E66" s="40" t="s">
        <v>8006</v>
      </c>
    </row>
    <row r="67" spans="1:5" ht="165.75">
      <c r="A67" t="s">
        <v>57</v>
      </c>
      <c r="E67" s="39" t="s">
        <v>8007</v>
      </c>
    </row>
    <row r="68" spans="1:16" ht="12.75">
      <c r="A68" t="s">
        <v>49</v>
      </c>
      <c s="34" t="s">
        <v>95</v>
      </c>
      <c s="34" t="s">
        <v>4240</v>
      </c>
      <c s="35" t="s">
        <v>51</v>
      </c>
      <c s="6" t="s">
        <v>4241</v>
      </c>
      <c s="36" t="s">
        <v>98</v>
      </c>
      <c s="37">
        <v>227.388</v>
      </c>
      <c s="36">
        <v>0</v>
      </c>
      <c s="36">
        <f>ROUND(G68*H68,6)</f>
      </c>
      <c r="L68" s="38">
        <v>0</v>
      </c>
      <c s="32">
        <f>ROUND(ROUND(L68,2)*ROUND(G68,3),2)</f>
      </c>
      <c s="36" t="s">
        <v>2573</v>
      </c>
      <c>
        <f>(M68*21)/100</f>
      </c>
      <c t="s">
        <v>27</v>
      </c>
    </row>
    <row r="69" spans="1:5" ht="12.75">
      <c r="A69" s="35" t="s">
        <v>55</v>
      </c>
      <c r="E69" s="39" t="s">
        <v>51</v>
      </c>
    </row>
    <row r="70" spans="1:5" ht="12.75">
      <c r="A70" s="35" t="s">
        <v>56</v>
      </c>
      <c r="E70" s="40" t="s">
        <v>51</v>
      </c>
    </row>
    <row r="71" spans="1:5" ht="25.5">
      <c r="A71" t="s">
        <v>57</v>
      </c>
      <c r="E71" s="39" t="s">
        <v>4243</v>
      </c>
    </row>
    <row r="72" spans="1:13" ht="12.75">
      <c r="A72" t="s">
        <v>46</v>
      </c>
      <c r="C72" s="31" t="s">
        <v>3278</v>
      </c>
      <c r="E72" s="33" t="s">
        <v>3279</v>
      </c>
      <c r="J72" s="32">
        <f>0</f>
      </c>
      <c s="32">
        <f>0</f>
      </c>
      <c s="32">
        <f>0+L73+L77+L81</f>
      </c>
      <c s="32">
        <f>0+M73+M77+M81</f>
      </c>
    </row>
    <row r="73" spans="1:16" ht="12.75">
      <c r="A73" t="s">
        <v>49</v>
      </c>
      <c s="34" t="s">
        <v>100</v>
      </c>
      <c s="34" t="s">
        <v>3453</v>
      </c>
      <c s="35" t="s">
        <v>51</v>
      </c>
      <c s="6" t="s">
        <v>3454</v>
      </c>
      <c s="36" t="s">
        <v>115</v>
      </c>
      <c s="37">
        <v>0.208</v>
      </c>
      <c s="36">
        <v>0</v>
      </c>
      <c s="36">
        <f>ROUND(G73*H73,6)</f>
      </c>
      <c r="L73" s="38">
        <v>0</v>
      </c>
      <c s="32">
        <f>ROUND(ROUND(L73,2)*ROUND(G73,3),2)</f>
      </c>
      <c s="36" t="s">
        <v>2573</v>
      </c>
      <c>
        <f>(M73*21)/100</f>
      </c>
      <c t="s">
        <v>27</v>
      </c>
    </row>
    <row r="74" spans="1:5" ht="12.75">
      <c r="A74" s="35" t="s">
        <v>55</v>
      </c>
      <c r="E74" s="39" t="s">
        <v>51</v>
      </c>
    </row>
    <row r="75" spans="1:5" ht="38.25">
      <c r="A75" s="35" t="s">
        <v>56</v>
      </c>
      <c r="E75" s="40" t="s">
        <v>8008</v>
      </c>
    </row>
    <row r="76" spans="1:5" ht="369.75">
      <c r="A76" t="s">
        <v>57</v>
      </c>
      <c r="E76" s="39" t="s">
        <v>3267</v>
      </c>
    </row>
    <row r="77" spans="1:16" ht="12.75">
      <c r="A77" t="s">
        <v>49</v>
      </c>
      <c s="34" t="s">
        <v>104</v>
      </c>
      <c s="34" t="s">
        <v>7662</v>
      </c>
      <c s="35" t="s">
        <v>51</v>
      </c>
      <c s="6" t="s">
        <v>7663</v>
      </c>
      <c s="36" t="s">
        <v>115</v>
      </c>
      <c s="37">
        <v>1.055</v>
      </c>
      <c s="36">
        <v>0</v>
      </c>
      <c s="36">
        <f>ROUND(G77*H77,6)</f>
      </c>
      <c r="L77" s="38">
        <v>0</v>
      </c>
      <c s="32">
        <f>ROUND(ROUND(L77,2)*ROUND(G77,3),2)</f>
      </c>
      <c s="36" t="s">
        <v>2573</v>
      </c>
      <c>
        <f>(M77*21)/100</f>
      </c>
      <c t="s">
        <v>27</v>
      </c>
    </row>
    <row r="78" spans="1:5" ht="12.75">
      <c r="A78" s="35" t="s">
        <v>55</v>
      </c>
      <c r="E78" s="39" t="s">
        <v>51</v>
      </c>
    </row>
    <row r="79" spans="1:5" ht="25.5">
      <c r="A79" s="35" t="s">
        <v>56</v>
      </c>
      <c r="E79" s="40" t="s">
        <v>8009</v>
      </c>
    </row>
    <row r="80" spans="1:5" ht="242.25">
      <c r="A80" t="s">
        <v>57</v>
      </c>
      <c r="E80" s="39" t="s">
        <v>7665</v>
      </c>
    </row>
    <row r="81" spans="1:16" ht="12.75">
      <c r="A81" t="s">
        <v>49</v>
      </c>
      <c s="34" t="s">
        <v>109</v>
      </c>
      <c s="34" t="s">
        <v>3283</v>
      </c>
      <c s="35" t="s">
        <v>51</v>
      </c>
      <c s="6" t="s">
        <v>3284</v>
      </c>
      <c s="36" t="s">
        <v>115</v>
      </c>
      <c s="37">
        <v>0.105</v>
      </c>
      <c s="36">
        <v>0</v>
      </c>
      <c s="36">
        <f>ROUND(G81*H81,6)</f>
      </c>
      <c r="L81" s="38">
        <v>0</v>
      </c>
      <c s="32">
        <f>ROUND(ROUND(L81,2)*ROUND(G81,3),2)</f>
      </c>
      <c s="36" t="s">
        <v>2573</v>
      </c>
      <c>
        <f>(M81*21)/100</f>
      </c>
      <c t="s">
        <v>27</v>
      </c>
    </row>
    <row r="82" spans="1:5" ht="12.75">
      <c r="A82" s="35" t="s">
        <v>55</v>
      </c>
      <c r="E82" s="39" t="s">
        <v>51</v>
      </c>
    </row>
    <row r="83" spans="1:5" ht="25.5">
      <c r="A83" s="35" t="s">
        <v>56</v>
      </c>
      <c r="E83" s="40" t="s">
        <v>8010</v>
      </c>
    </row>
    <row r="84" spans="1:5" ht="114.75">
      <c r="A84" t="s">
        <v>57</v>
      </c>
      <c r="E84"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8013</v>
      </c>
      <c r="E8" s="30" t="s">
        <v>8012</v>
      </c>
      <c r="J8" s="29">
        <f>0+J9+J34+J55+J60</f>
      </c>
      <c s="29">
        <f>0+K9+K34+K55+K60</f>
      </c>
      <c s="29">
        <f>0+L9+L34+L55+L60</f>
      </c>
      <c s="29">
        <f>0+M9+M34+M55+M60</f>
      </c>
    </row>
    <row r="9" spans="1:13" ht="12.75">
      <c r="A9" t="s">
        <v>46</v>
      </c>
      <c r="C9" s="31" t="s">
        <v>2570</v>
      </c>
      <c r="E9" s="33" t="s">
        <v>2571</v>
      </c>
      <c r="J9" s="32">
        <f>0</f>
      </c>
      <c s="32">
        <f>0</f>
      </c>
      <c s="32">
        <f>0+L10+L14+L18+L22+L26+L30</f>
      </c>
      <c s="32">
        <f>0+M10+M14+M18+M22+M26+M30</f>
      </c>
    </row>
    <row r="10" spans="1:16" ht="38.25">
      <c r="A10" t="s">
        <v>49</v>
      </c>
      <c s="34" t="s">
        <v>47</v>
      </c>
      <c s="34" t="s">
        <v>2970</v>
      </c>
      <c s="35" t="s">
        <v>51</v>
      </c>
      <c s="6" t="s">
        <v>4741</v>
      </c>
      <c s="36" t="s">
        <v>53</v>
      </c>
      <c s="37">
        <v>173.309</v>
      </c>
      <c s="36">
        <v>0</v>
      </c>
      <c s="36">
        <f>ROUND(G10*H10,6)</f>
      </c>
      <c r="L10" s="38">
        <v>0</v>
      </c>
      <c s="32">
        <f>ROUND(ROUND(L10,2)*ROUND(G10,3),2)</f>
      </c>
      <c s="36" t="s">
        <v>1670</v>
      </c>
      <c>
        <f>(M10*21)/100</f>
      </c>
      <c t="s">
        <v>27</v>
      </c>
    </row>
    <row r="11" spans="1:5" ht="12.75">
      <c r="A11" s="35" t="s">
        <v>55</v>
      </c>
      <c r="E11" s="39" t="s">
        <v>51</v>
      </c>
    </row>
    <row r="12" spans="1:5" ht="63.75">
      <c r="A12" s="35" t="s">
        <v>56</v>
      </c>
      <c r="E12" s="40" t="s">
        <v>8014</v>
      </c>
    </row>
    <row r="13" spans="1:5" ht="140.25">
      <c r="A13" t="s">
        <v>57</v>
      </c>
      <c r="E13" s="39" t="s">
        <v>2575</v>
      </c>
    </row>
    <row r="14" spans="1:16" ht="25.5">
      <c r="A14" t="s">
        <v>49</v>
      </c>
      <c s="34" t="s">
        <v>27</v>
      </c>
      <c s="34" t="s">
        <v>67</v>
      </c>
      <c s="35" t="s">
        <v>51</v>
      </c>
      <c s="6" t="s">
        <v>4697</v>
      </c>
      <c s="36" t="s">
        <v>53</v>
      </c>
      <c s="37">
        <v>1</v>
      </c>
      <c s="36">
        <v>0</v>
      </c>
      <c s="36">
        <f>ROUND(G14*H14,6)</f>
      </c>
      <c r="L14" s="38">
        <v>0</v>
      </c>
      <c s="32">
        <f>ROUND(ROUND(L14,2)*ROUND(G14,3),2)</f>
      </c>
      <c s="36" t="s">
        <v>2573</v>
      </c>
      <c>
        <f>(M14*21)/100</f>
      </c>
      <c t="s">
        <v>27</v>
      </c>
    </row>
    <row r="15" spans="1:5" ht="12.75">
      <c r="A15" s="35" t="s">
        <v>55</v>
      </c>
      <c r="E15" s="39" t="s">
        <v>51</v>
      </c>
    </row>
    <row r="16" spans="1:5" ht="25.5">
      <c r="A16" s="35" t="s">
        <v>56</v>
      </c>
      <c r="E16" s="40" t="s">
        <v>7624</v>
      </c>
    </row>
    <row r="17" spans="1:5" ht="140.25">
      <c r="A17" t="s">
        <v>57</v>
      </c>
      <c r="E17" s="39" t="s">
        <v>2575</v>
      </c>
    </row>
    <row r="18" spans="1:16" ht="38.25">
      <c r="A18" t="s">
        <v>49</v>
      </c>
      <c s="34" t="s">
        <v>27</v>
      </c>
      <c s="34" t="s">
        <v>2973</v>
      </c>
      <c s="35" t="s">
        <v>51</v>
      </c>
      <c s="6" t="s">
        <v>4744</v>
      </c>
      <c s="36" t="s">
        <v>53</v>
      </c>
      <c s="37">
        <v>74.275</v>
      </c>
      <c s="36">
        <v>0</v>
      </c>
      <c s="36">
        <f>ROUND(G18*H18,6)</f>
      </c>
      <c r="L18" s="38">
        <v>0</v>
      </c>
      <c s="32">
        <f>ROUND(ROUND(L18,2)*ROUND(G18,3),2)</f>
      </c>
      <c s="36" t="s">
        <v>1670</v>
      </c>
      <c>
        <f>(M18*21)/100</f>
      </c>
      <c t="s">
        <v>27</v>
      </c>
    </row>
    <row r="19" spans="1:5" ht="12.75">
      <c r="A19" s="35" t="s">
        <v>55</v>
      </c>
      <c r="E19" s="39" t="s">
        <v>51</v>
      </c>
    </row>
    <row r="20" spans="1:5" ht="63.75">
      <c r="A20" s="35" t="s">
        <v>56</v>
      </c>
      <c r="E20" s="40" t="s">
        <v>8015</v>
      </c>
    </row>
    <row r="21" spans="1:5" ht="140.25">
      <c r="A21" t="s">
        <v>57</v>
      </c>
      <c r="E21" s="39" t="s">
        <v>2575</v>
      </c>
    </row>
    <row r="22" spans="1:16" ht="25.5">
      <c r="A22" t="s">
        <v>49</v>
      </c>
      <c s="34" t="s">
        <v>26</v>
      </c>
      <c s="34" t="s">
        <v>5274</v>
      </c>
      <c s="35" t="s">
        <v>51</v>
      </c>
      <c s="6" t="s">
        <v>5275</v>
      </c>
      <c s="36" t="s">
        <v>53</v>
      </c>
      <c s="37">
        <v>0.5</v>
      </c>
      <c s="36">
        <v>0</v>
      </c>
      <c s="36">
        <f>ROUND(G22*H22,6)</f>
      </c>
      <c r="L22" s="38">
        <v>0</v>
      </c>
      <c s="32">
        <f>ROUND(ROUND(L22,2)*ROUND(G22,3),2)</f>
      </c>
      <c s="36" t="s">
        <v>2573</v>
      </c>
      <c>
        <f>(M22*21)/100</f>
      </c>
      <c t="s">
        <v>27</v>
      </c>
    </row>
    <row r="23" spans="1:5" ht="12.75">
      <c r="A23" s="35" t="s">
        <v>55</v>
      </c>
      <c r="E23" s="39" t="s">
        <v>51</v>
      </c>
    </row>
    <row r="24" spans="1:5" ht="25.5">
      <c r="A24" s="35" t="s">
        <v>56</v>
      </c>
      <c r="E24" s="40" t="s">
        <v>7626</v>
      </c>
    </row>
    <row r="25" spans="1:5" ht="140.25">
      <c r="A25" t="s">
        <v>57</v>
      </c>
      <c r="E25" s="39" t="s">
        <v>2575</v>
      </c>
    </row>
    <row r="26" spans="1:16" ht="25.5">
      <c r="A26" t="s">
        <v>49</v>
      </c>
      <c s="34" t="s">
        <v>63</v>
      </c>
      <c s="34" t="s">
        <v>70</v>
      </c>
      <c s="35" t="s">
        <v>51</v>
      </c>
      <c s="6" t="s">
        <v>5282</v>
      </c>
      <c s="36" t="s">
        <v>53</v>
      </c>
      <c s="37">
        <v>0.1</v>
      </c>
      <c s="36">
        <v>0</v>
      </c>
      <c s="36">
        <f>ROUND(G26*H26,6)</f>
      </c>
      <c r="L26" s="38">
        <v>0</v>
      </c>
      <c s="32">
        <f>ROUND(ROUND(L26,2)*ROUND(G26,3),2)</f>
      </c>
      <c s="36" t="s">
        <v>2573</v>
      </c>
      <c>
        <f>(M26*21)/100</f>
      </c>
      <c t="s">
        <v>27</v>
      </c>
    </row>
    <row r="27" spans="1:5" ht="12.75">
      <c r="A27" s="35" t="s">
        <v>55</v>
      </c>
      <c r="E27" s="39" t="s">
        <v>51</v>
      </c>
    </row>
    <row r="28" spans="1:5" ht="25.5">
      <c r="A28" s="35" t="s">
        <v>56</v>
      </c>
      <c r="E28" s="40" t="s">
        <v>7999</v>
      </c>
    </row>
    <row r="29" spans="1:5" ht="140.25">
      <c r="A29" t="s">
        <v>57</v>
      </c>
      <c r="E29" s="39" t="s">
        <v>2575</v>
      </c>
    </row>
    <row r="30" spans="1:16" ht="25.5">
      <c r="A30" t="s">
        <v>49</v>
      </c>
      <c s="34" t="s">
        <v>66</v>
      </c>
      <c s="34" t="s">
        <v>79</v>
      </c>
      <c s="35" t="s">
        <v>51</v>
      </c>
      <c s="6" t="s">
        <v>5285</v>
      </c>
      <c s="36" t="s">
        <v>53</v>
      </c>
      <c s="37">
        <v>1</v>
      </c>
      <c s="36">
        <v>0</v>
      </c>
      <c s="36">
        <f>ROUND(G30*H30,6)</f>
      </c>
      <c r="L30" s="38">
        <v>0</v>
      </c>
      <c s="32">
        <f>ROUND(ROUND(L30,2)*ROUND(G30,3),2)</f>
      </c>
      <c s="36" t="s">
        <v>2573</v>
      </c>
      <c>
        <f>(M30*21)/100</f>
      </c>
      <c t="s">
        <v>27</v>
      </c>
    </row>
    <row r="31" spans="1:5" ht="12.75">
      <c r="A31" s="35" t="s">
        <v>55</v>
      </c>
      <c r="E31" s="39" t="s">
        <v>51</v>
      </c>
    </row>
    <row r="32" spans="1:5" ht="25.5">
      <c r="A32" s="35" t="s">
        <v>56</v>
      </c>
      <c r="E32" s="40" t="s">
        <v>7624</v>
      </c>
    </row>
    <row r="33" spans="1:5" ht="140.25">
      <c r="A33" t="s">
        <v>57</v>
      </c>
      <c r="E33" s="39" t="s">
        <v>2575</v>
      </c>
    </row>
    <row r="34" spans="1:13" ht="12.75">
      <c r="A34" t="s">
        <v>46</v>
      </c>
      <c r="C34" s="31" t="s">
        <v>2600</v>
      </c>
      <c r="E34" s="33" t="s">
        <v>1009</v>
      </c>
      <c r="J34" s="32">
        <f>0</f>
      </c>
      <c s="32">
        <f>0</f>
      </c>
      <c s="32">
        <f>0+L35+L39+L43+L47+L51</f>
      </c>
      <c s="32">
        <f>0+M35+M39+M43+M47+M51</f>
      </c>
    </row>
    <row r="35" spans="1:16" ht="12.75">
      <c r="A35" t="s">
        <v>49</v>
      </c>
      <c s="34" t="s">
        <v>69</v>
      </c>
      <c s="34" t="s">
        <v>4750</v>
      </c>
      <c s="35" t="s">
        <v>51</v>
      </c>
      <c s="6" t="s">
        <v>4751</v>
      </c>
      <c s="36" t="s">
        <v>98</v>
      </c>
      <c s="37">
        <v>200</v>
      </c>
      <c s="36">
        <v>0</v>
      </c>
      <c s="36">
        <f>ROUND(G35*H35,6)</f>
      </c>
      <c r="L35" s="38">
        <v>0</v>
      </c>
      <c s="32">
        <f>ROUND(ROUND(L35,2)*ROUND(G35,3),2)</f>
      </c>
      <c s="36" t="s">
        <v>2573</v>
      </c>
      <c>
        <f>(M35*21)/100</f>
      </c>
      <c t="s">
        <v>27</v>
      </c>
    </row>
    <row r="36" spans="1:5" ht="12.75">
      <c r="A36" s="35" t="s">
        <v>55</v>
      </c>
      <c r="E36" s="39" t="s">
        <v>51</v>
      </c>
    </row>
    <row r="37" spans="1:5" ht="25.5">
      <c r="A37" s="35" t="s">
        <v>56</v>
      </c>
      <c r="E37" s="40" t="s">
        <v>8016</v>
      </c>
    </row>
    <row r="38" spans="1:5" ht="38.25">
      <c r="A38" t="s">
        <v>57</v>
      </c>
      <c r="E38" s="39" t="s">
        <v>4021</v>
      </c>
    </row>
    <row r="39" spans="1:16" ht="12.75">
      <c r="A39" t="s">
        <v>49</v>
      </c>
      <c s="34" t="s">
        <v>72</v>
      </c>
      <c s="34" t="s">
        <v>1862</v>
      </c>
      <c s="35" t="s">
        <v>51</v>
      </c>
      <c s="6" t="s">
        <v>1863</v>
      </c>
      <c s="36" t="s">
        <v>115</v>
      </c>
      <c s="37">
        <v>137.547</v>
      </c>
      <c s="36">
        <v>0</v>
      </c>
      <c s="36">
        <f>ROUND(G39*H39,6)</f>
      </c>
      <c r="L39" s="38">
        <v>0</v>
      </c>
      <c s="32">
        <f>ROUND(ROUND(L39,2)*ROUND(G39,3),2)</f>
      </c>
      <c s="36" t="s">
        <v>2573</v>
      </c>
      <c>
        <f>(M39*21)/100</f>
      </c>
      <c t="s">
        <v>27</v>
      </c>
    </row>
    <row r="40" spans="1:5" ht="12.75">
      <c r="A40" s="35" t="s">
        <v>55</v>
      </c>
      <c r="E40" s="39" t="s">
        <v>51</v>
      </c>
    </row>
    <row r="41" spans="1:5" ht="191.25">
      <c r="A41" s="35" t="s">
        <v>56</v>
      </c>
      <c r="E41" s="40" t="s">
        <v>8017</v>
      </c>
    </row>
    <row r="42" spans="1:5" ht="318.75">
      <c r="A42" t="s">
        <v>57</v>
      </c>
      <c r="E42" s="39" t="s">
        <v>3219</v>
      </c>
    </row>
    <row r="43" spans="1:16" ht="12.75">
      <c r="A43" t="s">
        <v>49</v>
      </c>
      <c s="34" t="s">
        <v>75</v>
      </c>
      <c s="34" t="s">
        <v>4030</v>
      </c>
      <c s="35" t="s">
        <v>51</v>
      </c>
      <c s="6" t="s">
        <v>4031</v>
      </c>
      <c s="36" t="s">
        <v>115</v>
      </c>
      <c s="37">
        <v>89.394</v>
      </c>
      <c s="36">
        <v>0</v>
      </c>
      <c s="36">
        <f>ROUND(G43*H43,6)</f>
      </c>
      <c r="L43" s="38">
        <v>0</v>
      </c>
      <c s="32">
        <f>ROUND(ROUND(L43,2)*ROUND(G43,3),2)</f>
      </c>
      <c s="36" t="s">
        <v>2573</v>
      </c>
      <c>
        <f>(M43*21)/100</f>
      </c>
      <c t="s">
        <v>27</v>
      </c>
    </row>
    <row r="44" spans="1:5" ht="12.75">
      <c r="A44" s="35" t="s">
        <v>55</v>
      </c>
      <c r="E44" s="39" t="s">
        <v>51</v>
      </c>
    </row>
    <row r="45" spans="1:5" ht="242.25">
      <c r="A45" s="35" t="s">
        <v>56</v>
      </c>
      <c r="E45" s="40" t="s">
        <v>8018</v>
      </c>
    </row>
    <row r="46" spans="1:5" ht="229.5">
      <c r="A46" t="s">
        <v>57</v>
      </c>
      <c r="E46" s="39" t="s">
        <v>4033</v>
      </c>
    </row>
    <row r="47" spans="1:16" ht="12.75">
      <c r="A47" t="s">
        <v>49</v>
      </c>
      <c s="34" t="s">
        <v>78</v>
      </c>
      <c s="34" t="s">
        <v>8019</v>
      </c>
      <c s="35" t="s">
        <v>51</v>
      </c>
      <c s="6" t="s">
        <v>8020</v>
      </c>
      <c s="36" t="s">
        <v>98</v>
      </c>
      <c s="37">
        <v>4.437</v>
      </c>
      <c s="36">
        <v>0</v>
      </c>
      <c s="36">
        <f>ROUND(G47*H47,6)</f>
      </c>
      <c r="L47" s="38">
        <v>0</v>
      </c>
      <c s="32">
        <f>ROUND(ROUND(L47,2)*ROUND(G47,3),2)</f>
      </c>
      <c s="36" t="s">
        <v>2870</v>
      </c>
      <c>
        <f>(M47*21)/100</f>
      </c>
      <c t="s">
        <v>27</v>
      </c>
    </row>
    <row r="48" spans="1:5" ht="12.75">
      <c r="A48" s="35" t="s">
        <v>55</v>
      </c>
      <c r="E48" s="39" t="s">
        <v>51</v>
      </c>
    </row>
    <row r="49" spans="1:5" ht="25.5">
      <c r="A49" s="35" t="s">
        <v>56</v>
      </c>
      <c r="E49" s="40" t="s">
        <v>8021</v>
      </c>
    </row>
    <row r="50" spans="1:5" ht="38.25">
      <c r="A50" t="s">
        <v>57</v>
      </c>
      <c r="E50" s="39" t="s">
        <v>8022</v>
      </c>
    </row>
    <row r="51" spans="1:16" ht="12.75">
      <c r="A51" t="s">
        <v>49</v>
      </c>
      <c s="34" t="s">
        <v>81</v>
      </c>
      <c s="34" t="s">
        <v>2262</v>
      </c>
      <c s="35" t="s">
        <v>51</v>
      </c>
      <c s="6" t="s">
        <v>2263</v>
      </c>
      <c s="36" t="s">
        <v>98</v>
      </c>
      <c s="37">
        <v>4.437</v>
      </c>
      <c s="36">
        <v>0</v>
      </c>
      <c s="36">
        <f>ROUND(G51*H51,6)</f>
      </c>
      <c r="L51" s="38">
        <v>0</v>
      </c>
      <c s="32">
        <f>ROUND(ROUND(L51,2)*ROUND(G51,3),2)</f>
      </c>
      <c s="36" t="s">
        <v>2870</v>
      </c>
      <c>
        <f>(M51*21)/100</f>
      </c>
      <c t="s">
        <v>27</v>
      </c>
    </row>
    <row r="52" spans="1:5" ht="12.75">
      <c r="A52" s="35" t="s">
        <v>55</v>
      </c>
      <c r="E52" s="39" t="s">
        <v>51</v>
      </c>
    </row>
    <row r="53" spans="1:5" ht="25.5">
      <c r="A53" s="35" t="s">
        <v>56</v>
      </c>
      <c r="E53" s="40" t="s">
        <v>8023</v>
      </c>
    </row>
    <row r="54" spans="1:5" ht="25.5">
      <c r="A54" t="s">
        <v>57</v>
      </c>
      <c r="E54" s="39" t="s">
        <v>2264</v>
      </c>
    </row>
    <row r="55" spans="1:13" ht="12.75">
      <c r="A55" t="s">
        <v>46</v>
      </c>
      <c r="C55" s="31" t="s">
        <v>2993</v>
      </c>
      <c r="E55" s="33" t="s">
        <v>2994</v>
      </c>
      <c r="J55" s="32">
        <f>0</f>
      </c>
      <c s="32">
        <f>0</f>
      </c>
      <c s="32">
        <f>0+L56</f>
      </c>
      <c s="32">
        <f>0+M56</f>
      </c>
    </row>
    <row r="56" spans="1:16" ht="12.75">
      <c r="A56" t="s">
        <v>49</v>
      </c>
      <c s="34" t="s">
        <v>84</v>
      </c>
      <c s="34" t="s">
        <v>8004</v>
      </c>
      <c s="35" t="s">
        <v>51</v>
      </c>
      <c s="6" t="s">
        <v>8005</v>
      </c>
      <c s="36" t="s">
        <v>150</v>
      </c>
      <c s="37">
        <v>60.375</v>
      </c>
      <c s="36">
        <v>0</v>
      </c>
      <c s="36">
        <f>ROUND(G56*H56,6)</f>
      </c>
      <c r="L56" s="38">
        <v>0</v>
      </c>
      <c s="32">
        <f>ROUND(ROUND(L56,2)*ROUND(G56,3),2)</f>
      </c>
      <c s="36" t="s">
        <v>2573</v>
      </c>
      <c>
        <f>(M56*21)/100</f>
      </c>
      <c t="s">
        <v>27</v>
      </c>
    </row>
    <row r="57" spans="1:5" ht="12.75">
      <c r="A57" s="35" t="s">
        <v>55</v>
      </c>
      <c r="E57" s="39" t="s">
        <v>51</v>
      </c>
    </row>
    <row r="58" spans="1:5" ht="76.5">
      <c r="A58" s="35" t="s">
        <v>56</v>
      </c>
      <c r="E58" s="40" t="s">
        <v>8024</v>
      </c>
    </row>
    <row r="59" spans="1:5" ht="165.75">
      <c r="A59" t="s">
        <v>57</v>
      </c>
      <c r="E59" s="39" t="s">
        <v>8007</v>
      </c>
    </row>
    <row r="60" spans="1:13" ht="12.75">
      <c r="A60" t="s">
        <v>46</v>
      </c>
      <c r="C60" s="31" t="s">
        <v>3278</v>
      </c>
      <c r="E60" s="33" t="s">
        <v>3279</v>
      </c>
      <c r="J60" s="32">
        <f>0</f>
      </c>
      <c s="32">
        <f>0</f>
      </c>
      <c s="32">
        <f>0+L61+L65+L69</f>
      </c>
      <c s="32">
        <f>0+M61+M65+M69</f>
      </c>
    </row>
    <row r="61" spans="1:16" ht="12.75">
      <c r="A61" t="s">
        <v>49</v>
      </c>
      <c s="34" t="s">
        <v>87</v>
      </c>
      <c s="34" t="s">
        <v>3453</v>
      </c>
      <c s="35" t="s">
        <v>51</v>
      </c>
      <c s="6" t="s">
        <v>3454</v>
      </c>
      <c s="36" t="s">
        <v>115</v>
      </c>
      <c s="37">
        <v>0.175</v>
      </c>
      <c s="36">
        <v>0</v>
      </c>
      <c s="36">
        <f>ROUND(G61*H61,6)</f>
      </c>
      <c r="L61" s="38">
        <v>0</v>
      </c>
      <c s="32">
        <f>ROUND(ROUND(L61,2)*ROUND(G61,3),2)</f>
      </c>
      <c s="36" t="s">
        <v>2573</v>
      </c>
      <c>
        <f>(M61*21)/100</f>
      </c>
      <c t="s">
        <v>27</v>
      </c>
    </row>
    <row r="62" spans="1:5" ht="12.75">
      <c r="A62" s="35" t="s">
        <v>55</v>
      </c>
      <c r="E62" s="39" t="s">
        <v>51</v>
      </c>
    </row>
    <row r="63" spans="1:5" ht="38.25">
      <c r="A63" s="35" t="s">
        <v>56</v>
      </c>
      <c r="E63" s="40" t="s">
        <v>8025</v>
      </c>
    </row>
    <row r="64" spans="1:5" ht="369.75">
      <c r="A64" t="s">
        <v>57</v>
      </c>
      <c r="E64" s="39" t="s">
        <v>3267</v>
      </c>
    </row>
    <row r="65" spans="1:16" ht="12.75">
      <c r="A65" t="s">
        <v>49</v>
      </c>
      <c s="34" t="s">
        <v>90</v>
      </c>
      <c s="34" t="s">
        <v>7662</v>
      </c>
      <c s="35" t="s">
        <v>51</v>
      </c>
      <c s="6" t="s">
        <v>7663</v>
      </c>
      <c s="36" t="s">
        <v>115</v>
      </c>
      <c s="37">
        <v>1.817</v>
      </c>
      <c s="36">
        <v>0</v>
      </c>
      <c s="36">
        <f>ROUND(G65*H65,6)</f>
      </c>
      <c r="L65" s="38">
        <v>0</v>
      </c>
      <c s="32">
        <f>ROUND(ROUND(L65,2)*ROUND(G65,3),2)</f>
      </c>
      <c s="36" t="s">
        <v>2573</v>
      </c>
      <c>
        <f>(M65*21)/100</f>
      </c>
      <c t="s">
        <v>27</v>
      </c>
    </row>
    <row r="66" spans="1:5" ht="12.75">
      <c r="A66" s="35" t="s">
        <v>55</v>
      </c>
      <c r="E66" s="39" t="s">
        <v>51</v>
      </c>
    </row>
    <row r="67" spans="1:5" ht="25.5">
      <c r="A67" s="35" t="s">
        <v>56</v>
      </c>
      <c r="E67" s="40" t="s">
        <v>8026</v>
      </c>
    </row>
    <row r="68" spans="1:5" ht="242.25">
      <c r="A68" t="s">
        <v>57</v>
      </c>
      <c r="E68" s="39" t="s">
        <v>7665</v>
      </c>
    </row>
    <row r="69" spans="1:16" ht="12.75">
      <c r="A69" t="s">
        <v>49</v>
      </c>
      <c s="34" t="s">
        <v>95</v>
      </c>
      <c s="34" t="s">
        <v>3283</v>
      </c>
      <c s="35" t="s">
        <v>51</v>
      </c>
      <c s="6" t="s">
        <v>3284</v>
      </c>
      <c s="36" t="s">
        <v>115</v>
      </c>
      <c s="37">
        <v>0.084</v>
      </c>
      <c s="36">
        <v>0</v>
      </c>
      <c s="36">
        <f>ROUND(G69*H69,6)</f>
      </c>
      <c r="L69" s="38">
        <v>0</v>
      </c>
      <c s="32">
        <f>ROUND(ROUND(L69,2)*ROUND(G69,3),2)</f>
      </c>
      <c s="36" t="s">
        <v>2573</v>
      </c>
      <c>
        <f>(M69*21)/100</f>
      </c>
      <c t="s">
        <v>27</v>
      </c>
    </row>
    <row r="70" spans="1:5" ht="12.75">
      <c r="A70" s="35" t="s">
        <v>55</v>
      </c>
      <c r="E70" s="39" t="s">
        <v>51</v>
      </c>
    </row>
    <row r="71" spans="1:5" ht="25.5">
      <c r="A71" s="35" t="s">
        <v>56</v>
      </c>
      <c r="E71" s="40" t="s">
        <v>8027</v>
      </c>
    </row>
    <row r="72" spans="1:5" ht="114.75">
      <c r="A72" t="s">
        <v>57</v>
      </c>
      <c r="E72" s="39" t="s">
        <v>4776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COUNTIFS(L8:L425,"=0",A8:A425,"P")+COUNTIFS(L8:L425,"",A8:A425,"P")+SUM(Q8:Q425)</f>
      </c>
    </row>
    <row r="8" spans="1:13" ht="12.75">
      <c r="A8" t="s">
        <v>44</v>
      </c>
      <c r="C8" s="28" t="s">
        <v>8030</v>
      </c>
      <c r="E8" s="30" t="s">
        <v>8029</v>
      </c>
      <c r="J8" s="29">
        <f>0+J9+J78+J103+J108+J117+J134+J155+J188+J197+J238+J247+J272+J301+J310+J387+J404+J409+J414+J419+J424</f>
      </c>
      <c s="29">
        <f>0+K9+K78+K103+K108+K117+K134+K155+K188+K197+K238+K247+K272+K301+K310+K387+K404+K409+K414+K419+K424</f>
      </c>
      <c s="29">
        <f>0+L9+L78+L103+L108+L117+L134+L155+L188+L197+L238+L247+L272+L301+L310+L387+L404+L409+L414+L419+L424</f>
      </c>
      <c s="29">
        <f>0+M9+M78+M103+M108+M117+M134+M155+M188+M197+M238+M247+M272+M301+M310+M387+M404+M409+M414+M419+M424</f>
      </c>
    </row>
    <row r="9" spans="1:13" ht="12.75">
      <c r="A9" t="s">
        <v>46</v>
      </c>
      <c r="C9" s="31" t="s">
        <v>2570</v>
      </c>
      <c r="E9" s="33" t="s">
        <v>2571</v>
      </c>
      <c r="J9" s="32">
        <f>0</f>
      </c>
      <c s="32">
        <f>0</f>
      </c>
      <c s="32">
        <f>0+L10+L14+L18+L22+L26+L30+L34+L38+L42+L46+L50+L54+L58+L62+L66+L70+L74</f>
      </c>
      <c s="32">
        <f>0+M10+M14+M18+M22+M26+M30+M34+M38+M42+M46+M50+M54+M58+M62+M66+M70+M74</f>
      </c>
    </row>
    <row r="10" spans="1:16" ht="38.25">
      <c r="A10" t="s">
        <v>49</v>
      </c>
      <c s="34" t="s">
        <v>47</v>
      </c>
      <c s="34" t="s">
        <v>2970</v>
      </c>
      <c s="35" t="s">
        <v>51</v>
      </c>
      <c s="6" t="s">
        <v>4741</v>
      </c>
      <c s="36" t="s">
        <v>53</v>
      </c>
      <c s="37">
        <v>33.036</v>
      </c>
      <c s="36">
        <v>0</v>
      </c>
      <c s="36">
        <f>ROUND(G10*H10,6)</f>
      </c>
      <c r="L10" s="38">
        <v>0</v>
      </c>
      <c s="32">
        <f>ROUND(ROUND(L10,2)*ROUND(G10,3),2)</f>
      </c>
      <c s="36" t="s">
        <v>1670</v>
      </c>
      <c>
        <f>(M10*21)/100</f>
      </c>
      <c t="s">
        <v>27</v>
      </c>
    </row>
    <row r="11" spans="1:5" ht="12.75">
      <c r="A11" s="35" t="s">
        <v>55</v>
      </c>
      <c r="E11" s="39" t="s">
        <v>51</v>
      </c>
    </row>
    <row r="12" spans="1:5" ht="63.75">
      <c r="A12" s="35" t="s">
        <v>56</v>
      </c>
      <c r="E12" s="40" t="s">
        <v>8031</v>
      </c>
    </row>
    <row r="13" spans="1:5" ht="140.25">
      <c r="A13" t="s">
        <v>57</v>
      </c>
      <c r="E13" s="39" t="s">
        <v>2575</v>
      </c>
    </row>
    <row r="14" spans="1:16" ht="25.5">
      <c r="A14" t="s">
        <v>49</v>
      </c>
      <c s="34" t="s">
        <v>27</v>
      </c>
      <c s="34" t="s">
        <v>1870</v>
      </c>
      <c s="35" t="s">
        <v>51</v>
      </c>
      <c s="6" t="s">
        <v>1871</v>
      </c>
      <c s="36" t="s">
        <v>53</v>
      </c>
      <c s="37">
        <v>5.669</v>
      </c>
      <c s="36">
        <v>0</v>
      </c>
      <c s="36">
        <f>ROUND(G14*H14,6)</f>
      </c>
      <c r="L14" s="38">
        <v>0</v>
      </c>
      <c s="32">
        <f>ROUND(ROUND(L14,2)*ROUND(G14,3),2)</f>
      </c>
      <c s="36" t="s">
        <v>2573</v>
      </c>
      <c>
        <f>(M14*21)/100</f>
      </c>
      <c t="s">
        <v>27</v>
      </c>
    </row>
    <row r="15" spans="1:5" ht="12.75">
      <c r="A15" s="35" t="s">
        <v>55</v>
      </c>
      <c r="E15" s="39" t="s">
        <v>51</v>
      </c>
    </row>
    <row r="16" spans="1:5" ht="25.5">
      <c r="A16" s="35" t="s">
        <v>56</v>
      </c>
      <c r="E16" s="40" t="s">
        <v>8032</v>
      </c>
    </row>
    <row r="17" spans="1:5" ht="140.25">
      <c r="A17" t="s">
        <v>57</v>
      </c>
      <c r="E17" s="39" t="s">
        <v>2575</v>
      </c>
    </row>
    <row r="18" spans="1:16" ht="38.25">
      <c r="A18" t="s">
        <v>49</v>
      </c>
      <c s="34" t="s">
        <v>27</v>
      </c>
      <c s="34" t="s">
        <v>2973</v>
      </c>
      <c s="35" t="s">
        <v>51</v>
      </c>
      <c s="6" t="s">
        <v>4744</v>
      </c>
      <c s="36" t="s">
        <v>53</v>
      </c>
      <c s="37">
        <v>14.158</v>
      </c>
      <c s="36">
        <v>0</v>
      </c>
      <c s="36">
        <f>ROUND(G18*H18,6)</f>
      </c>
      <c r="L18" s="38">
        <v>0</v>
      </c>
      <c s="32">
        <f>ROUND(ROUND(L18,2)*ROUND(G18,3),2)</f>
      </c>
      <c s="36" t="s">
        <v>1670</v>
      </c>
      <c>
        <f>(M18*21)/100</f>
      </c>
      <c t="s">
        <v>27</v>
      </c>
    </row>
    <row r="19" spans="1:5" ht="12.75">
      <c r="A19" s="35" t="s">
        <v>55</v>
      </c>
      <c r="E19" s="39" t="s">
        <v>51</v>
      </c>
    </row>
    <row r="20" spans="1:5" ht="63.75">
      <c r="A20" s="35" t="s">
        <v>56</v>
      </c>
      <c r="E20" s="40" t="s">
        <v>8033</v>
      </c>
    </row>
    <row r="21" spans="1:5" ht="140.25">
      <c r="A21" t="s">
        <v>57</v>
      </c>
      <c r="E21" s="39" t="s">
        <v>2575</v>
      </c>
    </row>
    <row r="22" spans="1:16" ht="25.5">
      <c r="A22" t="s">
        <v>49</v>
      </c>
      <c s="34" t="s">
        <v>26</v>
      </c>
      <c s="34" t="s">
        <v>1872</v>
      </c>
      <c s="35" t="s">
        <v>51</v>
      </c>
      <c s="6" t="s">
        <v>1873</v>
      </c>
      <c s="36" t="s">
        <v>53</v>
      </c>
      <c s="37">
        <v>22.155</v>
      </c>
      <c s="36">
        <v>0</v>
      </c>
      <c s="36">
        <f>ROUND(G22*H22,6)</f>
      </c>
      <c r="L22" s="38">
        <v>0</v>
      </c>
      <c s="32">
        <f>ROUND(ROUND(L22,2)*ROUND(G22,3),2)</f>
      </c>
      <c s="36" t="s">
        <v>2573</v>
      </c>
      <c>
        <f>(M22*21)/100</f>
      </c>
      <c t="s">
        <v>27</v>
      </c>
    </row>
    <row r="23" spans="1:5" ht="12.75">
      <c r="A23" s="35" t="s">
        <v>55</v>
      </c>
      <c r="E23" s="39" t="s">
        <v>51</v>
      </c>
    </row>
    <row r="24" spans="1:5" ht="38.25">
      <c r="A24" s="35" t="s">
        <v>56</v>
      </c>
      <c r="E24" s="40" t="s">
        <v>8034</v>
      </c>
    </row>
    <row r="25" spans="1:5" ht="140.25">
      <c r="A25" t="s">
        <v>57</v>
      </c>
      <c r="E25" s="39" t="s">
        <v>2575</v>
      </c>
    </row>
    <row r="26" spans="1:16" ht="25.5">
      <c r="A26" t="s">
        <v>49</v>
      </c>
      <c s="34" t="s">
        <v>63</v>
      </c>
      <c s="34" t="s">
        <v>64</v>
      </c>
      <c s="35" t="s">
        <v>51</v>
      </c>
      <c s="6" t="s">
        <v>1874</v>
      </c>
      <c s="36" t="s">
        <v>53</v>
      </c>
      <c s="37">
        <v>4.833</v>
      </c>
      <c s="36">
        <v>0</v>
      </c>
      <c s="36">
        <f>ROUND(G26*H26,6)</f>
      </c>
      <c r="L26" s="38">
        <v>0</v>
      </c>
      <c s="32">
        <f>ROUND(ROUND(L26,2)*ROUND(G26,3),2)</f>
      </c>
      <c s="36" t="s">
        <v>2573</v>
      </c>
      <c>
        <f>(M26*21)/100</f>
      </c>
      <c t="s">
        <v>27</v>
      </c>
    </row>
    <row r="27" spans="1:5" ht="12.75">
      <c r="A27" s="35" t="s">
        <v>55</v>
      </c>
      <c r="E27" s="39" t="s">
        <v>51</v>
      </c>
    </row>
    <row r="28" spans="1:5" ht="38.25">
      <c r="A28" s="35" t="s">
        <v>56</v>
      </c>
      <c r="E28" s="40" t="s">
        <v>8035</v>
      </c>
    </row>
    <row r="29" spans="1:5" ht="140.25">
      <c r="A29" t="s">
        <v>57</v>
      </c>
      <c r="E29" s="39" t="s">
        <v>2575</v>
      </c>
    </row>
    <row r="30" spans="1:16" ht="25.5">
      <c r="A30" t="s">
        <v>49</v>
      </c>
      <c s="34" t="s">
        <v>66</v>
      </c>
      <c s="34" t="s">
        <v>5274</v>
      </c>
      <c s="35" t="s">
        <v>51</v>
      </c>
      <c s="6" t="s">
        <v>5275</v>
      </c>
      <c s="36" t="s">
        <v>53</v>
      </c>
      <c s="37">
        <v>0.5</v>
      </c>
      <c s="36">
        <v>0</v>
      </c>
      <c s="36">
        <f>ROUND(G30*H30,6)</f>
      </c>
      <c r="L30" s="38">
        <v>0</v>
      </c>
      <c s="32">
        <f>ROUND(ROUND(L30,2)*ROUND(G30,3),2)</f>
      </c>
      <c s="36" t="s">
        <v>2573</v>
      </c>
      <c>
        <f>(M30*21)/100</f>
      </c>
      <c t="s">
        <v>27</v>
      </c>
    </row>
    <row r="31" spans="1:5" ht="12.75">
      <c r="A31" s="35" t="s">
        <v>55</v>
      </c>
      <c r="E31" s="39" t="s">
        <v>51</v>
      </c>
    </row>
    <row r="32" spans="1:5" ht="25.5">
      <c r="A32" s="35" t="s">
        <v>56</v>
      </c>
      <c r="E32" s="40" t="s">
        <v>7626</v>
      </c>
    </row>
    <row r="33" spans="1:5" ht="140.25">
      <c r="A33" t="s">
        <v>57</v>
      </c>
      <c r="E33" s="39" t="s">
        <v>2575</v>
      </c>
    </row>
    <row r="34" spans="1:16" ht="25.5">
      <c r="A34" t="s">
        <v>49</v>
      </c>
      <c s="34" t="s">
        <v>69</v>
      </c>
      <c s="34" t="s">
        <v>5277</v>
      </c>
      <c s="35" t="s">
        <v>51</v>
      </c>
      <c s="6" t="s">
        <v>5278</v>
      </c>
      <c s="36" t="s">
        <v>53</v>
      </c>
      <c s="37">
        <v>1.358</v>
      </c>
      <c s="36">
        <v>0</v>
      </c>
      <c s="36">
        <f>ROUND(G34*H34,6)</f>
      </c>
      <c r="L34" s="38">
        <v>0</v>
      </c>
      <c s="32">
        <f>ROUND(ROUND(L34,2)*ROUND(G34,3),2)</f>
      </c>
      <c s="36" t="s">
        <v>2573</v>
      </c>
      <c>
        <f>(M34*21)/100</f>
      </c>
      <c t="s">
        <v>27</v>
      </c>
    </row>
    <row r="35" spans="1:5" ht="12.75">
      <c r="A35" s="35" t="s">
        <v>55</v>
      </c>
      <c r="E35" s="39" t="s">
        <v>51</v>
      </c>
    </row>
    <row r="36" spans="1:5" ht="38.25">
      <c r="A36" s="35" t="s">
        <v>56</v>
      </c>
      <c r="E36" s="40" t="s">
        <v>8036</v>
      </c>
    </row>
    <row r="37" spans="1:5" ht="140.25">
      <c r="A37" t="s">
        <v>57</v>
      </c>
      <c r="E37" s="39" t="s">
        <v>2575</v>
      </c>
    </row>
    <row r="38" spans="1:16" ht="25.5">
      <c r="A38" t="s">
        <v>49</v>
      </c>
      <c s="34" t="s">
        <v>72</v>
      </c>
      <c s="34" t="s">
        <v>5280</v>
      </c>
      <c s="35" t="s">
        <v>51</v>
      </c>
      <c s="6" t="s">
        <v>5281</v>
      </c>
      <c s="36" t="s">
        <v>53</v>
      </c>
      <c s="37">
        <v>0.5</v>
      </c>
      <c s="36">
        <v>0</v>
      </c>
      <c s="36">
        <f>ROUND(G38*H38,6)</f>
      </c>
      <c r="L38" s="38">
        <v>0</v>
      </c>
      <c s="32">
        <f>ROUND(ROUND(L38,2)*ROUND(G38,3),2)</f>
      </c>
      <c s="36" t="s">
        <v>2573</v>
      </c>
      <c>
        <f>(M38*21)/100</f>
      </c>
      <c t="s">
        <v>27</v>
      </c>
    </row>
    <row r="39" spans="1:5" ht="12.75">
      <c r="A39" s="35" t="s">
        <v>55</v>
      </c>
      <c r="E39" s="39" t="s">
        <v>51</v>
      </c>
    </row>
    <row r="40" spans="1:5" ht="25.5">
      <c r="A40" s="35" t="s">
        <v>56</v>
      </c>
      <c r="E40" s="40" t="s">
        <v>7626</v>
      </c>
    </row>
    <row r="41" spans="1:5" ht="140.25">
      <c r="A41" t="s">
        <v>57</v>
      </c>
      <c r="E41" s="39" t="s">
        <v>2575</v>
      </c>
    </row>
    <row r="42" spans="1:16" ht="25.5">
      <c r="A42" t="s">
        <v>49</v>
      </c>
      <c s="34" t="s">
        <v>75</v>
      </c>
      <c s="34" t="s">
        <v>70</v>
      </c>
      <c s="35" t="s">
        <v>51</v>
      </c>
      <c s="6" t="s">
        <v>5282</v>
      </c>
      <c s="36" t="s">
        <v>53</v>
      </c>
      <c s="37">
        <v>0.25</v>
      </c>
      <c s="36">
        <v>0</v>
      </c>
      <c s="36">
        <f>ROUND(G42*H42,6)</f>
      </c>
      <c r="L42" s="38">
        <v>0</v>
      </c>
      <c s="32">
        <f>ROUND(ROUND(L42,2)*ROUND(G42,3),2)</f>
      </c>
      <c s="36" t="s">
        <v>2573</v>
      </c>
      <c>
        <f>(M42*21)/100</f>
      </c>
      <c t="s">
        <v>27</v>
      </c>
    </row>
    <row r="43" spans="1:5" ht="12.75">
      <c r="A43" s="35" t="s">
        <v>55</v>
      </c>
      <c r="E43" s="39" t="s">
        <v>51</v>
      </c>
    </row>
    <row r="44" spans="1:5" ht="25.5">
      <c r="A44" s="35" t="s">
        <v>56</v>
      </c>
      <c r="E44" s="40" t="s">
        <v>8037</v>
      </c>
    </row>
    <row r="45" spans="1:5" ht="140.25">
      <c r="A45" t="s">
        <v>57</v>
      </c>
      <c r="E45" s="39" t="s">
        <v>2575</v>
      </c>
    </row>
    <row r="46" spans="1:16" ht="25.5">
      <c r="A46" t="s">
        <v>49</v>
      </c>
      <c s="34" t="s">
        <v>78</v>
      </c>
      <c s="34" t="s">
        <v>2270</v>
      </c>
      <c s="35" t="s">
        <v>51</v>
      </c>
      <c s="6" t="s">
        <v>4018</v>
      </c>
      <c s="36" t="s">
        <v>53</v>
      </c>
      <c s="37">
        <v>0.1</v>
      </c>
      <c s="36">
        <v>0</v>
      </c>
      <c s="36">
        <f>ROUND(G46*H46,6)</f>
      </c>
      <c r="L46" s="38">
        <v>0</v>
      </c>
      <c s="32">
        <f>ROUND(ROUND(L46,2)*ROUND(G46,3),2)</f>
      </c>
      <c s="36" t="s">
        <v>2573</v>
      </c>
      <c>
        <f>(M46*21)/100</f>
      </c>
      <c t="s">
        <v>27</v>
      </c>
    </row>
    <row r="47" spans="1:5" ht="12.75">
      <c r="A47" s="35" t="s">
        <v>55</v>
      </c>
      <c r="E47" s="39" t="s">
        <v>51</v>
      </c>
    </row>
    <row r="48" spans="1:5" ht="25.5">
      <c r="A48" s="35" t="s">
        <v>56</v>
      </c>
      <c r="E48" s="40" t="s">
        <v>7999</v>
      </c>
    </row>
    <row r="49" spans="1:5" ht="140.25">
      <c r="A49" t="s">
        <v>57</v>
      </c>
      <c r="E49" s="39" t="s">
        <v>2575</v>
      </c>
    </row>
    <row r="50" spans="1:16" ht="25.5">
      <c r="A50" t="s">
        <v>49</v>
      </c>
      <c s="34" t="s">
        <v>81</v>
      </c>
      <c s="34" t="s">
        <v>4882</v>
      </c>
      <c s="35" t="s">
        <v>51</v>
      </c>
      <c s="6" t="s">
        <v>4883</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7999</v>
      </c>
    </row>
    <row r="53" spans="1:5" ht="140.25">
      <c r="A53" t="s">
        <v>57</v>
      </c>
      <c r="E53" s="39" t="s">
        <v>2575</v>
      </c>
    </row>
    <row r="54" spans="1:16" ht="25.5">
      <c r="A54" t="s">
        <v>49</v>
      </c>
      <c s="34" t="s">
        <v>84</v>
      </c>
      <c s="34" t="s">
        <v>5288</v>
      </c>
      <c s="35" t="s">
        <v>51</v>
      </c>
      <c s="6" t="s">
        <v>5289</v>
      </c>
      <c s="36" t="s">
        <v>53</v>
      </c>
      <c s="37">
        <v>0.1</v>
      </c>
      <c s="36">
        <v>0</v>
      </c>
      <c s="36">
        <f>ROUND(G54*H54,6)</f>
      </c>
      <c r="L54" s="38">
        <v>0</v>
      </c>
      <c s="32">
        <f>ROUND(ROUND(L54,2)*ROUND(G54,3),2)</f>
      </c>
      <c s="36" t="s">
        <v>2573</v>
      </c>
      <c>
        <f>(M54*21)/100</f>
      </c>
      <c t="s">
        <v>27</v>
      </c>
    </row>
    <row r="55" spans="1:5" ht="12.75">
      <c r="A55" s="35" t="s">
        <v>55</v>
      </c>
      <c r="E55" s="39" t="s">
        <v>51</v>
      </c>
    </row>
    <row r="56" spans="1:5" ht="25.5">
      <c r="A56" s="35" t="s">
        <v>56</v>
      </c>
      <c r="E56" s="40" t="s">
        <v>7999</v>
      </c>
    </row>
    <row r="57" spans="1:5" ht="140.25">
      <c r="A57" t="s">
        <v>57</v>
      </c>
      <c r="E57" s="39" t="s">
        <v>2575</v>
      </c>
    </row>
    <row r="58" spans="1:16" ht="25.5">
      <c r="A58" t="s">
        <v>49</v>
      </c>
      <c s="34" t="s">
        <v>87</v>
      </c>
      <c s="34" t="s">
        <v>5290</v>
      </c>
      <c s="35" t="s">
        <v>51</v>
      </c>
      <c s="6" t="s">
        <v>5291</v>
      </c>
      <c s="36" t="s">
        <v>53</v>
      </c>
      <c s="37">
        <v>0.25</v>
      </c>
      <c s="36">
        <v>0</v>
      </c>
      <c s="36">
        <f>ROUND(G58*H58,6)</f>
      </c>
      <c r="L58" s="38">
        <v>0</v>
      </c>
      <c s="32">
        <f>ROUND(ROUND(L58,2)*ROUND(G58,3),2)</f>
      </c>
      <c s="36" t="s">
        <v>2573</v>
      </c>
      <c>
        <f>(M58*21)/100</f>
      </c>
      <c t="s">
        <v>27</v>
      </c>
    </row>
    <row r="59" spans="1:5" ht="12.75">
      <c r="A59" s="35" t="s">
        <v>55</v>
      </c>
      <c r="E59" s="39" t="s">
        <v>51</v>
      </c>
    </row>
    <row r="60" spans="1:5" ht="25.5">
      <c r="A60" s="35" t="s">
        <v>56</v>
      </c>
      <c r="E60" s="40" t="s">
        <v>8037</v>
      </c>
    </row>
    <row r="61" spans="1:5" ht="140.25">
      <c r="A61" t="s">
        <v>57</v>
      </c>
      <c r="E61" s="39" t="s">
        <v>2575</v>
      </c>
    </row>
    <row r="62" spans="1:16" ht="25.5">
      <c r="A62" t="s">
        <v>49</v>
      </c>
      <c s="34" t="s">
        <v>90</v>
      </c>
      <c s="34" t="s">
        <v>7630</v>
      </c>
      <c s="35" t="s">
        <v>51</v>
      </c>
      <c s="6" t="s">
        <v>7631</v>
      </c>
      <c s="36" t="s">
        <v>53</v>
      </c>
      <c s="37">
        <v>0.25</v>
      </c>
      <c s="36">
        <v>0</v>
      </c>
      <c s="36">
        <f>ROUND(G62*H62,6)</f>
      </c>
      <c r="L62" s="38">
        <v>0</v>
      </c>
      <c s="32">
        <f>ROUND(ROUND(L62,2)*ROUND(G62,3),2)</f>
      </c>
      <c s="36" t="s">
        <v>2573</v>
      </c>
      <c>
        <f>(M62*21)/100</f>
      </c>
      <c t="s">
        <v>27</v>
      </c>
    </row>
    <row r="63" spans="1:5" ht="12.75">
      <c r="A63" s="35" t="s">
        <v>55</v>
      </c>
      <c r="E63" s="39" t="s">
        <v>51</v>
      </c>
    </row>
    <row r="64" spans="1:5" ht="25.5">
      <c r="A64" s="35" t="s">
        <v>56</v>
      </c>
      <c r="E64" s="40" t="s">
        <v>7623</v>
      </c>
    </row>
    <row r="65" spans="1:5" ht="140.25">
      <c r="A65" t="s">
        <v>57</v>
      </c>
      <c r="E65" s="39" t="s">
        <v>2575</v>
      </c>
    </row>
    <row r="66" spans="1:16" ht="25.5">
      <c r="A66" t="s">
        <v>49</v>
      </c>
      <c s="34" t="s">
        <v>95</v>
      </c>
      <c s="34" t="s">
        <v>5294</v>
      </c>
      <c s="35" t="s">
        <v>51</v>
      </c>
      <c s="6" t="s">
        <v>5295</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7999</v>
      </c>
    </row>
    <row r="69" spans="1:5" ht="140.25">
      <c r="A69" t="s">
        <v>57</v>
      </c>
      <c r="E69" s="39" t="s">
        <v>2575</v>
      </c>
    </row>
    <row r="70" spans="1:16" ht="25.5">
      <c r="A70" t="s">
        <v>49</v>
      </c>
      <c s="34" t="s">
        <v>100</v>
      </c>
      <c s="34" t="s">
        <v>5297</v>
      </c>
      <c s="35" t="s">
        <v>51</v>
      </c>
      <c s="6" t="s">
        <v>5298</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7999</v>
      </c>
    </row>
    <row r="73" spans="1:5" ht="140.25">
      <c r="A73" t="s">
        <v>57</v>
      </c>
      <c r="E73" s="39" t="s">
        <v>2575</v>
      </c>
    </row>
    <row r="74" spans="1:16" ht="25.5">
      <c r="A74" t="s">
        <v>49</v>
      </c>
      <c s="34" t="s">
        <v>104</v>
      </c>
      <c s="34" t="s">
        <v>5300</v>
      </c>
      <c s="35" t="s">
        <v>51</v>
      </c>
      <c s="6" t="s">
        <v>4700</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7999</v>
      </c>
    </row>
    <row r="77" spans="1:5" ht="140.25">
      <c r="A77" t="s">
        <v>57</v>
      </c>
      <c r="E77" s="39" t="s">
        <v>2575</v>
      </c>
    </row>
    <row r="78" spans="1:13" ht="12.75">
      <c r="A78" t="s">
        <v>46</v>
      </c>
      <c r="C78" s="31" t="s">
        <v>2600</v>
      </c>
      <c r="E78" s="33" t="s">
        <v>1009</v>
      </c>
      <c r="J78" s="32">
        <f>0</f>
      </c>
      <c s="32">
        <f>0</f>
      </c>
      <c s="32">
        <f>0+L79+L83+L87+L91+L95+L99</f>
      </c>
      <c s="32">
        <f>0+M79+M83+M87+M91+M95+M99</f>
      </c>
    </row>
    <row r="79" spans="1:16" ht="25.5">
      <c r="A79" t="s">
        <v>49</v>
      </c>
      <c s="34" t="s">
        <v>109</v>
      </c>
      <c s="34" t="s">
        <v>5304</v>
      </c>
      <c s="35" t="s">
        <v>51</v>
      </c>
      <c s="6" t="s">
        <v>5305</v>
      </c>
      <c s="36" t="s">
        <v>115</v>
      </c>
      <c s="37">
        <v>11.078</v>
      </c>
      <c s="36">
        <v>0</v>
      </c>
      <c s="36">
        <f>ROUND(G79*H79,6)</f>
      </c>
      <c r="L79" s="38">
        <v>0</v>
      </c>
      <c s="32">
        <f>ROUND(ROUND(L79,2)*ROUND(G79,3),2)</f>
      </c>
      <c s="36" t="s">
        <v>2573</v>
      </c>
      <c>
        <f>(M79*21)/100</f>
      </c>
      <c t="s">
        <v>27</v>
      </c>
    </row>
    <row r="80" spans="1:5" ht="12.75">
      <c r="A80" s="35" t="s">
        <v>55</v>
      </c>
      <c r="E80" s="39" t="s">
        <v>51</v>
      </c>
    </row>
    <row r="81" spans="1:5" ht="38.25">
      <c r="A81" s="35" t="s">
        <v>56</v>
      </c>
      <c r="E81" s="40" t="s">
        <v>8038</v>
      </c>
    </row>
    <row r="82" spans="1:5" ht="63.75">
      <c r="A82" t="s">
        <v>57</v>
      </c>
      <c r="E82" s="39" t="s">
        <v>116</v>
      </c>
    </row>
    <row r="83" spans="1:16" ht="12.75">
      <c r="A83" t="s">
        <v>49</v>
      </c>
      <c s="34" t="s">
        <v>112</v>
      </c>
      <c s="34" t="s">
        <v>5307</v>
      </c>
      <c s="35" t="s">
        <v>51</v>
      </c>
      <c s="6" t="s">
        <v>5308</v>
      </c>
      <c s="36" t="s">
        <v>115</v>
      </c>
      <c s="37">
        <v>2.197</v>
      </c>
      <c s="36">
        <v>0</v>
      </c>
      <c s="36">
        <f>ROUND(G83*H83,6)</f>
      </c>
      <c r="L83" s="38">
        <v>0</v>
      </c>
      <c s="32">
        <f>ROUND(ROUND(L83,2)*ROUND(G83,3),2)</f>
      </c>
      <c s="36" t="s">
        <v>2573</v>
      </c>
      <c>
        <f>(M83*21)/100</f>
      </c>
      <c t="s">
        <v>27</v>
      </c>
    </row>
    <row r="84" spans="1:5" ht="12.75">
      <c r="A84" s="35" t="s">
        <v>55</v>
      </c>
      <c r="E84" s="39" t="s">
        <v>51</v>
      </c>
    </row>
    <row r="85" spans="1:5" ht="89.25">
      <c r="A85" s="35" t="s">
        <v>56</v>
      </c>
      <c r="E85" s="40" t="s">
        <v>8039</v>
      </c>
    </row>
    <row r="86" spans="1:5" ht="63.75">
      <c r="A86" t="s">
        <v>57</v>
      </c>
      <c r="E86" s="39" t="s">
        <v>116</v>
      </c>
    </row>
    <row r="87" spans="1:16" ht="12.75">
      <c r="A87" t="s">
        <v>49</v>
      </c>
      <c s="34" t="s">
        <v>119</v>
      </c>
      <c s="34" t="s">
        <v>1862</v>
      </c>
      <c s="35" t="s">
        <v>51</v>
      </c>
      <c s="6" t="s">
        <v>1863</v>
      </c>
      <c s="36" t="s">
        <v>115</v>
      </c>
      <c s="37">
        <v>24.924</v>
      </c>
      <c s="36">
        <v>0</v>
      </c>
      <c s="36">
        <f>ROUND(G87*H87,6)</f>
      </c>
      <c r="L87" s="38">
        <v>0</v>
      </c>
      <c s="32">
        <f>ROUND(ROUND(L87,2)*ROUND(G87,3),2)</f>
      </c>
      <c s="36" t="s">
        <v>2573</v>
      </c>
      <c>
        <f>(M87*21)/100</f>
      </c>
      <c t="s">
        <v>27</v>
      </c>
    </row>
    <row r="88" spans="1:5" ht="12.75">
      <c r="A88" s="35" t="s">
        <v>55</v>
      </c>
      <c r="E88" s="39" t="s">
        <v>51</v>
      </c>
    </row>
    <row r="89" spans="1:5" ht="25.5">
      <c r="A89" s="35" t="s">
        <v>56</v>
      </c>
      <c r="E89" s="40" t="s">
        <v>8040</v>
      </c>
    </row>
    <row r="90" spans="1:5" ht="318.75">
      <c r="A90" t="s">
        <v>57</v>
      </c>
      <c r="E90" s="39" t="s">
        <v>3219</v>
      </c>
    </row>
    <row r="91" spans="1:16" ht="12.75">
      <c r="A91" t="s">
        <v>49</v>
      </c>
      <c s="34" t="s">
        <v>124</v>
      </c>
      <c s="34" t="s">
        <v>1864</v>
      </c>
      <c s="35" t="s">
        <v>51</v>
      </c>
      <c s="6" t="s">
        <v>1865</v>
      </c>
      <c s="36" t="s">
        <v>115</v>
      </c>
      <c s="37">
        <v>1.295</v>
      </c>
      <c s="36">
        <v>0</v>
      </c>
      <c s="36">
        <f>ROUND(G91*H91,6)</f>
      </c>
      <c r="L91" s="38">
        <v>0</v>
      </c>
      <c s="32">
        <f>ROUND(ROUND(L91,2)*ROUND(G91,3),2)</f>
      </c>
      <c s="36" t="s">
        <v>2573</v>
      </c>
      <c>
        <f>(M91*21)/100</f>
      </c>
      <c t="s">
        <v>27</v>
      </c>
    </row>
    <row r="92" spans="1:5" ht="12.75">
      <c r="A92" s="35" t="s">
        <v>55</v>
      </c>
      <c r="E92" s="39" t="s">
        <v>51</v>
      </c>
    </row>
    <row r="93" spans="1:5" ht="38.25">
      <c r="A93" s="35" t="s">
        <v>56</v>
      </c>
      <c r="E93" s="40" t="s">
        <v>8041</v>
      </c>
    </row>
    <row r="94" spans="1:5" ht="318.75">
      <c r="A94" t="s">
        <v>57</v>
      </c>
      <c r="E94" s="39" t="s">
        <v>3219</v>
      </c>
    </row>
    <row r="95" spans="1:16" ht="12.75">
      <c r="A95" t="s">
        <v>49</v>
      </c>
      <c s="34" t="s">
        <v>128</v>
      </c>
      <c s="34" t="s">
        <v>8042</v>
      </c>
      <c s="35" t="s">
        <v>51</v>
      </c>
      <c s="6" t="s">
        <v>8043</v>
      </c>
      <c s="36" t="s">
        <v>115</v>
      </c>
      <c s="37">
        <v>1.601</v>
      </c>
      <c s="36">
        <v>0</v>
      </c>
      <c s="36">
        <f>ROUND(G95*H95,6)</f>
      </c>
      <c r="L95" s="38">
        <v>0</v>
      </c>
      <c s="32">
        <f>ROUND(ROUND(L95,2)*ROUND(G95,3),2)</f>
      </c>
      <c s="36" t="s">
        <v>2573</v>
      </c>
      <c>
        <f>(M95*21)/100</f>
      </c>
      <c t="s">
        <v>27</v>
      </c>
    </row>
    <row r="96" spans="1:5" ht="12.75">
      <c r="A96" s="35" t="s">
        <v>55</v>
      </c>
      <c r="E96" s="39" t="s">
        <v>51</v>
      </c>
    </row>
    <row r="97" spans="1:5" ht="102">
      <c r="A97" s="35" t="s">
        <v>56</v>
      </c>
      <c r="E97" s="40" t="s">
        <v>8044</v>
      </c>
    </row>
    <row r="98" spans="1:5" ht="318.75">
      <c r="A98" t="s">
        <v>57</v>
      </c>
      <c r="E98" s="39" t="s">
        <v>3219</v>
      </c>
    </row>
    <row r="99" spans="1:16" ht="12.75">
      <c r="A99" t="s">
        <v>49</v>
      </c>
      <c s="34" t="s">
        <v>132</v>
      </c>
      <c s="34" t="s">
        <v>4030</v>
      </c>
      <c s="35" t="s">
        <v>51</v>
      </c>
      <c s="6" t="s">
        <v>4031</v>
      </c>
      <c s="36" t="s">
        <v>115</v>
      </c>
      <c s="37">
        <v>19.149</v>
      </c>
      <c s="36">
        <v>0</v>
      </c>
      <c s="36">
        <f>ROUND(G99*H99,6)</f>
      </c>
      <c r="L99" s="38">
        <v>0</v>
      </c>
      <c s="32">
        <f>ROUND(ROUND(L99,2)*ROUND(G99,3),2)</f>
      </c>
      <c s="36" t="s">
        <v>2573</v>
      </c>
      <c>
        <f>(M99*21)/100</f>
      </c>
      <c t="s">
        <v>27</v>
      </c>
    </row>
    <row r="100" spans="1:5" ht="12.75">
      <c r="A100" s="35" t="s">
        <v>55</v>
      </c>
      <c r="E100" s="39" t="s">
        <v>51</v>
      </c>
    </row>
    <row r="101" spans="1:5" ht="242.25">
      <c r="A101" s="35" t="s">
        <v>56</v>
      </c>
      <c r="E101" s="40" t="s">
        <v>8045</v>
      </c>
    </row>
    <row r="102" spans="1:5" ht="229.5">
      <c r="A102" t="s">
        <v>57</v>
      </c>
      <c r="E102" s="39" t="s">
        <v>4033</v>
      </c>
    </row>
    <row r="103" spans="1:13" ht="12.75">
      <c r="A103" t="s">
        <v>46</v>
      </c>
      <c r="C103" s="31" t="s">
        <v>2993</v>
      </c>
      <c r="E103" s="33" t="s">
        <v>2994</v>
      </c>
      <c r="J103" s="32">
        <f>0</f>
      </c>
      <c s="32">
        <f>0</f>
      </c>
      <c s="32">
        <f>0+L104</f>
      </c>
      <c s="32">
        <f>0+M104</f>
      </c>
    </row>
    <row r="104" spans="1:16" ht="12.75">
      <c r="A104" t="s">
        <v>49</v>
      </c>
      <c s="34" t="s">
        <v>137</v>
      </c>
      <c s="34" t="s">
        <v>8004</v>
      </c>
      <c s="35" t="s">
        <v>51</v>
      </c>
      <c s="6" t="s">
        <v>8005</v>
      </c>
      <c s="36" t="s">
        <v>150</v>
      </c>
      <c s="37">
        <v>27.825</v>
      </c>
      <c s="36">
        <v>0</v>
      </c>
      <c s="36">
        <f>ROUND(G104*H104,6)</f>
      </c>
      <c r="L104" s="38">
        <v>0</v>
      </c>
      <c s="32">
        <f>ROUND(ROUND(L104,2)*ROUND(G104,3),2)</f>
      </c>
      <c s="36" t="s">
        <v>2573</v>
      </c>
      <c>
        <f>(M104*21)/100</f>
      </c>
      <c t="s">
        <v>27</v>
      </c>
    </row>
    <row r="105" spans="1:5" ht="12.75">
      <c r="A105" s="35" t="s">
        <v>55</v>
      </c>
      <c r="E105" s="39" t="s">
        <v>51</v>
      </c>
    </row>
    <row r="106" spans="1:5" ht="89.25">
      <c r="A106" s="35" t="s">
        <v>56</v>
      </c>
      <c r="E106" s="40" t="s">
        <v>8046</v>
      </c>
    </row>
    <row r="107" spans="1:5" ht="165.75">
      <c r="A107" t="s">
        <v>57</v>
      </c>
      <c r="E107" s="39" t="s">
        <v>8007</v>
      </c>
    </row>
    <row r="108" spans="1:13" ht="12.75">
      <c r="A108" t="s">
        <v>46</v>
      </c>
      <c r="C108" s="31" t="s">
        <v>3258</v>
      </c>
      <c r="E108" s="33" t="s">
        <v>3259</v>
      </c>
      <c r="J108" s="32">
        <f>0</f>
      </c>
      <c s="32">
        <f>0</f>
      </c>
      <c s="32">
        <f>0+L109+L113</f>
      </c>
      <c s="32">
        <f>0+M109+M113</f>
      </c>
    </row>
    <row r="109" spans="1:16" ht="12.75">
      <c r="A109" t="s">
        <v>49</v>
      </c>
      <c s="34" t="s">
        <v>141</v>
      </c>
      <c s="34" t="s">
        <v>5334</v>
      </c>
      <c s="35" t="s">
        <v>51</v>
      </c>
      <c s="6" t="s">
        <v>5335</v>
      </c>
      <c s="36" t="s">
        <v>115</v>
      </c>
      <c s="37">
        <v>3.866</v>
      </c>
      <c s="36">
        <v>0</v>
      </c>
      <c s="36">
        <f>ROUND(G109*H109,6)</f>
      </c>
      <c r="L109" s="38">
        <v>0</v>
      </c>
      <c s="32">
        <f>ROUND(ROUND(L109,2)*ROUND(G109,3),2)</f>
      </c>
      <c s="36" t="s">
        <v>2573</v>
      </c>
      <c>
        <f>(M109*21)/100</f>
      </c>
      <c t="s">
        <v>27</v>
      </c>
    </row>
    <row r="110" spans="1:5" ht="12.75">
      <c r="A110" s="35" t="s">
        <v>55</v>
      </c>
      <c r="E110" s="39" t="s">
        <v>51</v>
      </c>
    </row>
    <row r="111" spans="1:5" ht="255">
      <c r="A111" s="35" t="s">
        <v>56</v>
      </c>
      <c r="E111" s="40" t="s">
        <v>8047</v>
      </c>
    </row>
    <row r="112" spans="1:5" ht="229.5">
      <c r="A112" t="s">
        <v>57</v>
      </c>
      <c r="E112" s="39" t="s">
        <v>3566</v>
      </c>
    </row>
    <row r="113" spans="1:16" ht="25.5">
      <c r="A113" t="s">
        <v>49</v>
      </c>
      <c s="34" t="s">
        <v>147</v>
      </c>
      <c s="34" t="s">
        <v>7653</v>
      </c>
      <c s="35" t="s">
        <v>51</v>
      </c>
      <c s="6" t="s">
        <v>7654</v>
      </c>
      <c s="36" t="s">
        <v>1725</v>
      </c>
      <c s="37">
        <v>90</v>
      </c>
      <c s="36">
        <v>0</v>
      </c>
      <c s="36">
        <f>ROUND(G113*H113,6)</f>
      </c>
      <c r="L113" s="38">
        <v>0</v>
      </c>
      <c s="32">
        <f>ROUND(ROUND(L113,2)*ROUND(G113,3),2)</f>
      </c>
      <c s="36" t="s">
        <v>2573</v>
      </c>
      <c>
        <f>(M113*21)/100</f>
      </c>
      <c t="s">
        <v>27</v>
      </c>
    </row>
    <row r="114" spans="1:5" ht="12.75">
      <c r="A114" s="35" t="s">
        <v>55</v>
      </c>
      <c r="E114" s="39" t="s">
        <v>51</v>
      </c>
    </row>
    <row r="115" spans="1:5" ht="38.25">
      <c r="A115" s="35" t="s">
        <v>56</v>
      </c>
      <c r="E115" s="40" t="s">
        <v>8048</v>
      </c>
    </row>
    <row r="116" spans="1:5" ht="293.25">
      <c r="A116" t="s">
        <v>57</v>
      </c>
      <c r="E116" s="39" t="s">
        <v>3449</v>
      </c>
    </row>
    <row r="117" spans="1:13" ht="12.75">
      <c r="A117" t="s">
        <v>46</v>
      </c>
      <c r="C117" s="31" t="s">
        <v>3278</v>
      </c>
      <c r="E117" s="33" t="s">
        <v>3279</v>
      </c>
      <c r="J117" s="32">
        <f>0</f>
      </c>
      <c s="32">
        <f>0</f>
      </c>
      <c s="32">
        <f>0+L118+L122+L126+L130</f>
      </c>
      <c s="32">
        <f>0+M118+M122+M126+M130</f>
      </c>
    </row>
    <row r="118" spans="1:16" ht="12.75">
      <c r="A118" t="s">
        <v>49</v>
      </c>
      <c s="34" t="s">
        <v>154</v>
      </c>
      <c s="34" t="s">
        <v>8049</v>
      </c>
      <c s="35" t="s">
        <v>51</v>
      </c>
      <c s="6" t="s">
        <v>8050</v>
      </c>
      <c s="36" t="s">
        <v>53</v>
      </c>
      <c s="37">
        <v>0.133</v>
      </c>
      <c s="36">
        <v>0</v>
      </c>
      <c s="36">
        <f>ROUND(G118*H118,6)</f>
      </c>
      <c r="L118" s="38">
        <v>0</v>
      </c>
      <c s="32">
        <f>ROUND(ROUND(L118,2)*ROUND(G118,3),2)</f>
      </c>
      <c s="36" t="s">
        <v>2573</v>
      </c>
      <c>
        <f>(M118*21)/100</f>
      </c>
      <c t="s">
        <v>27</v>
      </c>
    </row>
    <row r="119" spans="1:5" ht="12.75">
      <c r="A119" s="35" t="s">
        <v>55</v>
      </c>
      <c r="E119" s="39" t="s">
        <v>51</v>
      </c>
    </row>
    <row r="120" spans="1:5" ht="102">
      <c r="A120" s="35" t="s">
        <v>56</v>
      </c>
      <c r="E120" s="40" t="s">
        <v>8051</v>
      </c>
    </row>
    <row r="121" spans="1:5" ht="293.25">
      <c r="A121" t="s">
        <v>57</v>
      </c>
      <c r="E121" s="39" t="s">
        <v>3449</v>
      </c>
    </row>
    <row r="122" spans="1:16" ht="12.75">
      <c r="A122" t="s">
        <v>49</v>
      </c>
      <c s="34" t="s">
        <v>158</v>
      </c>
      <c s="34" t="s">
        <v>7662</v>
      </c>
      <c s="35" t="s">
        <v>51</v>
      </c>
      <c s="6" t="s">
        <v>7663</v>
      </c>
      <c s="36" t="s">
        <v>115</v>
      </c>
      <c s="37">
        <v>0.61</v>
      </c>
      <c s="36">
        <v>0</v>
      </c>
      <c s="36">
        <f>ROUND(G122*H122,6)</f>
      </c>
      <c r="L122" s="38">
        <v>0</v>
      </c>
      <c s="32">
        <f>ROUND(ROUND(L122,2)*ROUND(G122,3),2)</f>
      </c>
      <c s="36" t="s">
        <v>2573</v>
      </c>
      <c>
        <f>(M122*21)/100</f>
      </c>
      <c t="s">
        <v>27</v>
      </c>
    </row>
    <row r="123" spans="1:5" ht="12.75">
      <c r="A123" s="35" t="s">
        <v>55</v>
      </c>
      <c r="E123" s="39" t="s">
        <v>51</v>
      </c>
    </row>
    <row r="124" spans="1:5" ht="102">
      <c r="A124" s="35" t="s">
        <v>56</v>
      </c>
      <c r="E124" s="40" t="s">
        <v>8052</v>
      </c>
    </row>
    <row r="125" spans="1:5" ht="242.25">
      <c r="A125" t="s">
        <v>57</v>
      </c>
      <c r="E125" s="39" t="s">
        <v>7665</v>
      </c>
    </row>
    <row r="126" spans="1:16" ht="12.75">
      <c r="A126" t="s">
        <v>49</v>
      </c>
      <c s="34" t="s">
        <v>162</v>
      </c>
      <c s="34" t="s">
        <v>8053</v>
      </c>
      <c s="35" t="s">
        <v>51</v>
      </c>
      <c s="6" t="s">
        <v>8054</v>
      </c>
      <c s="36" t="s">
        <v>115</v>
      </c>
      <c s="37">
        <v>0.158</v>
      </c>
      <c s="36">
        <v>0</v>
      </c>
      <c s="36">
        <f>ROUND(G126*H126,6)</f>
      </c>
      <c r="L126" s="38">
        <v>0</v>
      </c>
      <c s="32">
        <f>ROUND(ROUND(L126,2)*ROUND(G126,3),2)</f>
      </c>
      <c s="36" t="s">
        <v>2573</v>
      </c>
      <c>
        <f>(M126*21)/100</f>
      </c>
      <c t="s">
        <v>27</v>
      </c>
    </row>
    <row r="127" spans="1:5" ht="12.75">
      <c r="A127" s="35" t="s">
        <v>55</v>
      </c>
      <c r="E127" s="39" t="s">
        <v>51</v>
      </c>
    </row>
    <row r="128" spans="1:5" ht="102">
      <c r="A128" s="35" t="s">
        <v>56</v>
      </c>
      <c r="E128" s="40" t="s">
        <v>8055</v>
      </c>
    </row>
    <row r="129" spans="1:5" ht="229.5">
      <c r="A129" t="s">
        <v>57</v>
      </c>
      <c r="E129" s="39" t="s">
        <v>3566</v>
      </c>
    </row>
    <row r="130" spans="1:16" ht="12.75">
      <c r="A130" t="s">
        <v>49</v>
      </c>
      <c s="34" t="s">
        <v>166</v>
      </c>
      <c s="34" t="s">
        <v>8056</v>
      </c>
      <c s="35" t="s">
        <v>51</v>
      </c>
      <c s="6" t="s">
        <v>8057</v>
      </c>
      <c s="36" t="s">
        <v>98</v>
      </c>
      <c s="37">
        <v>44.132</v>
      </c>
      <c s="36">
        <v>0</v>
      </c>
      <c s="36">
        <f>ROUND(G130*H130,6)</f>
      </c>
      <c r="L130" s="38">
        <v>0</v>
      </c>
      <c s="32">
        <f>ROUND(ROUND(L130,2)*ROUND(G130,3),2)</f>
      </c>
      <c s="36" t="s">
        <v>2573</v>
      </c>
      <c>
        <f>(M130*21)/100</f>
      </c>
      <c t="s">
        <v>27</v>
      </c>
    </row>
    <row r="131" spans="1:5" ht="12.75">
      <c r="A131" s="35" t="s">
        <v>55</v>
      </c>
      <c r="E131" s="39" t="s">
        <v>51</v>
      </c>
    </row>
    <row r="132" spans="1:5" ht="102">
      <c r="A132" s="35" t="s">
        <v>56</v>
      </c>
      <c r="E132" s="40" t="s">
        <v>8058</v>
      </c>
    </row>
    <row r="133" spans="1:5" ht="127.5">
      <c r="A133" t="s">
        <v>57</v>
      </c>
      <c r="E133" s="39" t="s">
        <v>7669</v>
      </c>
    </row>
    <row r="134" spans="1:13" ht="12.75">
      <c r="A134" t="s">
        <v>46</v>
      </c>
      <c r="C134" s="31" t="s">
        <v>2603</v>
      </c>
      <c r="E134" s="33" t="s">
        <v>2604</v>
      </c>
      <c r="J134" s="32">
        <f>0</f>
      </c>
      <c s="32">
        <f>0</f>
      </c>
      <c s="32">
        <f>0+L135+L139+L143+L147+L151</f>
      </c>
      <c s="32">
        <f>0+M135+M139+M143+M147+M151</f>
      </c>
    </row>
    <row r="135" spans="1:16" ht="25.5">
      <c r="A135" t="s">
        <v>49</v>
      </c>
      <c s="34" t="s">
        <v>170</v>
      </c>
      <c s="34" t="s">
        <v>3741</v>
      </c>
      <c s="35" t="s">
        <v>51</v>
      </c>
      <c s="6" t="s">
        <v>3742</v>
      </c>
      <c s="36" t="s">
        <v>98</v>
      </c>
      <c s="37">
        <v>2.32</v>
      </c>
      <c s="36">
        <v>0</v>
      </c>
      <c s="36">
        <f>ROUND(G135*H135,6)</f>
      </c>
      <c r="L135" s="38">
        <v>0</v>
      </c>
      <c s="32">
        <f>ROUND(ROUND(L135,2)*ROUND(G135,3),2)</f>
      </c>
      <c s="36" t="s">
        <v>2573</v>
      </c>
      <c>
        <f>(M135*21)/100</f>
      </c>
      <c t="s">
        <v>27</v>
      </c>
    </row>
    <row r="136" spans="1:5" ht="12.75">
      <c r="A136" s="35" t="s">
        <v>55</v>
      </c>
      <c r="E136" s="39" t="s">
        <v>51</v>
      </c>
    </row>
    <row r="137" spans="1:5" ht="25.5">
      <c r="A137" s="35" t="s">
        <v>56</v>
      </c>
      <c r="E137" s="40" t="s">
        <v>8059</v>
      </c>
    </row>
    <row r="138" spans="1:5" ht="51">
      <c r="A138" t="s">
        <v>57</v>
      </c>
      <c r="E138" s="39" t="s">
        <v>3065</v>
      </c>
    </row>
    <row r="139" spans="1:16" ht="12.75">
      <c r="A139" t="s">
        <v>49</v>
      </c>
      <c s="34" t="s">
        <v>174</v>
      </c>
      <c s="34" t="s">
        <v>8060</v>
      </c>
      <c s="35" t="s">
        <v>51</v>
      </c>
      <c s="6" t="s">
        <v>8061</v>
      </c>
      <c s="36" t="s">
        <v>115</v>
      </c>
      <c s="37">
        <v>0.464</v>
      </c>
      <c s="36">
        <v>0</v>
      </c>
      <c s="36">
        <f>ROUND(G139*H139,6)</f>
      </c>
      <c r="L139" s="38">
        <v>0</v>
      </c>
      <c s="32">
        <f>ROUND(ROUND(L139,2)*ROUND(G139,3),2)</f>
      </c>
      <c s="36" t="s">
        <v>2573</v>
      </c>
      <c>
        <f>(M139*21)/100</f>
      </c>
      <c t="s">
        <v>27</v>
      </c>
    </row>
    <row r="140" spans="1:5" ht="12.75">
      <c r="A140" s="35" t="s">
        <v>55</v>
      </c>
      <c r="E140" s="39" t="s">
        <v>51</v>
      </c>
    </row>
    <row r="141" spans="1:5" ht="25.5">
      <c r="A141" s="35" t="s">
        <v>56</v>
      </c>
      <c r="E141" s="40" t="s">
        <v>8062</v>
      </c>
    </row>
    <row r="142" spans="1:5" ht="51">
      <c r="A142" t="s">
        <v>57</v>
      </c>
      <c r="E142" s="39" t="s">
        <v>3065</v>
      </c>
    </row>
    <row r="143" spans="1:16" ht="12.75">
      <c r="A143" t="s">
        <v>49</v>
      </c>
      <c s="34" t="s">
        <v>178</v>
      </c>
      <c s="34" t="s">
        <v>8063</v>
      </c>
      <c s="35" t="s">
        <v>51</v>
      </c>
      <c s="6" t="s">
        <v>8064</v>
      </c>
      <c s="36" t="s">
        <v>98</v>
      </c>
      <c s="37">
        <v>2.32</v>
      </c>
      <c s="36">
        <v>0</v>
      </c>
      <c s="36">
        <f>ROUND(G143*H143,6)</f>
      </c>
      <c r="L143" s="38">
        <v>0</v>
      </c>
      <c s="32">
        <f>ROUND(ROUND(L143,2)*ROUND(G143,3),2)</f>
      </c>
      <c s="36" t="s">
        <v>2573</v>
      </c>
      <c>
        <f>(M143*21)/100</f>
      </c>
      <c t="s">
        <v>27</v>
      </c>
    </row>
    <row r="144" spans="1:5" ht="12.75">
      <c r="A144" s="35" t="s">
        <v>55</v>
      </c>
      <c r="E144" s="39" t="s">
        <v>51</v>
      </c>
    </row>
    <row r="145" spans="1:5" ht="25.5">
      <c r="A145" s="35" t="s">
        <v>56</v>
      </c>
      <c r="E145" s="40" t="s">
        <v>8059</v>
      </c>
    </row>
    <row r="146" spans="1:5" ht="51">
      <c r="A146" t="s">
        <v>57</v>
      </c>
      <c r="E146" s="39" t="s">
        <v>3069</v>
      </c>
    </row>
    <row r="147" spans="1:16" ht="12.75">
      <c r="A147" t="s">
        <v>49</v>
      </c>
      <c s="34" t="s">
        <v>182</v>
      </c>
      <c s="34" t="s">
        <v>3073</v>
      </c>
      <c s="35" t="s">
        <v>51</v>
      </c>
      <c s="6" t="s">
        <v>3074</v>
      </c>
      <c s="36" t="s">
        <v>98</v>
      </c>
      <c s="37">
        <v>2.32</v>
      </c>
      <c s="36">
        <v>0</v>
      </c>
      <c s="36">
        <f>ROUND(G147*H147,6)</f>
      </c>
      <c r="L147" s="38">
        <v>0</v>
      </c>
      <c s="32">
        <f>ROUND(ROUND(L147,2)*ROUND(G147,3),2)</f>
      </c>
      <c s="36" t="s">
        <v>2573</v>
      </c>
      <c>
        <f>(M147*21)/100</f>
      </c>
      <c t="s">
        <v>27</v>
      </c>
    </row>
    <row r="148" spans="1:5" ht="12.75">
      <c r="A148" s="35" t="s">
        <v>55</v>
      </c>
      <c r="E148" s="39" t="s">
        <v>51</v>
      </c>
    </row>
    <row r="149" spans="1:5" ht="25.5">
      <c r="A149" s="35" t="s">
        <v>56</v>
      </c>
      <c r="E149" s="40" t="s">
        <v>8059</v>
      </c>
    </row>
    <row r="150" spans="1:5" ht="140.25">
      <c r="A150" t="s">
        <v>57</v>
      </c>
      <c r="E150" s="39" t="s">
        <v>3076</v>
      </c>
    </row>
    <row r="151" spans="1:16" ht="25.5">
      <c r="A151" t="s">
        <v>49</v>
      </c>
      <c s="34" t="s">
        <v>186</v>
      </c>
      <c s="34" t="s">
        <v>8065</v>
      </c>
      <c s="35" t="s">
        <v>51</v>
      </c>
      <c s="6" t="s">
        <v>8066</v>
      </c>
      <c s="36" t="s">
        <v>98</v>
      </c>
      <c s="37">
        <v>2.32</v>
      </c>
      <c s="36">
        <v>0</v>
      </c>
      <c s="36">
        <f>ROUND(G151*H151,6)</f>
      </c>
      <c r="L151" s="38">
        <v>0</v>
      </c>
      <c s="32">
        <f>ROUND(ROUND(L151,2)*ROUND(G151,3),2)</f>
      </c>
      <c s="36" t="s">
        <v>2573</v>
      </c>
      <c>
        <f>(M151*21)/100</f>
      </c>
      <c t="s">
        <v>27</v>
      </c>
    </row>
    <row r="152" spans="1:5" ht="12.75">
      <c r="A152" s="35" t="s">
        <v>55</v>
      </c>
      <c r="E152" s="39" t="s">
        <v>51</v>
      </c>
    </row>
    <row r="153" spans="1:5" ht="25.5">
      <c r="A153" s="35" t="s">
        <v>56</v>
      </c>
      <c r="E153" s="40" t="s">
        <v>8059</v>
      </c>
    </row>
    <row r="154" spans="1:5" ht="140.25">
      <c r="A154" t="s">
        <v>57</v>
      </c>
      <c r="E154" s="39" t="s">
        <v>3076</v>
      </c>
    </row>
    <row r="155" spans="1:13" ht="12.75">
      <c r="A155" t="s">
        <v>46</v>
      </c>
      <c r="C155" s="31" t="s">
        <v>4064</v>
      </c>
      <c r="E155" s="33" t="s">
        <v>4065</v>
      </c>
      <c r="J155" s="32">
        <f>0</f>
      </c>
      <c s="32">
        <f>0</f>
      </c>
      <c s="32">
        <f>0+L156+L160+L164+L168+L172+L176+L180+L184</f>
      </c>
      <c s="32">
        <f>0+M156+M160+M164+M168+M172+M176+M180+M184</f>
      </c>
    </row>
    <row r="156" spans="1:16" ht="12.75">
      <c r="A156" t="s">
        <v>49</v>
      </c>
      <c s="34" t="s">
        <v>190</v>
      </c>
      <c s="34" t="s">
        <v>5376</v>
      </c>
      <c s="35" t="s">
        <v>51</v>
      </c>
      <c s="6" t="s">
        <v>5377</v>
      </c>
      <c s="36" t="s">
        <v>98</v>
      </c>
      <c s="37">
        <v>35.951</v>
      </c>
      <c s="36">
        <v>0</v>
      </c>
      <c s="36">
        <f>ROUND(G156*H156,6)</f>
      </c>
      <c r="L156" s="38">
        <v>0</v>
      </c>
      <c s="32">
        <f>ROUND(ROUND(L156,2)*ROUND(G156,3),2)</f>
      </c>
      <c s="36" t="s">
        <v>2573</v>
      </c>
      <c>
        <f>(M156*21)/100</f>
      </c>
      <c t="s">
        <v>27</v>
      </c>
    </row>
    <row r="157" spans="1:5" ht="12.75">
      <c r="A157" s="35" t="s">
        <v>55</v>
      </c>
      <c r="E157" s="39" t="s">
        <v>51</v>
      </c>
    </row>
    <row r="158" spans="1:5" ht="409.5">
      <c r="A158" s="35" t="s">
        <v>56</v>
      </c>
      <c r="E158" s="40" t="s">
        <v>8067</v>
      </c>
    </row>
    <row r="159" spans="1:5" ht="76.5">
      <c r="A159" t="s">
        <v>57</v>
      </c>
      <c r="E159" s="39" t="s">
        <v>4067</v>
      </c>
    </row>
    <row r="160" spans="1:16" ht="12.75">
      <c r="A160" t="s">
        <v>49</v>
      </c>
      <c s="34" t="s">
        <v>193</v>
      </c>
      <c s="34" t="s">
        <v>5379</v>
      </c>
      <c s="35" t="s">
        <v>51</v>
      </c>
      <c s="6" t="s">
        <v>5380</v>
      </c>
      <c s="36" t="s">
        <v>98</v>
      </c>
      <c s="37">
        <v>35.951</v>
      </c>
      <c s="36">
        <v>0</v>
      </c>
      <c s="36">
        <f>ROUND(G160*H160,6)</f>
      </c>
      <c r="L160" s="38">
        <v>0</v>
      </c>
      <c s="32">
        <f>ROUND(ROUND(L160,2)*ROUND(G160,3),2)</f>
      </c>
      <c s="36" t="s">
        <v>2573</v>
      </c>
      <c>
        <f>(M160*21)/100</f>
      </c>
      <c t="s">
        <v>27</v>
      </c>
    </row>
    <row r="161" spans="1:5" ht="12.75">
      <c r="A161" s="35" t="s">
        <v>55</v>
      </c>
      <c r="E161" s="39" t="s">
        <v>51</v>
      </c>
    </row>
    <row r="162" spans="1:5" ht="409.5">
      <c r="A162" s="35" t="s">
        <v>56</v>
      </c>
      <c r="E162" s="40" t="s">
        <v>8068</v>
      </c>
    </row>
    <row r="163" spans="1:5" ht="76.5">
      <c r="A163" t="s">
        <v>57</v>
      </c>
      <c r="E163" s="39" t="s">
        <v>4067</v>
      </c>
    </row>
    <row r="164" spans="1:16" ht="12.75">
      <c r="A164" t="s">
        <v>49</v>
      </c>
      <c s="34" t="s">
        <v>197</v>
      </c>
      <c s="34" t="s">
        <v>5381</v>
      </c>
      <c s="35" t="s">
        <v>51</v>
      </c>
      <c s="6" t="s">
        <v>5382</v>
      </c>
      <c s="36" t="s">
        <v>98</v>
      </c>
      <c s="37">
        <v>11.647</v>
      </c>
      <c s="36">
        <v>0</v>
      </c>
      <c s="36">
        <f>ROUND(G164*H164,6)</f>
      </c>
      <c r="L164" s="38">
        <v>0</v>
      </c>
      <c s="32">
        <f>ROUND(ROUND(L164,2)*ROUND(G164,3),2)</f>
      </c>
      <c s="36" t="s">
        <v>2573</v>
      </c>
      <c>
        <f>(M164*21)/100</f>
      </c>
      <c t="s">
        <v>27</v>
      </c>
    </row>
    <row r="165" spans="1:5" ht="12.75">
      <c r="A165" s="35" t="s">
        <v>55</v>
      </c>
      <c r="E165" s="39" t="s">
        <v>51</v>
      </c>
    </row>
    <row r="166" spans="1:5" ht="318.75">
      <c r="A166" s="35" t="s">
        <v>56</v>
      </c>
      <c r="E166" s="40" t="s">
        <v>8069</v>
      </c>
    </row>
    <row r="167" spans="1:5" ht="76.5">
      <c r="A167" t="s">
        <v>57</v>
      </c>
      <c r="E167" s="39" t="s">
        <v>4067</v>
      </c>
    </row>
    <row r="168" spans="1:16" ht="12.75">
      <c r="A168" t="s">
        <v>49</v>
      </c>
      <c s="34" t="s">
        <v>202</v>
      </c>
      <c s="34" t="s">
        <v>5384</v>
      </c>
      <c s="35" t="s">
        <v>51</v>
      </c>
      <c s="6" t="s">
        <v>5385</v>
      </c>
      <c s="36" t="s">
        <v>98</v>
      </c>
      <c s="37">
        <v>11.647</v>
      </c>
      <c s="36">
        <v>0</v>
      </c>
      <c s="36">
        <f>ROUND(G168*H168,6)</f>
      </c>
      <c r="L168" s="38">
        <v>0</v>
      </c>
      <c s="32">
        <f>ROUND(ROUND(L168,2)*ROUND(G168,3),2)</f>
      </c>
      <c s="36" t="s">
        <v>2573</v>
      </c>
      <c>
        <f>(M168*21)/100</f>
      </c>
      <c t="s">
        <v>27</v>
      </c>
    </row>
    <row r="169" spans="1:5" ht="12.75">
      <c r="A169" s="35" t="s">
        <v>55</v>
      </c>
      <c r="E169" s="39" t="s">
        <v>51</v>
      </c>
    </row>
    <row r="170" spans="1:5" ht="318.75">
      <c r="A170" s="35" t="s">
        <v>56</v>
      </c>
      <c r="E170" s="40" t="s">
        <v>8069</v>
      </c>
    </row>
    <row r="171" spans="1:5" ht="76.5">
      <c r="A171" t="s">
        <v>57</v>
      </c>
      <c r="E171" s="39" t="s">
        <v>4067</v>
      </c>
    </row>
    <row r="172" spans="1:16" ht="12.75">
      <c r="A172" t="s">
        <v>49</v>
      </c>
      <c s="34" t="s">
        <v>207</v>
      </c>
      <c s="34" t="s">
        <v>8070</v>
      </c>
      <c s="35" t="s">
        <v>51</v>
      </c>
      <c s="6" t="s">
        <v>8071</v>
      </c>
      <c s="36" t="s">
        <v>98</v>
      </c>
      <c s="37">
        <v>17.927</v>
      </c>
      <c s="36">
        <v>0</v>
      </c>
      <c s="36">
        <f>ROUND(G172*H172,6)</f>
      </c>
      <c r="L172" s="38">
        <v>0</v>
      </c>
      <c s="32">
        <f>ROUND(ROUND(L172,2)*ROUND(G172,3),2)</f>
      </c>
      <c s="36" t="s">
        <v>2870</v>
      </c>
      <c>
        <f>(M172*21)/100</f>
      </c>
      <c t="s">
        <v>27</v>
      </c>
    </row>
    <row r="173" spans="1:5" ht="12.75">
      <c r="A173" s="35" t="s">
        <v>55</v>
      </c>
      <c r="E173" s="39" t="s">
        <v>51</v>
      </c>
    </row>
    <row r="174" spans="1:5" ht="114.75">
      <c r="A174" s="35" t="s">
        <v>56</v>
      </c>
      <c r="E174" s="40" t="s">
        <v>8072</v>
      </c>
    </row>
    <row r="175" spans="1:5" ht="140.25">
      <c r="A175" t="s">
        <v>57</v>
      </c>
      <c r="E175" s="39" t="s">
        <v>5395</v>
      </c>
    </row>
    <row r="176" spans="1:16" ht="12.75">
      <c r="A176" t="s">
        <v>49</v>
      </c>
      <c s="34" t="s">
        <v>210</v>
      </c>
      <c s="34" t="s">
        <v>7680</v>
      </c>
      <c s="35" t="s">
        <v>51</v>
      </c>
      <c s="6" t="s">
        <v>7681</v>
      </c>
      <c s="36" t="s">
        <v>98</v>
      </c>
      <c s="37">
        <v>3.434</v>
      </c>
      <c s="36">
        <v>0</v>
      </c>
      <c s="36">
        <f>ROUND(G176*H176,6)</f>
      </c>
      <c r="L176" s="38">
        <v>0</v>
      </c>
      <c s="32">
        <f>ROUND(ROUND(L176,2)*ROUND(G176,3),2)</f>
      </c>
      <c s="36" t="s">
        <v>2870</v>
      </c>
      <c>
        <f>(M176*21)/100</f>
      </c>
      <c t="s">
        <v>27</v>
      </c>
    </row>
    <row r="177" spans="1:5" ht="12.75">
      <c r="A177" s="35" t="s">
        <v>55</v>
      </c>
      <c r="E177" s="39" t="s">
        <v>51</v>
      </c>
    </row>
    <row r="178" spans="1:5" ht="89.25">
      <c r="A178" s="35" t="s">
        <v>56</v>
      </c>
      <c r="E178" s="40" t="s">
        <v>8073</v>
      </c>
    </row>
    <row r="179" spans="1:5" ht="140.25">
      <c r="A179" t="s">
        <v>57</v>
      </c>
      <c r="E179" s="39" t="s">
        <v>5402</v>
      </c>
    </row>
    <row r="180" spans="1:16" ht="12.75">
      <c r="A180" t="s">
        <v>49</v>
      </c>
      <c s="34" t="s">
        <v>213</v>
      </c>
      <c s="34" t="s">
        <v>5399</v>
      </c>
      <c s="35" t="s">
        <v>51</v>
      </c>
      <c s="6" t="s">
        <v>5400</v>
      </c>
      <c s="36" t="s">
        <v>98</v>
      </c>
      <c s="37">
        <v>2.222</v>
      </c>
      <c s="36">
        <v>0</v>
      </c>
      <c s="36">
        <f>ROUND(G180*H180,6)</f>
      </c>
      <c r="L180" s="38">
        <v>0</v>
      </c>
      <c s="32">
        <f>ROUND(ROUND(L180,2)*ROUND(G180,3),2)</f>
      </c>
      <c s="36" t="s">
        <v>2870</v>
      </c>
      <c>
        <f>(M180*21)/100</f>
      </c>
      <c t="s">
        <v>27</v>
      </c>
    </row>
    <row r="181" spans="1:5" ht="12.75">
      <c r="A181" s="35" t="s">
        <v>55</v>
      </c>
      <c r="E181" s="39" t="s">
        <v>51</v>
      </c>
    </row>
    <row r="182" spans="1:5" ht="38.25">
      <c r="A182" s="35" t="s">
        <v>56</v>
      </c>
      <c r="E182" s="40" t="s">
        <v>8074</v>
      </c>
    </row>
    <row r="183" spans="1:5" ht="140.25">
      <c r="A183" t="s">
        <v>57</v>
      </c>
      <c r="E183" s="39" t="s">
        <v>5402</v>
      </c>
    </row>
    <row r="184" spans="1:16" ht="12.75">
      <c r="A184" t="s">
        <v>49</v>
      </c>
      <c s="34" t="s">
        <v>217</v>
      </c>
      <c s="34" t="s">
        <v>8075</v>
      </c>
      <c s="35" t="s">
        <v>51</v>
      </c>
      <c s="6" t="s">
        <v>8076</v>
      </c>
      <c s="36" t="s">
        <v>98</v>
      </c>
      <c s="37">
        <v>5.535</v>
      </c>
      <c s="36">
        <v>0</v>
      </c>
      <c s="36">
        <f>ROUND(G184*H184,6)</f>
      </c>
      <c r="L184" s="38">
        <v>0</v>
      </c>
      <c s="32">
        <f>ROUND(ROUND(L184,2)*ROUND(G184,3),2)</f>
      </c>
      <c s="36" t="s">
        <v>2870</v>
      </c>
      <c>
        <f>(M184*21)/100</f>
      </c>
      <c t="s">
        <v>27</v>
      </c>
    </row>
    <row r="185" spans="1:5" ht="12.75">
      <c r="A185" s="35" t="s">
        <v>55</v>
      </c>
      <c r="E185" s="39" t="s">
        <v>51</v>
      </c>
    </row>
    <row r="186" spans="1:5" ht="89.25">
      <c r="A186" s="35" t="s">
        <v>56</v>
      </c>
      <c r="E186" s="40" t="s">
        <v>8077</v>
      </c>
    </row>
    <row r="187" spans="1:5" ht="140.25">
      <c r="A187" t="s">
        <v>57</v>
      </c>
      <c r="E187" s="39" t="s">
        <v>5402</v>
      </c>
    </row>
    <row r="188" spans="1:13" ht="12.75">
      <c r="A188" t="s">
        <v>46</v>
      </c>
      <c r="C188" s="31" t="s">
        <v>3309</v>
      </c>
      <c r="E188" s="33" t="s">
        <v>3310</v>
      </c>
      <c r="J188" s="32">
        <f>0</f>
      </c>
      <c s="32">
        <f>0</f>
      </c>
      <c s="32">
        <f>0+L189+L193</f>
      </c>
      <c s="32">
        <f>0+M189+M193</f>
      </c>
    </row>
    <row r="189" spans="1:16" ht="12.75">
      <c r="A189" t="s">
        <v>49</v>
      </c>
      <c s="34" t="s">
        <v>220</v>
      </c>
      <c s="34" t="s">
        <v>8078</v>
      </c>
      <c s="35" t="s">
        <v>51</v>
      </c>
      <c s="6" t="s">
        <v>8079</v>
      </c>
      <c s="36" t="s">
        <v>150</v>
      </c>
      <c s="37">
        <v>1.95</v>
      </c>
      <c s="36">
        <v>0</v>
      </c>
      <c s="36">
        <f>ROUND(G189*H189,6)</f>
      </c>
      <c r="L189" s="38">
        <v>0</v>
      </c>
      <c s="32">
        <f>ROUND(ROUND(L189,2)*ROUND(G189,3),2)</f>
      </c>
      <c s="36" t="s">
        <v>2573</v>
      </c>
      <c>
        <f>(M189*21)/100</f>
      </c>
      <c t="s">
        <v>27</v>
      </c>
    </row>
    <row r="190" spans="1:5" ht="12.75">
      <c r="A190" s="35" t="s">
        <v>55</v>
      </c>
      <c r="E190" s="39" t="s">
        <v>51</v>
      </c>
    </row>
    <row r="191" spans="1:5" ht="25.5">
      <c r="A191" s="35" t="s">
        <v>56</v>
      </c>
      <c r="E191" s="40" t="s">
        <v>8080</v>
      </c>
    </row>
    <row r="192" spans="1:5" ht="242.25">
      <c r="A192" t="s">
        <v>57</v>
      </c>
      <c r="E192" s="39" t="s">
        <v>5425</v>
      </c>
    </row>
    <row r="193" spans="1:16" ht="12.75">
      <c r="A193" t="s">
        <v>49</v>
      </c>
      <c s="34" t="s">
        <v>224</v>
      </c>
      <c s="34" t="s">
        <v>8081</v>
      </c>
      <c s="35" t="s">
        <v>51</v>
      </c>
      <c s="6" t="s">
        <v>8082</v>
      </c>
      <c s="36" t="s">
        <v>107</v>
      </c>
      <c s="37">
        <v>1</v>
      </c>
      <c s="36">
        <v>0</v>
      </c>
      <c s="36">
        <f>ROUND(G193*H193,6)</f>
      </c>
      <c r="L193" s="38">
        <v>0</v>
      </c>
      <c s="32">
        <f>ROUND(ROUND(L193,2)*ROUND(G193,3),2)</f>
      </c>
      <c s="36" t="s">
        <v>2573</v>
      </c>
      <c>
        <f>(M193*21)/100</f>
      </c>
      <c t="s">
        <v>27</v>
      </c>
    </row>
    <row r="194" spans="1:5" ht="12.75">
      <c r="A194" s="35" t="s">
        <v>55</v>
      </c>
      <c r="E194" s="39" t="s">
        <v>51</v>
      </c>
    </row>
    <row r="195" spans="1:5" ht="25.5">
      <c r="A195" s="35" t="s">
        <v>56</v>
      </c>
      <c r="E195" s="40" t="s">
        <v>8083</v>
      </c>
    </row>
    <row r="196" spans="1:5" ht="267.75">
      <c r="A196" t="s">
        <v>57</v>
      </c>
      <c r="E196" s="39" t="s">
        <v>8084</v>
      </c>
    </row>
    <row r="197" spans="1:13" ht="12.75">
      <c r="A197" t="s">
        <v>46</v>
      </c>
      <c r="C197" s="31" t="s">
        <v>2785</v>
      </c>
      <c r="E197" s="33" t="s">
        <v>2786</v>
      </c>
      <c r="J197" s="32">
        <f>0</f>
      </c>
      <c s="32">
        <f>0</f>
      </c>
      <c s="32">
        <f>0+L198+L202+L206+L210+L214+L218+L222+L226+L230+L234</f>
      </c>
      <c s="32">
        <f>0+M198+M202+M206+M210+M214+M218+M222+M226+M230+M234</f>
      </c>
    </row>
    <row r="198" spans="1:16" ht="12.75">
      <c r="A198" t="s">
        <v>49</v>
      </c>
      <c s="34" t="s">
        <v>228</v>
      </c>
      <c s="34" t="s">
        <v>194</v>
      </c>
      <c s="35" t="s">
        <v>51</v>
      </c>
      <c s="6" t="s">
        <v>195</v>
      </c>
      <c s="36" t="s">
        <v>98</v>
      </c>
      <c s="37">
        <v>0.522</v>
      </c>
      <c s="36">
        <v>0</v>
      </c>
      <c s="36">
        <f>ROUND(G198*H198,6)</f>
      </c>
      <c r="L198" s="38">
        <v>0</v>
      </c>
      <c s="32">
        <f>ROUND(ROUND(L198,2)*ROUND(G198,3),2)</f>
      </c>
      <c s="36" t="s">
        <v>2573</v>
      </c>
      <c>
        <f>(M198*21)/100</f>
      </c>
      <c t="s">
        <v>27</v>
      </c>
    </row>
    <row r="199" spans="1:5" ht="12.75">
      <c r="A199" s="35" t="s">
        <v>55</v>
      </c>
      <c r="E199" s="39" t="s">
        <v>51</v>
      </c>
    </row>
    <row r="200" spans="1:5" ht="102">
      <c r="A200" s="35" t="s">
        <v>56</v>
      </c>
      <c r="E200" s="40" t="s">
        <v>8085</v>
      </c>
    </row>
    <row r="201" spans="1:5" ht="38.25">
      <c r="A201" t="s">
        <v>57</v>
      </c>
      <c r="E201" s="39" t="s">
        <v>196</v>
      </c>
    </row>
    <row r="202" spans="1:16" ht="12.75">
      <c r="A202" t="s">
        <v>49</v>
      </c>
      <c s="34" t="s">
        <v>231</v>
      </c>
      <c s="34" t="s">
        <v>5435</v>
      </c>
      <c s="35" t="s">
        <v>51</v>
      </c>
      <c s="6" t="s">
        <v>5436</v>
      </c>
      <c s="36" t="s">
        <v>115</v>
      </c>
      <c s="37">
        <v>2.784</v>
      </c>
      <c s="36">
        <v>0</v>
      </c>
      <c s="36">
        <f>ROUND(G202*H202,6)</f>
      </c>
      <c r="L202" s="38">
        <v>0</v>
      </c>
      <c s="32">
        <f>ROUND(ROUND(L202,2)*ROUND(G202,3),2)</f>
      </c>
      <c s="36" t="s">
        <v>2573</v>
      </c>
      <c>
        <f>(M202*21)/100</f>
      </c>
      <c t="s">
        <v>27</v>
      </c>
    </row>
    <row r="203" spans="1:5" ht="12.75">
      <c r="A203" s="35" t="s">
        <v>55</v>
      </c>
      <c r="E203" s="39" t="s">
        <v>51</v>
      </c>
    </row>
    <row r="204" spans="1:5" ht="382.5">
      <c r="A204" s="35" t="s">
        <v>56</v>
      </c>
      <c r="E204" s="40" t="s">
        <v>8086</v>
      </c>
    </row>
    <row r="205" spans="1:5" ht="114.75">
      <c r="A205" t="s">
        <v>57</v>
      </c>
      <c r="E205" s="39" t="s">
        <v>3395</v>
      </c>
    </row>
    <row r="206" spans="1:16" ht="12.75">
      <c r="A206" t="s">
        <v>49</v>
      </c>
      <c s="34" t="s">
        <v>235</v>
      </c>
      <c s="34" t="s">
        <v>5442</v>
      </c>
      <c s="35" t="s">
        <v>51</v>
      </c>
      <c s="6" t="s">
        <v>5443</v>
      </c>
      <c s="36" t="s">
        <v>115</v>
      </c>
      <c s="37">
        <v>1.225</v>
      </c>
      <c s="36">
        <v>0</v>
      </c>
      <c s="36">
        <f>ROUND(G206*H206,6)</f>
      </c>
      <c r="L206" s="38">
        <v>0</v>
      </c>
      <c s="32">
        <f>ROUND(ROUND(L206,2)*ROUND(G206,3),2)</f>
      </c>
      <c s="36" t="s">
        <v>2573</v>
      </c>
      <c>
        <f>(M206*21)/100</f>
      </c>
      <c t="s">
        <v>27</v>
      </c>
    </row>
    <row r="207" spans="1:5" ht="12.75">
      <c r="A207" s="35" t="s">
        <v>55</v>
      </c>
      <c r="E207" s="39" t="s">
        <v>51</v>
      </c>
    </row>
    <row r="208" spans="1:5" ht="127.5">
      <c r="A208" s="35" t="s">
        <v>56</v>
      </c>
      <c r="E208" s="40" t="s">
        <v>8087</v>
      </c>
    </row>
    <row r="209" spans="1:5" ht="114.75">
      <c r="A209" t="s">
        <v>57</v>
      </c>
      <c r="E209" s="39" t="s">
        <v>3395</v>
      </c>
    </row>
    <row r="210" spans="1:16" ht="12.75">
      <c r="A210" t="s">
        <v>49</v>
      </c>
      <c s="34" t="s">
        <v>239</v>
      </c>
      <c s="34" t="s">
        <v>5445</v>
      </c>
      <c s="35" t="s">
        <v>51</v>
      </c>
      <c s="6" t="s">
        <v>5446</v>
      </c>
      <c s="36" t="s">
        <v>53</v>
      </c>
      <c s="37">
        <v>0.5</v>
      </c>
      <c s="36">
        <v>0</v>
      </c>
      <c s="36">
        <f>ROUND(G210*H210,6)</f>
      </c>
      <c r="L210" s="38">
        <v>0</v>
      </c>
      <c s="32">
        <f>ROUND(ROUND(L210,2)*ROUND(G210,3),2)</f>
      </c>
      <c s="36" t="s">
        <v>2573</v>
      </c>
      <c>
        <f>(M210*21)/100</f>
      </c>
      <c t="s">
        <v>27</v>
      </c>
    </row>
    <row r="211" spans="1:5" ht="12.75">
      <c r="A211" s="35" t="s">
        <v>55</v>
      </c>
      <c r="E211" s="39" t="s">
        <v>51</v>
      </c>
    </row>
    <row r="212" spans="1:5" ht="25.5">
      <c r="A212" s="35" t="s">
        <v>56</v>
      </c>
      <c r="E212" s="40" t="s">
        <v>8088</v>
      </c>
    </row>
    <row r="213" spans="1:5" ht="114.75">
      <c r="A213" t="s">
        <v>57</v>
      </c>
      <c r="E213" s="39" t="s">
        <v>3631</v>
      </c>
    </row>
    <row r="214" spans="1:16" ht="12.75">
      <c r="A214" t="s">
        <v>49</v>
      </c>
      <c s="34" t="s">
        <v>243</v>
      </c>
      <c s="34" t="s">
        <v>8089</v>
      </c>
      <c s="35" t="s">
        <v>51</v>
      </c>
      <c s="6" t="s">
        <v>8090</v>
      </c>
      <c s="36" t="s">
        <v>107</v>
      </c>
      <c s="37">
        <v>5</v>
      </c>
      <c s="36">
        <v>0</v>
      </c>
      <c s="36">
        <f>ROUND(G214*H214,6)</f>
      </c>
      <c r="L214" s="38">
        <v>0</v>
      </c>
      <c s="32">
        <f>ROUND(ROUND(L214,2)*ROUND(G214,3),2)</f>
      </c>
      <c s="36" t="s">
        <v>2573</v>
      </c>
      <c>
        <f>(M214*21)/100</f>
      </c>
      <c t="s">
        <v>27</v>
      </c>
    </row>
    <row r="215" spans="1:5" ht="12.75">
      <c r="A215" s="35" t="s">
        <v>55</v>
      </c>
      <c r="E215" s="39" t="s">
        <v>51</v>
      </c>
    </row>
    <row r="216" spans="1:5" ht="25.5">
      <c r="A216" s="35" t="s">
        <v>56</v>
      </c>
      <c r="E216" s="40" t="s">
        <v>8091</v>
      </c>
    </row>
    <row r="217" spans="1:5" ht="89.25">
      <c r="A217" t="s">
        <v>57</v>
      </c>
      <c r="E217" s="39" t="s">
        <v>3362</v>
      </c>
    </row>
    <row r="218" spans="1:16" ht="12.75">
      <c r="A218" t="s">
        <v>49</v>
      </c>
      <c s="34" t="s">
        <v>247</v>
      </c>
      <c s="34" t="s">
        <v>7692</v>
      </c>
      <c s="35" t="s">
        <v>51</v>
      </c>
      <c s="6" t="s">
        <v>7693</v>
      </c>
      <c s="36" t="s">
        <v>107</v>
      </c>
      <c s="37">
        <v>8</v>
      </c>
      <c s="36">
        <v>0</v>
      </c>
      <c s="36">
        <f>ROUND(G218*H218,6)</f>
      </c>
      <c r="L218" s="38">
        <v>0</v>
      </c>
      <c s="32">
        <f>ROUND(ROUND(L218,2)*ROUND(G218,3),2)</f>
      </c>
      <c s="36" t="s">
        <v>2573</v>
      </c>
      <c>
        <f>(M218*21)/100</f>
      </c>
      <c t="s">
        <v>27</v>
      </c>
    </row>
    <row r="219" spans="1:5" ht="12.75">
      <c r="A219" s="35" t="s">
        <v>55</v>
      </c>
      <c r="E219" s="39" t="s">
        <v>51</v>
      </c>
    </row>
    <row r="220" spans="1:5" ht="76.5">
      <c r="A220" s="35" t="s">
        <v>56</v>
      </c>
      <c r="E220" s="40" t="s">
        <v>8092</v>
      </c>
    </row>
    <row r="221" spans="1:5" ht="89.25">
      <c r="A221" t="s">
        <v>57</v>
      </c>
      <c r="E221" s="39" t="s">
        <v>3362</v>
      </c>
    </row>
    <row r="222" spans="1:16" ht="12.75">
      <c r="A222" t="s">
        <v>49</v>
      </c>
      <c s="34" t="s">
        <v>250</v>
      </c>
      <c s="34" t="s">
        <v>7695</v>
      </c>
      <c s="35" t="s">
        <v>51</v>
      </c>
      <c s="6" t="s">
        <v>7696</v>
      </c>
      <c s="36" t="s">
        <v>98</v>
      </c>
      <c s="37">
        <v>0.276</v>
      </c>
      <c s="36">
        <v>0</v>
      </c>
      <c s="36">
        <f>ROUND(G222*H222,6)</f>
      </c>
      <c r="L222" s="38">
        <v>0</v>
      </c>
      <c s="32">
        <f>ROUND(ROUND(L222,2)*ROUND(G222,3),2)</f>
      </c>
      <c s="36" t="s">
        <v>2573</v>
      </c>
      <c>
        <f>(M222*21)/100</f>
      </c>
      <c t="s">
        <v>27</v>
      </c>
    </row>
    <row r="223" spans="1:5" ht="12.75">
      <c r="A223" s="35" t="s">
        <v>55</v>
      </c>
      <c r="E223" s="39" t="s">
        <v>51</v>
      </c>
    </row>
    <row r="224" spans="1:5" ht="89.25">
      <c r="A224" s="35" t="s">
        <v>56</v>
      </c>
      <c r="E224" s="40" t="s">
        <v>8093</v>
      </c>
    </row>
    <row r="225" spans="1:5" ht="89.25">
      <c r="A225" t="s">
        <v>57</v>
      </c>
      <c r="E225" s="39" t="s">
        <v>3362</v>
      </c>
    </row>
    <row r="226" spans="1:16" ht="12.75">
      <c r="A226" t="s">
        <v>49</v>
      </c>
      <c s="34" t="s">
        <v>253</v>
      </c>
      <c s="34" t="s">
        <v>7698</v>
      </c>
      <c s="35" t="s">
        <v>51</v>
      </c>
      <c s="6" t="s">
        <v>5502</v>
      </c>
      <c s="36" t="s">
        <v>107</v>
      </c>
      <c s="37">
        <v>8</v>
      </c>
      <c s="36">
        <v>0</v>
      </c>
      <c s="36">
        <f>ROUND(G226*H226,6)</f>
      </c>
      <c r="L226" s="38">
        <v>0</v>
      </c>
      <c s="32">
        <f>ROUND(ROUND(L226,2)*ROUND(G226,3),2)</f>
      </c>
      <c s="36" t="s">
        <v>4940</v>
      </c>
      <c>
        <f>(M226*21)/100</f>
      </c>
      <c t="s">
        <v>27</v>
      </c>
    </row>
    <row r="227" spans="1:5" ht="12.75">
      <c r="A227" s="35" t="s">
        <v>55</v>
      </c>
      <c r="E227" s="39" t="s">
        <v>51</v>
      </c>
    </row>
    <row r="228" spans="1:5" ht="140.25">
      <c r="A228" s="35" t="s">
        <v>56</v>
      </c>
      <c r="E228" s="40" t="s">
        <v>8094</v>
      </c>
    </row>
    <row r="229" spans="1:5" ht="12.75">
      <c r="A229" t="s">
        <v>57</v>
      </c>
      <c r="E229" s="39" t="s">
        <v>4703</v>
      </c>
    </row>
    <row r="230" spans="1:16" ht="12.75">
      <c r="A230" t="s">
        <v>49</v>
      </c>
      <c s="34" t="s">
        <v>257</v>
      </c>
      <c s="34" t="s">
        <v>7700</v>
      </c>
      <c s="35" t="s">
        <v>51</v>
      </c>
      <c s="6" t="s">
        <v>7701</v>
      </c>
      <c s="36" t="s">
        <v>107</v>
      </c>
      <c s="37">
        <v>4</v>
      </c>
      <c s="36">
        <v>0</v>
      </c>
      <c s="36">
        <f>ROUND(G230*H230,6)</f>
      </c>
      <c r="L230" s="38">
        <v>0</v>
      </c>
      <c s="32">
        <f>ROUND(ROUND(L230,2)*ROUND(G230,3),2)</f>
      </c>
      <c s="36" t="s">
        <v>2573</v>
      </c>
      <c>
        <f>(M230*21)/100</f>
      </c>
      <c t="s">
        <v>27</v>
      </c>
    </row>
    <row r="231" spans="1:5" ht="12.75">
      <c r="A231" s="35" t="s">
        <v>55</v>
      </c>
      <c r="E231" s="39" t="s">
        <v>51</v>
      </c>
    </row>
    <row r="232" spans="1:5" ht="63.75">
      <c r="A232" s="35" t="s">
        <v>56</v>
      </c>
      <c r="E232" s="40" t="s">
        <v>8095</v>
      </c>
    </row>
    <row r="233" spans="1:5" ht="38.25">
      <c r="A233" t="s">
        <v>57</v>
      </c>
      <c r="E233" s="39" t="s">
        <v>7702</v>
      </c>
    </row>
    <row r="234" spans="1:16" ht="12.75">
      <c r="A234" t="s">
        <v>49</v>
      </c>
      <c s="34" t="s">
        <v>261</v>
      </c>
      <c s="34" t="s">
        <v>8096</v>
      </c>
      <c s="35" t="s">
        <v>51</v>
      </c>
      <c s="6" t="s">
        <v>8097</v>
      </c>
      <c s="36" t="s">
        <v>98</v>
      </c>
      <c s="37">
        <v>9.792</v>
      </c>
      <c s="36">
        <v>0</v>
      </c>
      <c s="36">
        <f>ROUND(G234*H234,6)</f>
      </c>
      <c r="L234" s="38">
        <v>0</v>
      </c>
      <c s="32">
        <f>ROUND(ROUND(L234,2)*ROUND(G234,3),2)</f>
      </c>
      <c s="36" t="s">
        <v>2573</v>
      </c>
      <c>
        <f>(M234*21)/100</f>
      </c>
      <c t="s">
        <v>27</v>
      </c>
    </row>
    <row r="235" spans="1:5" ht="12.75">
      <c r="A235" s="35" t="s">
        <v>55</v>
      </c>
      <c r="E235" s="39" t="s">
        <v>51</v>
      </c>
    </row>
    <row r="236" spans="1:5" ht="114.75">
      <c r="A236" s="35" t="s">
        <v>56</v>
      </c>
      <c r="E236" s="40" t="s">
        <v>8098</v>
      </c>
    </row>
    <row r="237" spans="1:5" ht="38.25">
      <c r="A237" t="s">
        <v>57</v>
      </c>
      <c r="E237" s="39" t="s">
        <v>8099</v>
      </c>
    </row>
    <row r="238" spans="1:13" ht="12.75">
      <c r="A238" t="s">
        <v>46</v>
      </c>
      <c r="C238" s="31" t="s">
        <v>5519</v>
      </c>
      <c r="E238" s="33" t="s">
        <v>5520</v>
      </c>
      <c r="J238" s="32">
        <f>0</f>
      </c>
      <c s="32">
        <f>0</f>
      </c>
      <c s="32">
        <f>0+L239+L243</f>
      </c>
      <c s="32">
        <f>0+M239+M243</f>
      </c>
    </row>
    <row r="239" spans="1:16" ht="12.75">
      <c r="A239" t="s">
        <v>49</v>
      </c>
      <c s="34" t="s">
        <v>265</v>
      </c>
      <c s="34" t="s">
        <v>5521</v>
      </c>
      <c s="35" t="s">
        <v>51</v>
      </c>
      <c s="6" t="s">
        <v>5522</v>
      </c>
      <c s="36" t="s">
        <v>150</v>
      </c>
      <c s="37">
        <v>7</v>
      </c>
      <c s="36">
        <v>0</v>
      </c>
      <c s="36">
        <f>ROUND(G239*H239,6)</f>
      </c>
      <c r="L239" s="38">
        <v>0</v>
      </c>
      <c s="32">
        <f>ROUND(ROUND(L239,2)*ROUND(G239,3),2)</f>
      </c>
      <c s="36" t="s">
        <v>2573</v>
      </c>
      <c>
        <f>(M239*21)/100</f>
      </c>
      <c t="s">
        <v>27</v>
      </c>
    </row>
    <row r="240" spans="1:5" ht="12.75">
      <c r="A240" s="35" t="s">
        <v>55</v>
      </c>
      <c r="E240" s="39" t="s">
        <v>51</v>
      </c>
    </row>
    <row r="241" spans="1:5" ht="114.75">
      <c r="A241" s="35" t="s">
        <v>56</v>
      </c>
      <c r="E241" s="40" t="s">
        <v>8100</v>
      </c>
    </row>
    <row r="242" spans="1:5" ht="191.25">
      <c r="A242" t="s">
        <v>57</v>
      </c>
      <c r="E242" s="39" t="s">
        <v>5524</v>
      </c>
    </row>
    <row r="243" spans="1:16" ht="12.75">
      <c r="A243" t="s">
        <v>49</v>
      </c>
      <c s="34" t="s">
        <v>269</v>
      </c>
      <c s="34" t="s">
        <v>8081</v>
      </c>
      <c s="35" t="s">
        <v>51</v>
      </c>
      <c s="6" t="s">
        <v>8082</v>
      </c>
      <c s="36" t="s">
        <v>107</v>
      </c>
      <c s="37">
        <v>2</v>
      </c>
      <c s="36">
        <v>0</v>
      </c>
      <c s="36">
        <f>ROUND(G243*H243,6)</f>
      </c>
      <c r="L243" s="38">
        <v>0</v>
      </c>
      <c s="32">
        <f>ROUND(ROUND(L243,2)*ROUND(G243,3),2)</f>
      </c>
      <c s="36" t="s">
        <v>2573</v>
      </c>
      <c>
        <f>(M243*21)/100</f>
      </c>
      <c t="s">
        <v>27</v>
      </c>
    </row>
    <row r="244" spans="1:5" ht="12.75">
      <c r="A244" s="35" t="s">
        <v>55</v>
      </c>
      <c r="E244" s="39" t="s">
        <v>51</v>
      </c>
    </row>
    <row r="245" spans="1:5" ht="25.5">
      <c r="A245" s="35" t="s">
        <v>56</v>
      </c>
      <c r="E245" s="40" t="s">
        <v>8101</v>
      </c>
    </row>
    <row r="246" spans="1:5" ht="267.75">
      <c r="A246" t="s">
        <v>57</v>
      </c>
      <c r="E246" s="39" t="s">
        <v>8084</v>
      </c>
    </row>
    <row r="247" spans="1:13" ht="12.75">
      <c r="A247" t="s">
        <v>46</v>
      </c>
      <c r="C247" s="31" t="s">
        <v>5564</v>
      </c>
      <c r="E247" s="33" t="s">
        <v>5565</v>
      </c>
      <c r="J247" s="32">
        <f>0</f>
      </c>
      <c s="32">
        <f>0</f>
      </c>
      <c s="32">
        <f>0+L248+L252+L256+L260+L264+L268</f>
      </c>
      <c s="32">
        <f>0+M248+M252+M256+M260+M264+M268</f>
      </c>
    </row>
    <row r="248" spans="1:16" ht="12.75">
      <c r="A248" t="s">
        <v>49</v>
      </c>
      <c s="34" t="s">
        <v>273</v>
      </c>
      <c s="34" t="s">
        <v>7714</v>
      </c>
      <c s="35" t="s">
        <v>51</v>
      </c>
      <c s="6" t="s">
        <v>7715</v>
      </c>
      <c s="36" t="s">
        <v>107</v>
      </c>
      <c s="37">
        <v>8</v>
      </c>
      <c s="36">
        <v>0</v>
      </c>
      <c s="36">
        <f>ROUND(G248*H248,6)</f>
      </c>
      <c r="L248" s="38">
        <v>0</v>
      </c>
      <c s="32">
        <f>ROUND(ROUND(L248,2)*ROUND(G248,3),2)</f>
      </c>
      <c s="36" t="s">
        <v>2573</v>
      </c>
      <c>
        <f>(M248*21)/100</f>
      </c>
      <c t="s">
        <v>27</v>
      </c>
    </row>
    <row r="249" spans="1:5" ht="12.75">
      <c r="A249" s="35" t="s">
        <v>55</v>
      </c>
      <c r="E249" s="39" t="s">
        <v>51</v>
      </c>
    </row>
    <row r="250" spans="1:5" ht="114.75">
      <c r="A250" s="35" t="s">
        <v>56</v>
      </c>
      <c r="E250" s="40" t="s">
        <v>8102</v>
      </c>
    </row>
    <row r="251" spans="1:5" ht="204">
      <c r="A251" t="s">
        <v>57</v>
      </c>
      <c r="E251" s="39" t="s">
        <v>5569</v>
      </c>
    </row>
    <row r="252" spans="1:16" ht="12.75">
      <c r="A252" t="s">
        <v>49</v>
      </c>
      <c s="34" t="s">
        <v>277</v>
      </c>
      <c s="34" t="s">
        <v>8103</v>
      </c>
      <c s="35" t="s">
        <v>51</v>
      </c>
      <c s="6" t="s">
        <v>5580</v>
      </c>
      <c s="36" t="s">
        <v>150</v>
      </c>
      <c s="37">
        <v>20</v>
      </c>
      <c s="36">
        <v>0</v>
      </c>
      <c s="36">
        <f>ROUND(G252*H252,6)</f>
      </c>
      <c r="L252" s="38">
        <v>0</v>
      </c>
      <c s="32">
        <f>ROUND(ROUND(L252,2)*ROUND(G252,3),2)</f>
      </c>
      <c s="36" t="s">
        <v>2573</v>
      </c>
      <c>
        <f>(M252*21)/100</f>
      </c>
      <c t="s">
        <v>27</v>
      </c>
    </row>
    <row r="253" spans="1:5" ht="12.75">
      <c r="A253" s="35" t="s">
        <v>55</v>
      </c>
      <c r="E253" s="39" t="s">
        <v>51</v>
      </c>
    </row>
    <row r="254" spans="1:5" ht="89.25">
      <c r="A254" s="35" t="s">
        <v>56</v>
      </c>
      <c r="E254" s="40" t="s">
        <v>8104</v>
      </c>
    </row>
    <row r="255" spans="1:5" ht="204">
      <c r="A255" t="s">
        <v>57</v>
      </c>
      <c r="E255" s="39" t="s">
        <v>5569</v>
      </c>
    </row>
    <row r="256" spans="1:16" ht="12.75">
      <c r="A256" t="s">
        <v>49</v>
      </c>
      <c s="34" t="s">
        <v>281</v>
      </c>
      <c s="34" t="s">
        <v>8105</v>
      </c>
      <c s="35" t="s">
        <v>51</v>
      </c>
      <c s="6" t="s">
        <v>5588</v>
      </c>
      <c s="36" t="s">
        <v>150</v>
      </c>
      <c s="37">
        <v>20</v>
      </c>
      <c s="36">
        <v>0</v>
      </c>
      <c s="36">
        <f>ROUND(G256*H256,6)</f>
      </c>
      <c r="L256" s="38">
        <v>0</v>
      </c>
      <c s="32">
        <f>ROUND(ROUND(L256,2)*ROUND(G256,3),2)</f>
      </c>
      <c s="36" t="s">
        <v>2573</v>
      </c>
      <c>
        <f>(M256*21)/100</f>
      </c>
      <c t="s">
        <v>27</v>
      </c>
    </row>
    <row r="257" spans="1:5" ht="12.75">
      <c r="A257" s="35" t="s">
        <v>55</v>
      </c>
      <c r="E257" s="39" t="s">
        <v>51</v>
      </c>
    </row>
    <row r="258" spans="1:5" ht="63.75">
      <c r="A258" s="35" t="s">
        <v>56</v>
      </c>
      <c r="E258" s="40" t="s">
        <v>8106</v>
      </c>
    </row>
    <row r="259" spans="1:5" ht="63.75">
      <c r="A259" t="s">
        <v>57</v>
      </c>
      <c r="E259" s="39" t="s">
        <v>4185</v>
      </c>
    </row>
    <row r="260" spans="1:16" ht="12.75">
      <c r="A260" t="s">
        <v>49</v>
      </c>
      <c s="34" t="s">
        <v>285</v>
      </c>
      <c s="34" t="s">
        <v>8107</v>
      </c>
      <c s="35" t="s">
        <v>51</v>
      </c>
      <c s="6" t="s">
        <v>5604</v>
      </c>
      <c s="36" t="s">
        <v>107</v>
      </c>
      <c s="37">
        <v>4</v>
      </c>
      <c s="36">
        <v>0</v>
      </c>
      <c s="36">
        <f>ROUND(G260*H260,6)</f>
      </c>
      <c r="L260" s="38">
        <v>0</v>
      </c>
      <c s="32">
        <f>ROUND(ROUND(L260,2)*ROUND(G260,3),2)</f>
      </c>
      <c s="36" t="s">
        <v>2573</v>
      </c>
      <c>
        <f>(M260*21)/100</f>
      </c>
      <c t="s">
        <v>27</v>
      </c>
    </row>
    <row r="261" spans="1:5" ht="12.75">
      <c r="A261" s="35" t="s">
        <v>55</v>
      </c>
      <c r="E261" s="39" t="s">
        <v>51</v>
      </c>
    </row>
    <row r="262" spans="1:5" ht="25.5">
      <c r="A262" s="35" t="s">
        <v>56</v>
      </c>
      <c r="E262" s="40" t="s">
        <v>8108</v>
      </c>
    </row>
    <row r="263" spans="1:5" ht="204">
      <c r="A263" t="s">
        <v>57</v>
      </c>
      <c r="E263" s="39" t="s">
        <v>5569</v>
      </c>
    </row>
    <row r="264" spans="1:16" ht="12.75">
      <c r="A264" t="s">
        <v>49</v>
      </c>
      <c s="34" t="s">
        <v>289</v>
      </c>
      <c s="34" t="s">
        <v>8109</v>
      </c>
      <c s="35" t="s">
        <v>51</v>
      </c>
      <c s="6" t="s">
        <v>5611</v>
      </c>
      <c s="36" t="s">
        <v>107</v>
      </c>
      <c s="37">
        <v>4</v>
      </c>
      <c s="36">
        <v>0</v>
      </c>
      <c s="36">
        <f>ROUND(G264*H264,6)</f>
      </c>
      <c r="L264" s="38">
        <v>0</v>
      </c>
      <c s="32">
        <f>ROUND(ROUND(L264,2)*ROUND(G264,3),2)</f>
      </c>
      <c s="36" t="s">
        <v>2573</v>
      </c>
      <c>
        <f>(M264*21)/100</f>
      </c>
      <c t="s">
        <v>27</v>
      </c>
    </row>
    <row r="265" spans="1:5" ht="12.75">
      <c r="A265" s="35" t="s">
        <v>55</v>
      </c>
      <c r="E265" s="39" t="s">
        <v>51</v>
      </c>
    </row>
    <row r="266" spans="1:5" ht="25.5">
      <c r="A266" s="35" t="s">
        <v>56</v>
      </c>
      <c r="E266" s="40" t="s">
        <v>8110</v>
      </c>
    </row>
    <row r="267" spans="1:5" ht="204">
      <c r="A267" t="s">
        <v>57</v>
      </c>
      <c r="E267" s="39" t="s">
        <v>5569</v>
      </c>
    </row>
    <row r="268" spans="1:16" ht="12.75">
      <c r="A268" t="s">
        <v>49</v>
      </c>
      <c s="34" t="s">
        <v>292</v>
      </c>
      <c s="34" t="s">
        <v>8111</v>
      </c>
      <c s="35" t="s">
        <v>51</v>
      </c>
      <c s="6" t="s">
        <v>8112</v>
      </c>
      <c s="36" t="s">
        <v>107</v>
      </c>
      <c s="37">
        <v>6</v>
      </c>
      <c s="36">
        <v>0</v>
      </c>
      <c s="36">
        <f>ROUND(G268*H268,6)</f>
      </c>
      <c r="L268" s="38">
        <v>0</v>
      </c>
      <c s="32">
        <f>ROUND(ROUND(L268,2)*ROUND(G268,3),2)</f>
      </c>
      <c s="36" t="s">
        <v>2573</v>
      </c>
      <c>
        <f>(M268*21)/100</f>
      </c>
      <c t="s">
        <v>27</v>
      </c>
    </row>
    <row r="269" spans="1:5" ht="12.75">
      <c r="A269" s="35" t="s">
        <v>55</v>
      </c>
      <c r="E269" s="39" t="s">
        <v>51</v>
      </c>
    </row>
    <row r="270" spans="1:5" ht="114.75">
      <c r="A270" s="35" t="s">
        <v>56</v>
      </c>
      <c r="E270" s="40" t="s">
        <v>8113</v>
      </c>
    </row>
    <row r="271" spans="1:5" ht="204">
      <c r="A271" t="s">
        <v>57</v>
      </c>
      <c r="E271" s="39" t="s">
        <v>5569</v>
      </c>
    </row>
    <row r="272" spans="1:13" ht="12.75">
      <c r="A272" t="s">
        <v>46</v>
      </c>
      <c r="C272" s="31" t="s">
        <v>5637</v>
      </c>
      <c r="E272" s="33" t="s">
        <v>5638</v>
      </c>
      <c r="J272" s="32">
        <f>0</f>
      </c>
      <c s="32">
        <f>0</f>
      </c>
      <c s="32">
        <f>0+L273+L277+L281+L285+L289+L293+L297</f>
      </c>
      <c s="32">
        <f>0+M273+M277+M281+M285+M289+M293+M297</f>
      </c>
    </row>
    <row r="273" spans="1:16" ht="12.75">
      <c r="A273" t="s">
        <v>49</v>
      </c>
      <c s="34" t="s">
        <v>296</v>
      </c>
      <c s="34" t="s">
        <v>8114</v>
      </c>
      <c s="35" t="s">
        <v>51</v>
      </c>
      <c s="6" t="s">
        <v>8115</v>
      </c>
      <c s="36" t="s">
        <v>107</v>
      </c>
      <c s="37">
        <v>2</v>
      </c>
      <c s="36">
        <v>0</v>
      </c>
      <c s="36">
        <f>ROUND(G273*H273,6)</f>
      </c>
      <c r="L273" s="38">
        <v>0</v>
      </c>
      <c s="32">
        <f>ROUND(ROUND(L273,2)*ROUND(G273,3),2)</f>
      </c>
      <c s="36" t="s">
        <v>2870</v>
      </c>
      <c>
        <f>(M273*21)/100</f>
      </c>
      <c t="s">
        <v>27</v>
      </c>
    </row>
    <row r="274" spans="1:5" ht="12.75">
      <c r="A274" s="35" t="s">
        <v>55</v>
      </c>
      <c r="E274" s="39" t="s">
        <v>51</v>
      </c>
    </row>
    <row r="275" spans="1:5" ht="25.5">
      <c r="A275" s="35" t="s">
        <v>56</v>
      </c>
      <c r="E275" s="40" t="s">
        <v>8116</v>
      </c>
    </row>
    <row r="276" spans="1:5" ht="165.75">
      <c r="A276" t="s">
        <v>57</v>
      </c>
      <c r="E276" s="39" t="s">
        <v>5649</v>
      </c>
    </row>
    <row r="277" spans="1:16" ht="12.75">
      <c r="A277" t="s">
        <v>49</v>
      </c>
      <c s="34" t="s">
        <v>300</v>
      </c>
      <c s="34" t="s">
        <v>8117</v>
      </c>
      <c s="35" t="s">
        <v>51</v>
      </c>
      <c s="6" t="s">
        <v>8118</v>
      </c>
      <c s="36" t="s">
        <v>107</v>
      </c>
      <c s="37">
        <v>2</v>
      </c>
      <c s="36">
        <v>0</v>
      </c>
      <c s="36">
        <f>ROUND(G277*H277,6)</f>
      </c>
      <c r="L277" s="38">
        <v>0</v>
      </c>
      <c s="32">
        <f>ROUND(ROUND(L277,2)*ROUND(G277,3),2)</f>
      </c>
      <c s="36" t="s">
        <v>2870</v>
      </c>
      <c>
        <f>(M277*21)/100</f>
      </c>
      <c t="s">
        <v>27</v>
      </c>
    </row>
    <row r="278" spans="1:5" ht="12.75">
      <c r="A278" s="35" t="s">
        <v>55</v>
      </c>
      <c r="E278" s="39" t="s">
        <v>51</v>
      </c>
    </row>
    <row r="279" spans="1:5" ht="25.5">
      <c r="A279" s="35" t="s">
        <v>56</v>
      </c>
      <c r="E279" s="40" t="s">
        <v>8119</v>
      </c>
    </row>
    <row r="280" spans="1:5" ht="165.75">
      <c r="A280" t="s">
        <v>57</v>
      </c>
      <c r="E280" s="39" t="s">
        <v>5649</v>
      </c>
    </row>
    <row r="281" spans="1:16" ht="12.75">
      <c r="A281" t="s">
        <v>49</v>
      </c>
      <c s="34" t="s">
        <v>304</v>
      </c>
      <c s="34" t="s">
        <v>8120</v>
      </c>
      <c s="35" t="s">
        <v>51</v>
      </c>
      <c s="6" t="s">
        <v>8121</v>
      </c>
      <c s="36" t="s">
        <v>107</v>
      </c>
      <c s="37">
        <v>1</v>
      </c>
      <c s="36">
        <v>0</v>
      </c>
      <c s="36">
        <f>ROUND(G281*H281,6)</f>
      </c>
      <c r="L281" s="38">
        <v>0</v>
      </c>
      <c s="32">
        <f>ROUND(ROUND(L281,2)*ROUND(G281,3),2)</f>
      </c>
      <c s="36" t="s">
        <v>2870</v>
      </c>
      <c>
        <f>(M281*21)/100</f>
      </c>
      <c t="s">
        <v>27</v>
      </c>
    </row>
    <row r="282" spans="1:5" ht="12.75">
      <c r="A282" s="35" t="s">
        <v>55</v>
      </c>
      <c r="E282" s="39" t="s">
        <v>51</v>
      </c>
    </row>
    <row r="283" spans="1:5" ht="25.5">
      <c r="A283" s="35" t="s">
        <v>56</v>
      </c>
      <c r="E283" s="40" t="s">
        <v>8122</v>
      </c>
    </row>
    <row r="284" spans="1:5" ht="165.75">
      <c r="A284" t="s">
        <v>57</v>
      </c>
      <c r="E284" s="39" t="s">
        <v>5649</v>
      </c>
    </row>
    <row r="285" spans="1:16" ht="12.75">
      <c r="A285" t="s">
        <v>49</v>
      </c>
      <c s="34" t="s">
        <v>308</v>
      </c>
      <c s="34" t="s">
        <v>8123</v>
      </c>
      <c s="35" t="s">
        <v>51</v>
      </c>
      <c s="6" t="s">
        <v>8124</v>
      </c>
      <c s="36" t="s">
        <v>107</v>
      </c>
      <c s="37">
        <v>1</v>
      </c>
      <c s="36">
        <v>0</v>
      </c>
      <c s="36">
        <f>ROUND(G285*H285,6)</f>
      </c>
      <c r="L285" s="38">
        <v>0</v>
      </c>
      <c s="32">
        <f>ROUND(ROUND(L285,2)*ROUND(G285,3),2)</f>
      </c>
      <c s="36" t="s">
        <v>2870</v>
      </c>
      <c>
        <f>(M285*21)/100</f>
      </c>
      <c t="s">
        <v>27</v>
      </c>
    </row>
    <row r="286" spans="1:5" ht="12.75">
      <c r="A286" s="35" t="s">
        <v>55</v>
      </c>
      <c r="E286" s="39" t="s">
        <v>51</v>
      </c>
    </row>
    <row r="287" spans="1:5" ht="25.5">
      <c r="A287" s="35" t="s">
        <v>56</v>
      </c>
      <c r="E287" s="40" t="s">
        <v>8125</v>
      </c>
    </row>
    <row r="288" spans="1:5" ht="165.75">
      <c r="A288" t="s">
        <v>57</v>
      </c>
      <c r="E288" s="39" t="s">
        <v>5649</v>
      </c>
    </row>
    <row r="289" spans="1:16" ht="12.75">
      <c r="A289" t="s">
        <v>49</v>
      </c>
      <c s="34" t="s">
        <v>312</v>
      </c>
      <c s="34" t="s">
        <v>8126</v>
      </c>
      <c s="35" t="s">
        <v>51</v>
      </c>
      <c s="6" t="s">
        <v>8127</v>
      </c>
      <c s="36" t="s">
        <v>107</v>
      </c>
      <c s="37">
        <v>1</v>
      </c>
      <c s="36">
        <v>0</v>
      </c>
      <c s="36">
        <f>ROUND(G289*H289,6)</f>
      </c>
      <c r="L289" s="38">
        <v>0</v>
      </c>
      <c s="32">
        <f>ROUND(ROUND(L289,2)*ROUND(G289,3),2)</f>
      </c>
      <c s="36" t="s">
        <v>2573</v>
      </c>
      <c>
        <f>(M289*21)/100</f>
      </c>
      <c t="s">
        <v>27</v>
      </c>
    </row>
    <row r="290" spans="1:5" ht="12.75">
      <c r="A290" s="35" t="s">
        <v>55</v>
      </c>
      <c r="E290" s="39" t="s">
        <v>51</v>
      </c>
    </row>
    <row r="291" spans="1:5" ht="38.25">
      <c r="A291" s="35" t="s">
        <v>56</v>
      </c>
      <c r="E291" s="40" t="s">
        <v>8128</v>
      </c>
    </row>
    <row r="292" spans="1:5" ht="165.75">
      <c r="A292" t="s">
        <v>57</v>
      </c>
      <c r="E292" s="39" t="s">
        <v>5649</v>
      </c>
    </row>
    <row r="293" spans="1:16" ht="12.75">
      <c r="A293" t="s">
        <v>49</v>
      </c>
      <c s="34" t="s">
        <v>316</v>
      </c>
      <c s="34" t="s">
        <v>8129</v>
      </c>
      <c s="35" t="s">
        <v>51</v>
      </c>
      <c s="6" t="s">
        <v>8130</v>
      </c>
      <c s="36" t="s">
        <v>98</v>
      </c>
      <c s="37">
        <v>30.63</v>
      </c>
      <c s="36">
        <v>0</v>
      </c>
      <c s="36">
        <f>ROUND(G293*H293,6)</f>
      </c>
      <c r="L293" s="38">
        <v>0</v>
      </c>
      <c s="32">
        <f>ROUND(ROUND(L293,2)*ROUND(G293,3),2)</f>
      </c>
      <c s="36" t="s">
        <v>2573</v>
      </c>
      <c>
        <f>(M293*21)/100</f>
      </c>
      <c t="s">
        <v>27</v>
      </c>
    </row>
    <row r="294" spans="1:5" ht="12.75">
      <c r="A294" s="35" t="s">
        <v>55</v>
      </c>
      <c r="E294" s="39" t="s">
        <v>51</v>
      </c>
    </row>
    <row r="295" spans="1:5" ht="140.25">
      <c r="A295" s="35" t="s">
        <v>56</v>
      </c>
      <c r="E295" s="40" t="s">
        <v>8131</v>
      </c>
    </row>
    <row r="296" spans="1:5" ht="165.75">
      <c r="A296" t="s">
        <v>57</v>
      </c>
      <c r="E296" s="39" t="s">
        <v>5649</v>
      </c>
    </row>
    <row r="297" spans="1:16" ht="12.75">
      <c r="A297" t="s">
        <v>49</v>
      </c>
      <c s="34" t="s">
        <v>320</v>
      </c>
      <c s="34" t="s">
        <v>8132</v>
      </c>
      <c s="35" t="s">
        <v>51</v>
      </c>
      <c s="6" t="s">
        <v>8133</v>
      </c>
      <c s="36" t="s">
        <v>107</v>
      </c>
      <c s="37">
        <v>2</v>
      </c>
      <c s="36">
        <v>0</v>
      </c>
      <c s="36">
        <f>ROUND(G297*H297,6)</f>
      </c>
      <c r="L297" s="38">
        <v>0</v>
      </c>
      <c s="32">
        <f>ROUND(ROUND(L297,2)*ROUND(G297,3),2)</f>
      </c>
      <c s="36" t="s">
        <v>4940</v>
      </c>
      <c>
        <f>(M297*21)/100</f>
      </c>
      <c t="s">
        <v>27</v>
      </c>
    </row>
    <row r="298" spans="1:5" ht="12.75">
      <c r="A298" s="35" t="s">
        <v>55</v>
      </c>
      <c r="E298" s="39" t="s">
        <v>51</v>
      </c>
    </row>
    <row r="299" spans="1:5" ht="89.25">
      <c r="A299" s="35" t="s">
        <v>56</v>
      </c>
      <c r="E299" s="40" t="s">
        <v>8134</v>
      </c>
    </row>
    <row r="300" spans="1:5" ht="12.75">
      <c r="A300" t="s">
        <v>57</v>
      </c>
      <c r="E300" s="39" t="s">
        <v>4703</v>
      </c>
    </row>
    <row r="301" spans="1:13" ht="12.75">
      <c r="A301" t="s">
        <v>46</v>
      </c>
      <c r="C301" s="31" t="s">
        <v>8135</v>
      </c>
      <c r="E301" s="33" t="s">
        <v>2296</v>
      </c>
      <c r="J301" s="32">
        <f>0</f>
      </c>
      <c s="32">
        <f>0</f>
      </c>
      <c s="32">
        <f>0+L302+L306</f>
      </c>
      <c s="32">
        <f>0+M302+M306</f>
      </c>
    </row>
    <row r="302" spans="1:16" ht="12.75">
      <c r="A302" t="s">
        <v>49</v>
      </c>
      <c s="34" t="s">
        <v>324</v>
      </c>
      <c s="34" t="s">
        <v>167</v>
      </c>
      <c s="35" t="s">
        <v>51</v>
      </c>
      <c s="6" t="s">
        <v>168</v>
      </c>
      <c s="36" t="s">
        <v>150</v>
      </c>
      <c s="37">
        <v>17</v>
      </c>
      <c s="36">
        <v>0</v>
      </c>
      <c s="36">
        <f>ROUND(G302*H302,6)</f>
      </c>
      <c r="L302" s="38">
        <v>0</v>
      </c>
      <c s="32">
        <f>ROUND(ROUND(L302,2)*ROUND(G302,3),2)</f>
      </c>
      <c s="36" t="s">
        <v>2870</v>
      </c>
      <c>
        <f>(M302*21)/100</f>
      </c>
      <c t="s">
        <v>27</v>
      </c>
    </row>
    <row r="303" spans="1:5" ht="12.75">
      <c r="A303" s="35" t="s">
        <v>55</v>
      </c>
      <c r="E303" s="39" t="s">
        <v>51</v>
      </c>
    </row>
    <row r="304" spans="1:5" ht="25.5">
      <c r="A304" s="35" t="s">
        <v>56</v>
      </c>
      <c r="E304" s="40" t="s">
        <v>8136</v>
      </c>
    </row>
    <row r="305" spans="1:5" ht="114.75">
      <c r="A305" t="s">
        <v>57</v>
      </c>
      <c r="E305" s="39" t="s">
        <v>8137</v>
      </c>
    </row>
    <row r="306" spans="1:16" ht="25.5">
      <c r="A306" t="s">
        <v>49</v>
      </c>
      <c s="34" t="s">
        <v>328</v>
      </c>
      <c s="34" t="s">
        <v>8138</v>
      </c>
      <c s="35" t="s">
        <v>51</v>
      </c>
      <c s="6" t="s">
        <v>8139</v>
      </c>
      <c s="36" t="s">
        <v>150</v>
      </c>
      <c s="37">
        <v>17</v>
      </c>
      <c s="36">
        <v>0</v>
      </c>
      <c s="36">
        <f>ROUND(G306*H306,6)</f>
      </c>
      <c r="L306" s="38">
        <v>0</v>
      </c>
      <c s="32">
        <f>ROUND(ROUND(L306,2)*ROUND(G306,3),2)</f>
      </c>
      <c s="36" t="s">
        <v>2573</v>
      </c>
      <c>
        <f>(M306*21)/100</f>
      </c>
      <c t="s">
        <v>27</v>
      </c>
    </row>
    <row r="307" spans="1:5" ht="12.75">
      <c r="A307" s="35" t="s">
        <v>55</v>
      </c>
      <c r="E307" s="39" t="s">
        <v>51</v>
      </c>
    </row>
    <row r="308" spans="1:5" ht="25.5">
      <c r="A308" s="35" t="s">
        <v>56</v>
      </c>
      <c r="E308" s="40" t="s">
        <v>8140</v>
      </c>
    </row>
    <row r="309" spans="1:5" ht="114.75">
      <c r="A309" t="s">
        <v>57</v>
      </c>
      <c r="E309" s="39" t="s">
        <v>8137</v>
      </c>
    </row>
    <row r="310" spans="1:13" ht="12.75">
      <c r="A310" t="s">
        <v>46</v>
      </c>
      <c r="C310" s="31" t="s">
        <v>5972</v>
      </c>
      <c r="E310" s="33" t="s">
        <v>5973</v>
      </c>
      <c r="J310" s="32">
        <f>0</f>
      </c>
      <c s="32">
        <f>0</f>
      </c>
      <c s="32">
        <f>0+L311+L315+L319+L323+L327+L331+L335+L339+L343+L347+L351+L355+L359+L363+L367+L371+L375+L379+L383</f>
      </c>
      <c s="32">
        <f>0+M311+M315+M319+M323+M327+M331+M335+M339+M343+M347+M351+M355+M359+M363+M367+M371+M375+M379+M383</f>
      </c>
    </row>
    <row r="311" spans="1:16" ht="25.5">
      <c r="A311" t="s">
        <v>49</v>
      </c>
      <c s="34" t="s">
        <v>333</v>
      </c>
      <c s="34" t="s">
        <v>8141</v>
      </c>
      <c s="35" t="s">
        <v>51</v>
      </c>
      <c s="6" t="s">
        <v>8142</v>
      </c>
      <c s="36" t="s">
        <v>107</v>
      </c>
      <c s="37">
        <v>1</v>
      </c>
      <c s="36">
        <v>0</v>
      </c>
      <c s="36">
        <f>ROUND(G311*H311,6)</f>
      </c>
      <c r="L311" s="38">
        <v>0</v>
      </c>
      <c s="32">
        <f>ROUND(ROUND(L311,2)*ROUND(G311,3),2)</f>
      </c>
      <c s="36" t="s">
        <v>4940</v>
      </c>
      <c>
        <f>(M311*21)/100</f>
      </c>
      <c t="s">
        <v>27</v>
      </c>
    </row>
    <row r="312" spans="1:5" ht="12.75">
      <c r="A312" s="35" t="s">
        <v>55</v>
      </c>
      <c r="E312" s="39" t="s">
        <v>51</v>
      </c>
    </row>
    <row r="313" spans="1:5" ht="76.5">
      <c r="A313" s="35" t="s">
        <v>56</v>
      </c>
      <c r="E313" s="40" t="s">
        <v>8143</v>
      </c>
    </row>
    <row r="314" spans="1:5" ht="12.75">
      <c r="A314" t="s">
        <v>57</v>
      </c>
      <c r="E314" s="39" t="s">
        <v>4703</v>
      </c>
    </row>
    <row r="315" spans="1:16" ht="25.5">
      <c r="A315" t="s">
        <v>49</v>
      </c>
      <c s="34" t="s">
        <v>337</v>
      </c>
      <c s="34" t="s">
        <v>8144</v>
      </c>
      <c s="35" t="s">
        <v>51</v>
      </c>
      <c s="6" t="s">
        <v>7917</v>
      </c>
      <c s="36" t="s">
        <v>107</v>
      </c>
      <c s="37">
        <v>1</v>
      </c>
      <c s="36">
        <v>0</v>
      </c>
      <c s="36">
        <f>ROUND(G315*H315,6)</f>
      </c>
      <c r="L315" s="38">
        <v>0</v>
      </c>
      <c s="32">
        <f>ROUND(ROUND(L315,2)*ROUND(G315,3),2)</f>
      </c>
      <c s="36" t="s">
        <v>4940</v>
      </c>
      <c>
        <f>(M315*21)/100</f>
      </c>
      <c t="s">
        <v>27</v>
      </c>
    </row>
    <row r="316" spans="1:5" ht="12.75">
      <c r="A316" s="35" t="s">
        <v>55</v>
      </c>
      <c r="E316" s="39" t="s">
        <v>51</v>
      </c>
    </row>
    <row r="317" spans="1:5" ht="63.75">
      <c r="A317" s="35" t="s">
        <v>56</v>
      </c>
      <c r="E317" s="40" t="s">
        <v>8145</v>
      </c>
    </row>
    <row r="318" spans="1:5" ht="12.75">
      <c r="A318" t="s">
        <v>57</v>
      </c>
      <c r="E318" s="39" t="s">
        <v>4703</v>
      </c>
    </row>
    <row r="319" spans="1:16" ht="12.75">
      <c r="A319" t="s">
        <v>49</v>
      </c>
      <c s="34" t="s">
        <v>341</v>
      </c>
      <c s="34" t="s">
        <v>8146</v>
      </c>
      <c s="35" t="s">
        <v>51</v>
      </c>
      <c s="6" t="s">
        <v>6195</v>
      </c>
      <c s="36" t="s">
        <v>150</v>
      </c>
      <c s="37">
        <v>20</v>
      </c>
      <c s="36">
        <v>0</v>
      </c>
      <c s="36">
        <f>ROUND(G319*H319,6)</f>
      </c>
      <c r="L319" s="38">
        <v>0</v>
      </c>
      <c s="32">
        <f>ROUND(ROUND(L319,2)*ROUND(G319,3),2)</f>
      </c>
      <c s="36" t="s">
        <v>4940</v>
      </c>
      <c>
        <f>(M319*21)/100</f>
      </c>
      <c t="s">
        <v>27</v>
      </c>
    </row>
    <row r="320" spans="1:5" ht="12.75">
      <c r="A320" s="35" t="s">
        <v>55</v>
      </c>
      <c r="E320" s="39" t="s">
        <v>51</v>
      </c>
    </row>
    <row r="321" spans="1:5" ht="51">
      <c r="A321" s="35" t="s">
        <v>56</v>
      </c>
      <c r="E321" s="40" t="s">
        <v>8147</v>
      </c>
    </row>
    <row r="322" spans="1:5" ht="12.75">
      <c r="A322" t="s">
        <v>57</v>
      </c>
      <c r="E322" s="39" t="s">
        <v>4703</v>
      </c>
    </row>
    <row r="323" spans="1:16" ht="25.5">
      <c r="A323" t="s">
        <v>49</v>
      </c>
      <c s="34" t="s">
        <v>345</v>
      </c>
      <c s="34" t="s">
        <v>8148</v>
      </c>
      <c s="35" t="s">
        <v>51</v>
      </c>
      <c s="6" t="s">
        <v>8149</v>
      </c>
      <c s="36" t="s">
        <v>2275</v>
      </c>
      <c s="37">
        <v>2</v>
      </c>
      <c s="36">
        <v>0</v>
      </c>
      <c s="36">
        <f>ROUND(G323*H323,6)</f>
      </c>
      <c r="L323" s="38">
        <v>0</v>
      </c>
      <c s="32">
        <f>ROUND(ROUND(L323,2)*ROUND(G323,3),2)</f>
      </c>
      <c s="36" t="s">
        <v>4940</v>
      </c>
      <c>
        <f>(M323*21)/100</f>
      </c>
      <c t="s">
        <v>27</v>
      </c>
    </row>
    <row r="324" spans="1:5" ht="12.75">
      <c r="A324" s="35" t="s">
        <v>55</v>
      </c>
      <c r="E324" s="39" t="s">
        <v>51</v>
      </c>
    </row>
    <row r="325" spans="1:5" ht="127.5">
      <c r="A325" s="35" t="s">
        <v>56</v>
      </c>
      <c r="E325" s="40" t="s">
        <v>8150</v>
      </c>
    </row>
    <row r="326" spans="1:5" ht="12.75">
      <c r="A326" t="s">
        <v>57</v>
      </c>
      <c r="E326" s="39" t="s">
        <v>4703</v>
      </c>
    </row>
    <row r="327" spans="1:16" ht="12.75">
      <c r="A327" t="s">
        <v>49</v>
      </c>
      <c s="34" t="s">
        <v>349</v>
      </c>
      <c s="34" t="s">
        <v>8151</v>
      </c>
      <c s="35" t="s">
        <v>51</v>
      </c>
      <c s="6" t="s">
        <v>6195</v>
      </c>
      <c s="36" t="s">
        <v>150</v>
      </c>
      <c s="37">
        <v>22</v>
      </c>
      <c s="36">
        <v>0</v>
      </c>
      <c s="36">
        <f>ROUND(G327*H327,6)</f>
      </c>
      <c r="L327" s="38">
        <v>0</v>
      </c>
      <c s="32">
        <f>ROUND(ROUND(L327,2)*ROUND(G327,3),2)</f>
      </c>
      <c s="36" t="s">
        <v>4940</v>
      </c>
      <c>
        <f>(M327*21)/100</f>
      </c>
      <c t="s">
        <v>27</v>
      </c>
    </row>
    <row r="328" spans="1:5" ht="12.75">
      <c r="A328" s="35" t="s">
        <v>55</v>
      </c>
      <c r="E328" s="39" t="s">
        <v>51</v>
      </c>
    </row>
    <row r="329" spans="1:5" ht="51">
      <c r="A329" s="35" t="s">
        <v>56</v>
      </c>
      <c r="E329" s="40" t="s">
        <v>8152</v>
      </c>
    </row>
    <row r="330" spans="1:5" ht="12.75">
      <c r="A330" t="s">
        <v>57</v>
      </c>
      <c r="E330" s="39" t="s">
        <v>4703</v>
      </c>
    </row>
    <row r="331" spans="1:16" ht="25.5">
      <c r="A331" t="s">
        <v>49</v>
      </c>
      <c s="34" t="s">
        <v>353</v>
      </c>
      <c s="34" t="s">
        <v>8153</v>
      </c>
      <c s="35" t="s">
        <v>51</v>
      </c>
      <c s="6" t="s">
        <v>8154</v>
      </c>
      <c s="36" t="s">
        <v>2275</v>
      </c>
      <c s="37">
        <v>2</v>
      </c>
      <c s="36">
        <v>0</v>
      </c>
      <c s="36">
        <f>ROUND(G331*H331,6)</f>
      </c>
      <c r="L331" s="38">
        <v>0</v>
      </c>
      <c s="32">
        <f>ROUND(ROUND(L331,2)*ROUND(G331,3),2)</f>
      </c>
      <c s="36" t="s">
        <v>4940</v>
      </c>
      <c>
        <f>(M331*21)/100</f>
      </c>
      <c t="s">
        <v>27</v>
      </c>
    </row>
    <row r="332" spans="1:5" ht="12.75">
      <c r="A332" s="35" t="s">
        <v>55</v>
      </c>
      <c r="E332" s="39" t="s">
        <v>51</v>
      </c>
    </row>
    <row r="333" spans="1:5" ht="127.5">
      <c r="A333" s="35" t="s">
        <v>56</v>
      </c>
      <c r="E333" s="40" t="s">
        <v>8155</v>
      </c>
    </row>
    <row r="334" spans="1:5" ht="12.75">
      <c r="A334" t="s">
        <v>57</v>
      </c>
      <c r="E334" s="39" t="s">
        <v>4703</v>
      </c>
    </row>
    <row r="335" spans="1:16" ht="12.75">
      <c r="A335" t="s">
        <v>49</v>
      </c>
      <c s="34" t="s">
        <v>357</v>
      </c>
      <c s="34" t="s">
        <v>8156</v>
      </c>
      <c s="35" t="s">
        <v>51</v>
      </c>
      <c s="6" t="s">
        <v>6195</v>
      </c>
      <c s="36" t="s">
        <v>150</v>
      </c>
      <c s="37">
        <v>20</v>
      </c>
      <c s="36">
        <v>0</v>
      </c>
      <c s="36">
        <f>ROUND(G335*H335,6)</f>
      </c>
      <c r="L335" s="38">
        <v>0</v>
      </c>
      <c s="32">
        <f>ROUND(ROUND(L335,2)*ROUND(G335,3),2)</f>
      </c>
      <c s="36" t="s">
        <v>4940</v>
      </c>
      <c>
        <f>(M335*21)/100</f>
      </c>
      <c t="s">
        <v>27</v>
      </c>
    </row>
    <row r="336" spans="1:5" ht="12.75">
      <c r="A336" s="35" t="s">
        <v>55</v>
      </c>
      <c r="E336" s="39" t="s">
        <v>51</v>
      </c>
    </row>
    <row r="337" spans="1:5" ht="51">
      <c r="A337" s="35" t="s">
        <v>56</v>
      </c>
      <c r="E337" s="40" t="s">
        <v>8147</v>
      </c>
    </row>
    <row r="338" spans="1:5" ht="12.75">
      <c r="A338" t="s">
        <v>57</v>
      </c>
      <c r="E338" s="39" t="s">
        <v>4703</v>
      </c>
    </row>
    <row r="339" spans="1:16" ht="12.75">
      <c r="A339" t="s">
        <v>49</v>
      </c>
      <c s="34" t="s">
        <v>361</v>
      </c>
      <c s="34" t="s">
        <v>8157</v>
      </c>
      <c s="35" t="s">
        <v>51</v>
      </c>
      <c s="6" t="s">
        <v>5536</v>
      </c>
      <c s="36" t="s">
        <v>2275</v>
      </c>
      <c s="37">
        <v>1</v>
      </c>
      <c s="36">
        <v>0</v>
      </c>
      <c s="36">
        <f>ROUND(G339*H339,6)</f>
      </c>
      <c r="L339" s="38">
        <v>0</v>
      </c>
      <c s="32">
        <f>ROUND(ROUND(L339,2)*ROUND(G339,3),2)</f>
      </c>
      <c s="36" t="s">
        <v>4940</v>
      </c>
      <c>
        <f>(M339*21)/100</f>
      </c>
      <c t="s">
        <v>27</v>
      </c>
    </row>
    <row r="340" spans="1:5" ht="12.75">
      <c r="A340" s="35" t="s">
        <v>55</v>
      </c>
      <c r="E340" s="39" t="s">
        <v>51</v>
      </c>
    </row>
    <row r="341" spans="1:5" ht="38.25">
      <c r="A341" s="35" t="s">
        <v>56</v>
      </c>
      <c r="E341" s="40" t="s">
        <v>7945</v>
      </c>
    </row>
    <row r="342" spans="1:5" ht="12.75">
      <c r="A342" t="s">
        <v>57</v>
      </c>
      <c r="E342" s="39" t="s">
        <v>4703</v>
      </c>
    </row>
    <row r="343" spans="1:16" ht="12.75">
      <c r="A343" t="s">
        <v>49</v>
      </c>
      <c s="34" t="s">
        <v>365</v>
      </c>
      <c s="34" t="s">
        <v>8158</v>
      </c>
      <c s="35" t="s">
        <v>51</v>
      </c>
      <c s="6" t="s">
        <v>5934</v>
      </c>
      <c s="36" t="s">
        <v>2275</v>
      </c>
      <c s="37">
        <v>1</v>
      </c>
      <c s="36">
        <v>0</v>
      </c>
      <c s="36">
        <f>ROUND(G343*H343,6)</f>
      </c>
      <c r="L343" s="38">
        <v>0</v>
      </c>
      <c s="32">
        <f>ROUND(ROUND(L343,2)*ROUND(G343,3),2)</f>
      </c>
      <c s="36" t="s">
        <v>4940</v>
      </c>
      <c>
        <f>(M343*21)/100</f>
      </c>
      <c t="s">
        <v>27</v>
      </c>
    </row>
    <row r="344" spans="1:5" ht="12.75">
      <c r="A344" s="35" t="s">
        <v>55</v>
      </c>
      <c r="E344" s="39" t="s">
        <v>51</v>
      </c>
    </row>
    <row r="345" spans="1:5" ht="38.25">
      <c r="A345" s="35" t="s">
        <v>56</v>
      </c>
      <c r="E345" s="40" t="s">
        <v>7947</v>
      </c>
    </row>
    <row r="346" spans="1:5" ht="12.75">
      <c r="A346" t="s">
        <v>57</v>
      </c>
      <c r="E346" s="39" t="s">
        <v>4703</v>
      </c>
    </row>
    <row r="347" spans="1:16" ht="12.75">
      <c r="A347" t="s">
        <v>49</v>
      </c>
      <c s="34" t="s">
        <v>370</v>
      </c>
      <c s="34" t="s">
        <v>8159</v>
      </c>
      <c s="35" t="s">
        <v>51</v>
      </c>
      <c s="6" t="s">
        <v>7949</v>
      </c>
      <c s="36" t="s">
        <v>2275</v>
      </c>
      <c s="37">
        <v>1</v>
      </c>
      <c s="36">
        <v>0</v>
      </c>
      <c s="36">
        <f>ROUND(G347*H347,6)</f>
      </c>
      <c r="L347" s="38">
        <v>0</v>
      </c>
      <c s="32">
        <f>ROUND(ROUND(L347,2)*ROUND(G347,3),2)</f>
      </c>
      <c s="36" t="s">
        <v>4940</v>
      </c>
      <c>
        <f>(M347*21)/100</f>
      </c>
      <c t="s">
        <v>27</v>
      </c>
    </row>
    <row r="348" spans="1:5" ht="12.75">
      <c r="A348" s="35" t="s">
        <v>55</v>
      </c>
      <c r="E348" s="39" t="s">
        <v>51</v>
      </c>
    </row>
    <row r="349" spans="1:5" ht="38.25">
      <c r="A349" s="35" t="s">
        <v>56</v>
      </c>
      <c r="E349" s="40" t="s">
        <v>7950</v>
      </c>
    </row>
    <row r="350" spans="1:5" ht="12.75">
      <c r="A350" t="s">
        <v>57</v>
      </c>
      <c r="E350" s="39" t="s">
        <v>4703</v>
      </c>
    </row>
    <row r="351" spans="1:16" ht="12.75">
      <c r="A351" t="s">
        <v>49</v>
      </c>
      <c s="34" t="s">
        <v>374</v>
      </c>
      <c s="34" t="s">
        <v>8160</v>
      </c>
      <c s="35" t="s">
        <v>51</v>
      </c>
      <c s="6" t="s">
        <v>7952</v>
      </c>
      <c s="36" t="s">
        <v>2275</v>
      </c>
      <c s="37">
        <v>1</v>
      </c>
      <c s="36">
        <v>0</v>
      </c>
      <c s="36">
        <f>ROUND(G351*H351,6)</f>
      </c>
      <c r="L351" s="38">
        <v>0</v>
      </c>
      <c s="32">
        <f>ROUND(ROUND(L351,2)*ROUND(G351,3),2)</f>
      </c>
      <c s="36" t="s">
        <v>4940</v>
      </c>
      <c>
        <f>(M351*21)/100</f>
      </c>
      <c t="s">
        <v>27</v>
      </c>
    </row>
    <row r="352" spans="1:5" ht="12.75">
      <c r="A352" s="35" t="s">
        <v>55</v>
      </c>
      <c r="E352" s="39" t="s">
        <v>51</v>
      </c>
    </row>
    <row r="353" spans="1:5" ht="38.25">
      <c r="A353" s="35" t="s">
        <v>56</v>
      </c>
      <c r="E353" s="40" t="s">
        <v>7953</v>
      </c>
    </row>
    <row r="354" spans="1:5" ht="12.75">
      <c r="A354" t="s">
        <v>57</v>
      </c>
      <c r="E354" s="39" t="s">
        <v>4703</v>
      </c>
    </row>
    <row r="355" spans="1:16" ht="12.75">
      <c r="A355" t="s">
        <v>49</v>
      </c>
      <c s="34" t="s">
        <v>378</v>
      </c>
      <c s="34" t="s">
        <v>8161</v>
      </c>
      <c s="35" t="s">
        <v>51</v>
      </c>
      <c s="6" t="s">
        <v>5950</v>
      </c>
      <c s="36" t="s">
        <v>2275</v>
      </c>
      <c s="37">
        <v>1</v>
      </c>
      <c s="36">
        <v>0</v>
      </c>
      <c s="36">
        <f>ROUND(G355*H355,6)</f>
      </c>
      <c r="L355" s="38">
        <v>0</v>
      </c>
      <c s="32">
        <f>ROUND(ROUND(L355,2)*ROUND(G355,3),2)</f>
      </c>
      <c s="36" t="s">
        <v>4940</v>
      </c>
      <c>
        <f>(M355*21)/100</f>
      </c>
      <c t="s">
        <v>27</v>
      </c>
    </row>
    <row r="356" spans="1:5" ht="12.75">
      <c r="A356" s="35" t="s">
        <v>55</v>
      </c>
      <c r="E356" s="39" t="s">
        <v>51</v>
      </c>
    </row>
    <row r="357" spans="1:5" ht="38.25">
      <c r="A357" s="35" t="s">
        <v>56</v>
      </c>
      <c r="E357" s="40" t="s">
        <v>7955</v>
      </c>
    </row>
    <row r="358" spans="1:5" ht="12.75">
      <c r="A358" t="s">
        <v>57</v>
      </c>
      <c r="E358" s="39" t="s">
        <v>4703</v>
      </c>
    </row>
    <row r="359" spans="1:16" ht="12.75">
      <c r="A359" t="s">
        <v>49</v>
      </c>
      <c s="34" t="s">
        <v>382</v>
      </c>
      <c s="34" t="s">
        <v>8162</v>
      </c>
      <c s="35" t="s">
        <v>51</v>
      </c>
      <c s="6" t="s">
        <v>7957</v>
      </c>
      <c s="36" t="s">
        <v>2275</v>
      </c>
      <c s="37">
        <v>1</v>
      </c>
      <c s="36">
        <v>0</v>
      </c>
      <c s="36">
        <f>ROUND(G359*H359,6)</f>
      </c>
      <c r="L359" s="38">
        <v>0</v>
      </c>
      <c s="32">
        <f>ROUND(ROUND(L359,2)*ROUND(G359,3),2)</f>
      </c>
      <c s="36" t="s">
        <v>4940</v>
      </c>
      <c>
        <f>(M359*21)/100</f>
      </c>
      <c t="s">
        <v>27</v>
      </c>
    </row>
    <row r="360" spans="1:5" ht="12.75">
      <c r="A360" s="35" t="s">
        <v>55</v>
      </c>
      <c r="E360" s="39" t="s">
        <v>51</v>
      </c>
    </row>
    <row r="361" spans="1:5" ht="38.25">
      <c r="A361" s="35" t="s">
        <v>56</v>
      </c>
      <c r="E361" s="40" t="s">
        <v>7958</v>
      </c>
    </row>
    <row r="362" spans="1:5" ht="12.75">
      <c r="A362" t="s">
        <v>57</v>
      </c>
      <c r="E362" s="39" t="s">
        <v>4703</v>
      </c>
    </row>
    <row r="363" spans="1:16" ht="12.75">
      <c r="A363" t="s">
        <v>49</v>
      </c>
      <c s="34" t="s">
        <v>386</v>
      </c>
      <c s="34" t="s">
        <v>8163</v>
      </c>
      <c s="35" t="s">
        <v>51</v>
      </c>
      <c s="6" t="s">
        <v>6222</v>
      </c>
      <c s="36" t="s">
        <v>2275</v>
      </c>
      <c s="37">
        <v>1</v>
      </c>
      <c s="36">
        <v>0</v>
      </c>
      <c s="36">
        <f>ROUND(G363*H363,6)</f>
      </c>
      <c r="L363" s="38">
        <v>0</v>
      </c>
      <c s="32">
        <f>ROUND(ROUND(L363,2)*ROUND(G363,3),2)</f>
      </c>
      <c s="36" t="s">
        <v>4940</v>
      </c>
      <c>
        <f>(M363*21)/100</f>
      </c>
      <c t="s">
        <v>27</v>
      </c>
    </row>
    <row r="364" spans="1:5" ht="12.75">
      <c r="A364" s="35" t="s">
        <v>55</v>
      </c>
      <c r="E364" s="39" t="s">
        <v>51</v>
      </c>
    </row>
    <row r="365" spans="1:5" ht="38.25">
      <c r="A365" s="35" t="s">
        <v>56</v>
      </c>
      <c r="E365" s="40" t="s">
        <v>7960</v>
      </c>
    </row>
    <row r="366" spans="1:5" ht="12.75">
      <c r="A366" t="s">
        <v>57</v>
      </c>
      <c r="E366" s="39" t="s">
        <v>4703</v>
      </c>
    </row>
    <row r="367" spans="1:16" ht="12.75">
      <c r="A367" t="s">
        <v>49</v>
      </c>
      <c s="34" t="s">
        <v>390</v>
      </c>
      <c s="34" t="s">
        <v>8164</v>
      </c>
      <c s="35" t="s">
        <v>51</v>
      </c>
      <c s="6" t="s">
        <v>6226</v>
      </c>
      <c s="36" t="s">
        <v>2275</v>
      </c>
      <c s="37">
        <v>1</v>
      </c>
      <c s="36">
        <v>0</v>
      </c>
      <c s="36">
        <f>ROUND(G367*H367,6)</f>
      </c>
      <c r="L367" s="38">
        <v>0</v>
      </c>
      <c s="32">
        <f>ROUND(ROUND(L367,2)*ROUND(G367,3),2)</f>
      </c>
      <c s="36" t="s">
        <v>4940</v>
      </c>
      <c>
        <f>(M367*21)/100</f>
      </c>
      <c t="s">
        <v>27</v>
      </c>
    </row>
    <row r="368" spans="1:5" ht="12.75">
      <c r="A368" s="35" t="s">
        <v>55</v>
      </c>
      <c r="E368" s="39" t="s">
        <v>51</v>
      </c>
    </row>
    <row r="369" spans="1:5" ht="38.25">
      <c r="A369" s="35" t="s">
        <v>56</v>
      </c>
      <c r="E369" s="40" t="s">
        <v>7962</v>
      </c>
    </row>
    <row r="370" spans="1:5" ht="12.75">
      <c r="A370" t="s">
        <v>57</v>
      </c>
      <c r="E370" s="39" t="s">
        <v>4703</v>
      </c>
    </row>
    <row r="371" spans="1:16" ht="12.75">
      <c r="A371" t="s">
        <v>49</v>
      </c>
      <c s="34" t="s">
        <v>394</v>
      </c>
      <c s="34" t="s">
        <v>8165</v>
      </c>
      <c s="35" t="s">
        <v>51</v>
      </c>
      <c s="6" t="s">
        <v>6230</v>
      </c>
      <c s="36" t="s">
        <v>2275</v>
      </c>
      <c s="37">
        <v>1</v>
      </c>
      <c s="36">
        <v>0</v>
      </c>
      <c s="36">
        <f>ROUND(G371*H371,6)</f>
      </c>
      <c r="L371" s="38">
        <v>0</v>
      </c>
      <c s="32">
        <f>ROUND(ROUND(L371,2)*ROUND(G371,3),2)</f>
      </c>
      <c s="36" t="s">
        <v>4940</v>
      </c>
      <c>
        <f>(M371*21)/100</f>
      </c>
      <c t="s">
        <v>27</v>
      </c>
    </row>
    <row r="372" spans="1:5" ht="12.75">
      <c r="A372" s="35" t="s">
        <v>55</v>
      </c>
      <c r="E372" s="39" t="s">
        <v>51</v>
      </c>
    </row>
    <row r="373" spans="1:5" ht="38.25">
      <c r="A373" s="35" t="s">
        <v>56</v>
      </c>
      <c r="E373" s="40" t="s">
        <v>7964</v>
      </c>
    </row>
    <row r="374" spans="1:5" ht="12.75">
      <c r="A374" t="s">
        <v>57</v>
      </c>
      <c r="E374" s="39" t="s">
        <v>4703</v>
      </c>
    </row>
    <row r="375" spans="1:16" ht="12.75">
      <c r="A375" t="s">
        <v>49</v>
      </c>
      <c s="34" t="s">
        <v>398</v>
      </c>
      <c s="34" t="s">
        <v>8166</v>
      </c>
      <c s="35" t="s">
        <v>51</v>
      </c>
      <c s="6" t="s">
        <v>7966</v>
      </c>
      <c s="36" t="s">
        <v>2275</v>
      </c>
      <c s="37">
        <v>1</v>
      </c>
      <c s="36">
        <v>0</v>
      </c>
      <c s="36">
        <f>ROUND(G375*H375,6)</f>
      </c>
      <c r="L375" s="38">
        <v>0</v>
      </c>
      <c s="32">
        <f>ROUND(ROUND(L375,2)*ROUND(G375,3),2)</f>
      </c>
      <c s="36" t="s">
        <v>4940</v>
      </c>
      <c>
        <f>(M375*21)/100</f>
      </c>
      <c t="s">
        <v>27</v>
      </c>
    </row>
    <row r="376" spans="1:5" ht="12.75">
      <c r="A376" s="35" t="s">
        <v>55</v>
      </c>
      <c r="E376" s="39" t="s">
        <v>51</v>
      </c>
    </row>
    <row r="377" spans="1:5" ht="38.25">
      <c r="A377" s="35" t="s">
        <v>56</v>
      </c>
      <c r="E377" s="40" t="s">
        <v>7967</v>
      </c>
    </row>
    <row r="378" spans="1:5" ht="12.75">
      <c r="A378" t="s">
        <v>57</v>
      </c>
      <c r="E378" s="39" t="s">
        <v>4703</v>
      </c>
    </row>
    <row r="379" spans="1:16" ht="12.75">
      <c r="A379" t="s">
        <v>49</v>
      </c>
      <c s="34" t="s">
        <v>402</v>
      </c>
      <c s="34" t="s">
        <v>8167</v>
      </c>
      <c s="35" t="s">
        <v>51</v>
      </c>
      <c s="6" t="s">
        <v>5931</v>
      </c>
      <c s="36" t="s">
        <v>2275</v>
      </c>
      <c s="37">
        <v>1</v>
      </c>
      <c s="36">
        <v>0</v>
      </c>
      <c s="36">
        <f>ROUND(G379*H379,6)</f>
      </c>
      <c r="L379" s="38">
        <v>0</v>
      </c>
      <c s="32">
        <f>ROUND(ROUND(L379,2)*ROUND(G379,3),2)</f>
      </c>
      <c s="36" t="s">
        <v>4940</v>
      </c>
      <c>
        <f>(M379*21)/100</f>
      </c>
      <c t="s">
        <v>27</v>
      </c>
    </row>
    <row r="380" spans="1:5" ht="12.75">
      <c r="A380" s="35" t="s">
        <v>55</v>
      </c>
      <c r="E380" s="39" t="s">
        <v>51</v>
      </c>
    </row>
    <row r="381" spans="1:5" ht="38.25">
      <c r="A381" s="35" t="s">
        <v>56</v>
      </c>
      <c r="E381" s="40" t="s">
        <v>7969</v>
      </c>
    </row>
    <row r="382" spans="1:5" ht="12.75">
      <c r="A382" t="s">
        <v>57</v>
      </c>
      <c r="E382" s="39" t="s">
        <v>4703</v>
      </c>
    </row>
    <row r="383" spans="1:16" ht="12.75">
      <c r="A383" t="s">
        <v>49</v>
      </c>
      <c s="34" t="s">
        <v>406</v>
      </c>
      <c s="34" t="s">
        <v>8168</v>
      </c>
      <c s="35" t="s">
        <v>51</v>
      </c>
      <c s="6" t="s">
        <v>6242</v>
      </c>
      <c s="36" t="s">
        <v>2275</v>
      </c>
      <c s="37">
        <v>1</v>
      </c>
      <c s="36">
        <v>0</v>
      </c>
      <c s="36">
        <f>ROUND(G383*H383,6)</f>
      </c>
      <c r="L383" s="38">
        <v>0</v>
      </c>
      <c s="32">
        <f>ROUND(ROUND(L383,2)*ROUND(G383,3),2)</f>
      </c>
      <c s="36" t="s">
        <v>4940</v>
      </c>
      <c>
        <f>(M383*21)/100</f>
      </c>
      <c t="s">
        <v>27</v>
      </c>
    </row>
    <row r="384" spans="1:5" ht="12.75">
      <c r="A384" s="35" t="s">
        <v>55</v>
      </c>
      <c r="E384" s="39" t="s">
        <v>51</v>
      </c>
    </row>
    <row r="385" spans="1:5" ht="38.25">
      <c r="A385" s="35" t="s">
        <v>56</v>
      </c>
      <c r="E385" s="40" t="s">
        <v>7971</v>
      </c>
    </row>
    <row r="386" spans="1:5" ht="12.75">
      <c r="A386" t="s">
        <v>57</v>
      </c>
      <c r="E386" s="39" t="s">
        <v>4703</v>
      </c>
    </row>
    <row r="387" spans="1:13" ht="12.75">
      <c r="A387" t="s">
        <v>46</v>
      </c>
      <c r="C387" s="31" t="s">
        <v>6251</v>
      </c>
      <c r="E387" s="33" t="s">
        <v>6252</v>
      </c>
      <c r="J387" s="32">
        <f>0</f>
      </c>
      <c s="32">
        <f>0</f>
      </c>
      <c s="32">
        <f>0+L388+L392+L396+L400</f>
      </c>
      <c s="32">
        <f>0+M388+M392+M396+M400</f>
      </c>
    </row>
    <row r="388" spans="1:16" ht="25.5">
      <c r="A388" t="s">
        <v>49</v>
      </c>
      <c s="34" t="s">
        <v>410</v>
      </c>
      <c s="34" t="s">
        <v>1219</v>
      </c>
      <c s="35" t="s">
        <v>51</v>
      </c>
      <c s="6" t="s">
        <v>8169</v>
      </c>
      <c s="36" t="s">
        <v>150</v>
      </c>
      <c s="37">
        <v>2</v>
      </c>
      <c s="36">
        <v>0</v>
      </c>
      <c s="36">
        <f>ROUND(G388*H388,6)</f>
      </c>
      <c r="L388" s="38">
        <v>0</v>
      </c>
      <c s="32">
        <f>ROUND(ROUND(L388,2)*ROUND(G388,3),2)</f>
      </c>
      <c s="36" t="s">
        <v>2573</v>
      </c>
      <c>
        <f>(M388*21)/100</f>
      </c>
      <c t="s">
        <v>27</v>
      </c>
    </row>
    <row r="389" spans="1:5" ht="12.75">
      <c r="A389" s="35" t="s">
        <v>55</v>
      </c>
      <c r="E389" s="39" t="s">
        <v>51</v>
      </c>
    </row>
    <row r="390" spans="1:5" ht="25.5">
      <c r="A390" s="35" t="s">
        <v>56</v>
      </c>
      <c r="E390" s="40" t="s">
        <v>8170</v>
      </c>
    </row>
    <row r="391" spans="1:5" ht="127.5">
      <c r="A391" t="s">
        <v>57</v>
      </c>
      <c r="E391" s="39" t="s">
        <v>5544</v>
      </c>
    </row>
    <row r="392" spans="1:16" ht="12.75">
      <c r="A392" t="s">
        <v>49</v>
      </c>
      <c s="34" t="s">
        <v>414</v>
      </c>
      <c s="34" t="s">
        <v>6254</v>
      </c>
      <c s="35" t="s">
        <v>51</v>
      </c>
      <c s="6" t="s">
        <v>6255</v>
      </c>
      <c s="36" t="s">
        <v>98</v>
      </c>
      <c s="37">
        <v>6.378</v>
      </c>
      <c s="36">
        <v>0</v>
      </c>
      <c s="36">
        <f>ROUND(G392*H392,6)</f>
      </c>
      <c r="L392" s="38">
        <v>0</v>
      </c>
      <c s="32">
        <f>ROUND(ROUND(L392,2)*ROUND(G392,3),2)</f>
      </c>
      <c s="36" t="s">
        <v>2573</v>
      </c>
      <c>
        <f>(M392*21)/100</f>
      </c>
      <c t="s">
        <v>27</v>
      </c>
    </row>
    <row r="393" spans="1:5" ht="12.75">
      <c r="A393" s="35" t="s">
        <v>55</v>
      </c>
      <c r="E393" s="39" t="s">
        <v>51</v>
      </c>
    </row>
    <row r="394" spans="1:5" ht="127.5">
      <c r="A394" s="35" t="s">
        <v>56</v>
      </c>
      <c r="E394" s="40" t="s">
        <v>8171</v>
      </c>
    </row>
    <row r="395" spans="1:5" ht="102">
      <c r="A395" t="s">
        <v>57</v>
      </c>
      <c r="E395" s="39" t="s">
        <v>6257</v>
      </c>
    </row>
    <row r="396" spans="1:16" ht="12.75">
      <c r="A396" t="s">
        <v>49</v>
      </c>
      <c s="34" t="s">
        <v>418</v>
      </c>
      <c s="34" t="s">
        <v>8172</v>
      </c>
      <c s="35" t="s">
        <v>51</v>
      </c>
      <c s="6" t="s">
        <v>8173</v>
      </c>
      <c s="36" t="s">
        <v>150</v>
      </c>
      <c s="37">
        <v>1.365</v>
      </c>
      <c s="36">
        <v>0</v>
      </c>
      <c s="36">
        <f>ROUND(G396*H396,6)</f>
      </c>
      <c r="L396" s="38">
        <v>0</v>
      </c>
      <c s="32">
        <f>ROUND(ROUND(L396,2)*ROUND(G396,3),2)</f>
      </c>
      <c s="36" t="s">
        <v>2573</v>
      </c>
      <c>
        <f>(M396*21)/100</f>
      </c>
      <c t="s">
        <v>27</v>
      </c>
    </row>
    <row r="397" spans="1:5" ht="12.75">
      <c r="A397" s="35" t="s">
        <v>55</v>
      </c>
      <c r="E397" s="39" t="s">
        <v>51</v>
      </c>
    </row>
    <row r="398" spans="1:5" ht="25.5">
      <c r="A398" s="35" t="s">
        <v>56</v>
      </c>
      <c r="E398" s="40" t="s">
        <v>8174</v>
      </c>
    </row>
    <row r="399" spans="1:5" ht="127.5">
      <c r="A399" t="s">
        <v>57</v>
      </c>
      <c r="E399" s="39" t="s">
        <v>5019</v>
      </c>
    </row>
    <row r="400" spans="1:16" ht="12.75">
      <c r="A400" t="s">
        <v>49</v>
      </c>
      <c s="34" t="s">
        <v>422</v>
      </c>
      <c s="34" t="s">
        <v>8175</v>
      </c>
      <c s="35" t="s">
        <v>51</v>
      </c>
      <c s="6" t="s">
        <v>8176</v>
      </c>
      <c s="36" t="s">
        <v>150</v>
      </c>
      <c s="37">
        <v>0.5</v>
      </c>
      <c s="36">
        <v>0</v>
      </c>
      <c s="36">
        <f>ROUND(G400*H400,6)</f>
      </c>
      <c r="L400" s="38">
        <v>0</v>
      </c>
      <c s="32">
        <f>ROUND(ROUND(L400,2)*ROUND(G400,3),2)</f>
      </c>
      <c s="36" t="s">
        <v>2573</v>
      </c>
      <c>
        <f>(M400*21)/100</f>
      </c>
      <c t="s">
        <v>27</v>
      </c>
    </row>
    <row r="401" spans="1:5" ht="12.75">
      <c r="A401" s="35" t="s">
        <v>55</v>
      </c>
      <c r="E401" s="39" t="s">
        <v>51</v>
      </c>
    </row>
    <row r="402" spans="1:5" ht="25.5">
      <c r="A402" s="35" t="s">
        <v>56</v>
      </c>
      <c r="E402" s="40" t="s">
        <v>8177</v>
      </c>
    </row>
    <row r="403" spans="1:5" ht="127.5">
      <c r="A403" t="s">
        <v>57</v>
      </c>
      <c r="E403" s="39" t="s">
        <v>5019</v>
      </c>
    </row>
    <row r="404" spans="1:13" ht="12.75">
      <c r="A404" t="s">
        <v>46</v>
      </c>
      <c r="C404" s="31" t="s">
        <v>6867</v>
      </c>
      <c r="E404" s="33" t="s">
        <v>6868</v>
      </c>
      <c r="J404" s="32">
        <f>0</f>
      </c>
      <c s="32">
        <f>0</f>
      </c>
      <c s="32">
        <f>0+L405</f>
      </c>
      <c s="32">
        <f>0+M405</f>
      </c>
    </row>
    <row r="405" spans="1:16" ht="12.75">
      <c r="A405" t="s">
        <v>49</v>
      </c>
      <c s="34" t="s">
        <v>426</v>
      </c>
      <c s="34" t="s">
        <v>8178</v>
      </c>
      <c s="35" t="s">
        <v>51</v>
      </c>
      <c s="6" t="s">
        <v>8179</v>
      </c>
      <c s="36" t="s">
        <v>107</v>
      </c>
      <c s="37">
        <v>32</v>
      </c>
      <c s="36">
        <v>0</v>
      </c>
      <c s="36">
        <f>ROUND(G405*H405,6)</f>
      </c>
      <c r="L405" s="38">
        <v>0</v>
      </c>
      <c s="32">
        <f>ROUND(ROUND(L405,2)*ROUND(G405,3),2)</f>
      </c>
      <c s="36" t="s">
        <v>2573</v>
      </c>
      <c>
        <f>(M405*21)/100</f>
      </c>
      <c t="s">
        <v>27</v>
      </c>
    </row>
    <row r="406" spans="1:5" ht="12.75">
      <c r="A406" s="35" t="s">
        <v>55</v>
      </c>
      <c r="E406" s="39" t="s">
        <v>51</v>
      </c>
    </row>
    <row r="407" spans="1:5" ht="76.5">
      <c r="A407" s="35" t="s">
        <v>56</v>
      </c>
      <c r="E407" s="40" t="s">
        <v>8180</v>
      </c>
    </row>
    <row r="408" spans="1:5" ht="25.5">
      <c r="A408" t="s">
        <v>57</v>
      </c>
      <c r="E408" s="39" t="s">
        <v>8181</v>
      </c>
    </row>
    <row r="409" spans="1:13" ht="12.75">
      <c r="A409" t="s">
        <v>46</v>
      </c>
      <c r="C409" s="31" t="s">
        <v>4870</v>
      </c>
      <c r="E409" s="33" t="s">
        <v>4871</v>
      </c>
      <c r="J409" s="32">
        <f>0</f>
      </c>
      <c s="32">
        <f>0</f>
      </c>
      <c s="32">
        <f>0+L410</f>
      </c>
      <c s="32">
        <f>0+M410</f>
      </c>
    </row>
    <row r="410" spans="1:16" ht="12.75">
      <c r="A410" t="s">
        <v>49</v>
      </c>
      <c s="34" t="s">
        <v>430</v>
      </c>
      <c s="34" t="s">
        <v>8182</v>
      </c>
      <c s="35" t="s">
        <v>51</v>
      </c>
      <c s="6" t="s">
        <v>8183</v>
      </c>
      <c s="36" t="s">
        <v>98</v>
      </c>
      <c s="37">
        <v>3</v>
      </c>
      <c s="36">
        <v>0</v>
      </c>
      <c s="36">
        <f>ROUND(G410*H410,6)</f>
      </c>
      <c r="L410" s="38">
        <v>0</v>
      </c>
      <c s="32">
        <f>ROUND(ROUND(L410,2)*ROUND(G410,3),2)</f>
      </c>
      <c s="36" t="s">
        <v>2573</v>
      </c>
      <c>
        <f>(M410*21)/100</f>
      </c>
      <c t="s">
        <v>27</v>
      </c>
    </row>
    <row r="411" spans="1:5" ht="12.75">
      <c r="A411" s="35" t="s">
        <v>55</v>
      </c>
      <c r="E411" s="39" t="s">
        <v>51</v>
      </c>
    </row>
    <row r="412" spans="1:5" ht="38.25">
      <c r="A412" s="35" t="s">
        <v>56</v>
      </c>
      <c r="E412" s="40" t="s">
        <v>8184</v>
      </c>
    </row>
    <row r="413" spans="1:5" ht="102">
      <c r="A413" t="s">
        <v>57</v>
      </c>
      <c r="E413" s="39" t="s">
        <v>6257</v>
      </c>
    </row>
    <row r="414" spans="1:13" ht="12.75">
      <c r="A414" t="s">
        <v>46</v>
      </c>
      <c r="C414" s="31" t="s">
        <v>6273</v>
      </c>
      <c r="E414" s="33" t="s">
        <v>6274</v>
      </c>
      <c r="J414" s="32">
        <f>0</f>
      </c>
      <c s="32">
        <f>0</f>
      </c>
      <c s="32">
        <f>0+L415</f>
      </c>
      <c s="32">
        <f>0+M415</f>
      </c>
    </row>
    <row r="415" spans="1:16" ht="12.75">
      <c r="A415" t="s">
        <v>49</v>
      </c>
      <c s="34" t="s">
        <v>434</v>
      </c>
      <c s="34" t="s">
        <v>6276</v>
      </c>
      <c s="35" t="s">
        <v>51</v>
      </c>
      <c s="6" t="s">
        <v>6277</v>
      </c>
      <c s="36" t="s">
        <v>98</v>
      </c>
      <c s="37">
        <v>47.66</v>
      </c>
      <c s="36">
        <v>0</v>
      </c>
      <c s="36">
        <f>ROUND(G415*H415,6)</f>
      </c>
      <c r="L415" s="38">
        <v>0</v>
      </c>
      <c s="32">
        <f>ROUND(ROUND(L415,2)*ROUND(G415,3),2)</f>
      </c>
      <c s="36" t="s">
        <v>2573</v>
      </c>
      <c>
        <f>(M415*21)/100</f>
      </c>
      <c t="s">
        <v>27</v>
      </c>
    </row>
    <row r="416" spans="1:5" ht="12.75">
      <c r="A416" s="35" t="s">
        <v>55</v>
      </c>
      <c r="E416" s="39" t="s">
        <v>51</v>
      </c>
    </row>
    <row r="417" spans="1:5" ht="76.5">
      <c r="A417" s="35" t="s">
        <v>56</v>
      </c>
      <c r="E417" s="40" t="s">
        <v>8185</v>
      </c>
    </row>
    <row r="418" spans="1:5" ht="38.25">
      <c r="A418" t="s">
        <v>57</v>
      </c>
      <c r="E418" s="39" t="s">
        <v>6272</v>
      </c>
    </row>
    <row r="419" spans="1:13" ht="12.75">
      <c r="A419" t="s">
        <v>46</v>
      </c>
      <c r="C419" s="31" t="s">
        <v>6283</v>
      </c>
      <c r="E419" s="33" t="s">
        <v>6284</v>
      </c>
      <c r="J419" s="32">
        <f>0</f>
      </c>
      <c s="32">
        <f>0</f>
      </c>
      <c s="32">
        <f>0+L420</f>
      </c>
      <c s="32">
        <f>0+M420</f>
      </c>
    </row>
    <row r="420" spans="1:16" ht="12.75">
      <c r="A420" t="s">
        <v>49</v>
      </c>
      <c s="34" t="s">
        <v>438</v>
      </c>
      <c s="34" t="s">
        <v>7984</v>
      </c>
      <c s="35" t="s">
        <v>51</v>
      </c>
      <c s="6" t="s">
        <v>7985</v>
      </c>
      <c s="36" t="s">
        <v>98</v>
      </c>
      <c s="37">
        <v>10.159</v>
      </c>
      <c s="36">
        <v>0</v>
      </c>
      <c s="36">
        <f>ROUND(G420*H420,6)</f>
      </c>
      <c r="L420" s="38">
        <v>0</v>
      </c>
      <c s="32">
        <f>ROUND(ROUND(L420,2)*ROUND(G420,3),2)</f>
      </c>
      <c s="36" t="s">
        <v>2573</v>
      </c>
      <c>
        <f>(M420*21)/100</f>
      </c>
      <c t="s">
        <v>27</v>
      </c>
    </row>
    <row r="421" spans="1:5" ht="12.75">
      <c r="A421" s="35" t="s">
        <v>55</v>
      </c>
      <c r="E421" s="39" t="s">
        <v>51</v>
      </c>
    </row>
    <row r="422" spans="1:5" ht="102">
      <c r="A422" s="35" t="s">
        <v>56</v>
      </c>
      <c r="E422" s="40" t="s">
        <v>8186</v>
      </c>
    </row>
    <row r="423" spans="1:5" ht="38.25">
      <c r="A423" t="s">
        <v>57</v>
      </c>
      <c r="E423" s="39" t="s">
        <v>6272</v>
      </c>
    </row>
    <row r="424" spans="1:13" ht="12.75">
      <c r="A424" t="s">
        <v>46</v>
      </c>
      <c r="C424" s="31" t="s">
        <v>6289</v>
      </c>
      <c r="E424" s="33" t="s">
        <v>6290</v>
      </c>
      <c r="J424" s="32">
        <f>0</f>
      </c>
      <c s="32">
        <f>0</f>
      </c>
      <c s="32">
        <f>0+L425</f>
      </c>
      <c s="32">
        <f>0+M425</f>
      </c>
    </row>
    <row r="425" spans="1:16" ht="12.75">
      <c r="A425" t="s">
        <v>49</v>
      </c>
      <c s="34" t="s">
        <v>442</v>
      </c>
      <c s="34" t="s">
        <v>6292</v>
      </c>
      <c s="35" t="s">
        <v>51</v>
      </c>
      <c s="6" t="s">
        <v>6293</v>
      </c>
      <c s="36" t="s">
        <v>98</v>
      </c>
      <c s="37">
        <v>627.35</v>
      </c>
      <c s="36">
        <v>0</v>
      </c>
      <c s="36">
        <f>ROUND(G425*H425,6)</f>
      </c>
      <c r="L425" s="38">
        <v>0</v>
      </c>
      <c s="32">
        <f>ROUND(ROUND(L425,2)*ROUND(G425,3),2)</f>
      </c>
      <c s="36" t="s">
        <v>2573</v>
      </c>
      <c>
        <f>(M425*21)/100</f>
      </c>
      <c t="s">
        <v>27</v>
      </c>
    </row>
    <row r="426" spans="1:5" ht="12.75">
      <c r="A426" s="35" t="s">
        <v>55</v>
      </c>
      <c r="E426" s="39" t="s">
        <v>51</v>
      </c>
    </row>
    <row r="427" spans="1:5" ht="409.5">
      <c r="A427" s="35" t="s">
        <v>56</v>
      </c>
      <c r="E427" s="40" t="s">
        <v>8187</v>
      </c>
    </row>
    <row r="428" spans="1:5" ht="38.25">
      <c r="A428" t="s">
        <v>57</v>
      </c>
      <c r="E428" s="39" t="s">
        <v>5432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8190</v>
      </c>
      <c r="E8" s="30" t="s">
        <v>8189</v>
      </c>
      <c r="J8" s="29">
        <f>0+J9+J22+J55+J68+J81+J90+J95</f>
      </c>
      <c s="29">
        <f>0+K9+K22+K55+K68+K81+K90+K95</f>
      </c>
      <c s="29">
        <f>0+L9+L22+L55+L68+L81+L90+L95</f>
      </c>
      <c s="29">
        <f>0+M9+M22+M55+M68+M81+M90+M95</f>
      </c>
    </row>
    <row r="9" spans="1:13" ht="12.75">
      <c r="A9" t="s">
        <v>46</v>
      </c>
      <c r="C9" s="31" t="s">
        <v>2570</v>
      </c>
      <c r="E9" s="33" t="s">
        <v>2571</v>
      </c>
      <c r="J9" s="32">
        <f>0</f>
      </c>
      <c s="32">
        <f>0</f>
      </c>
      <c s="32">
        <f>0+L10+L14+L18</f>
      </c>
      <c s="32">
        <f>0+M10+M14+M18</f>
      </c>
    </row>
    <row r="10" spans="1:16" ht="12.75">
      <c r="A10" t="s">
        <v>49</v>
      </c>
      <c s="34" t="s">
        <v>47</v>
      </c>
      <c s="34" t="s">
        <v>2970</v>
      </c>
      <c s="35" t="s">
        <v>51</v>
      </c>
      <c s="6" t="s">
        <v>4975</v>
      </c>
      <c s="36" t="s">
        <v>53</v>
      </c>
      <c s="37">
        <v>86.47</v>
      </c>
      <c s="36">
        <v>0</v>
      </c>
      <c s="36">
        <f>ROUND(G10*H10,6)</f>
      </c>
      <c r="L10" s="38">
        <v>0</v>
      </c>
      <c s="32">
        <f>ROUND(ROUND(L10,2)*ROUND(G10,3),2)</f>
      </c>
      <c s="36" t="s">
        <v>2573</v>
      </c>
      <c>
        <f>(M10*21)/100</f>
      </c>
      <c t="s">
        <v>27</v>
      </c>
    </row>
    <row r="11" spans="1:5" ht="12.75">
      <c r="A11" s="35" t="s">
        <v>55</v>
      </c>
      <c r="E11" s="39" t="s">
        <v>51</v>
      </c>
    </row>
    <row r="12" spans="1:5" ht="63.75">
      <c r="A12" s="35" t="s">
        <v>56</v>
      </c>
      <c r="E12" s="40" t="s">
        <v>8191</v>
      </c>
    </row>
    <row r="13" spans="1:5" ht="140.25">
      <c r="A13" t="s">
        <v>57</v>
      </c>
      <c r="E13" s="39" t="s">
        <v>2575</v>
      </c>
    </row>
    <row r="14" spans="1:16" ht="12.75">
      <c r="A14" t="s">
        <v>49</v>
      </c>
      <c s="34" t="s">
        <v>27</v>
      </c>
      <c s="34" t="s">
        <v>2973</v>
      </c>
      <c s="35" t="s">
        <v>51</v>
      </c>
      <c s="6" t="s">
        <v>4977</v>
      </c>
      <c s="36" t="s">
        <v>53</v>
      </c>
      <c s="37">
        <v>37.058</v>
      </c>
      <c s="36">
        <v>0</v>
      </c>
      <c s="36">
        <f>ROUND(G14*H14,6)</f>
      </c>
      <c r="L14" s="38">
        <v>0</v>
      </c>
      <c s="32">
        <f>ROUND(ROUND(L14,2)*ROUND(G14,3),2)</f>
      </c>
      <c s="36" t="s">
        <v>2573</v>
      </c>
      <c>
        <f>(M14*21)/100</f>
      </c>
      <c t="s">
        <v>27</v>
      </c>
    </row>
    <row r="15" spans="1:5" ht="12.75">
      <c r="A15" s="35" t="s">
        <v>55</v>
      </c>
      <c r="E15" s="39" t="s">
        <v>51</v>
      </c>
    </row>
    <row r="16" spans="1:5" ht="63.75">
      <c r="A16" s="35" t="s">
        <v>56</v>
      </c>
      <c r="E16" s="40" t="s">
        <v>8192</v>
      </c>
    </row>
    <row r="17" spans="1:5" ht="140.25">
      <c r="A17" t="s">
        <v>57</v>
      </c>
      <c r="E17" s="39" t="s">
        <v>2575</v>
      </c>
    </row>
    <row r="18" spans="1:16" ht="25.5">
      <c r="A18" t="s">
        <v>49</v>
      </c>
      <c s="34" t="s">
        <v>26</v>
      </c>
      <c s="34" t="s">
        <v>4696</v>
      </c>
      <c s="35" t="s">
        <v>51</v>
      </c>
      <c s="6" t="s">
        <v>4697</v>
      </c>
      <c s="36" t="s">
        <v>53</v>
      </c>
      <c s="37">
        <v>0.2</v>
      </c>
      <c s="36">
        <v>0</v>
      </c>
      <c s="36">
        <f>ROUND(G18*H18,6)</f>
      </c>
      <c r="L18" s="38">
        <v>0</v>
      </c>
      <c s="32">
        <f>ROUND(ROUND(L18,2)*ROUND(G18,3),2)</f>
      </c>
      <c s="36" t="s">
        <v>2573</v>
      </c>
      <c>
        <f>(M18*21)/100</f>
      </c>
      <c t="s">
        <v>27</v>
      </c>
    </row>
    <row r="19" spans="1:5" ht="12.75">
      <c r="A19" s="35" t="s">
        <v>55</v>
      </c>
      <c r="E19" s="39" t="s">
        <v>51</v>
      </c>
    </row>
    <row r="20" spans="1:5" ht="25.5">
      <c r="A20" s="35" t="s">
        <v>56</v>
      </c>
      <c r="E20" s="40" t="s">
        <v>8193</v>
      </c>
    </row>
    <row r="21" spans="1:5" ht="140.25">
      <c r="A21" t="s">
        <v>57</v>
      </c>
      <c r="E21" s="39" t="s">
        <v>2575</v>
      </c>
    </row>
    <row r="22" spans="1:13" ht="12.75">
      <c r="A22" t="s">
        <v>46</v>
      </c>
      <c r="C22" s="31" t="s">
        <v>2600</v>
      </c>
      <c r="E22" s="33" t="s">
        <v>1009</v>
      </c>
      <c r="J22" s="32">
        <f>0</f>
      </c>
      <c s="32">
        <f>0</f>
      </c>
      <c s="32">
        <f>0+L23+L27+L31+L35+L39+L43+L47+L51</f>
      </c>
      <c s="32">
        <f>0+M23+M27+M31+M35+M39+M43+M47+M51</f>
      </c>
    </row>
    <row r="23" spans="1:16" ht="12.75">
      <c r="A23" t="s">
        <v>49</v>
      </c>
      <c s="34" t="s">
        <v>63</v>
      </c>
      <c s="34" t="s">
        <v>96</v>
      </c>
      <c s="35" t="s">
        <v>51</v>
      </c>
      <c s="6" t="s">
        <v>97</v>
      </c>
      <c s="36" t="s">
        <v>98</v>
      </c>
      <c s="37">
        <v>40</v>
      </c>
      <c s="36">
        <v>0</v>
      </c>
      <c s="36">
        <f>ROUND(G23*H23,6)</f>
      </c>
      <c r="L23" s="38">
        <v>0</v>
      </c>
      <c s="32">
        <f>ROUND(ROUND(L23,2)*ROUND(G23,3),2)</f>
      </c>
      <c s="36" t="s">
        <v>2573</v>
      </c>
      <c>
        <f>(M23*21)/100</f>
      </c>
      <c t="s">
        <v>27</v>
      </c>
    </row>
    <row r="24" spans="1:5" ht="12.75">
      <c r="A24" s="35" t="s">
        <v>55</v>
      </c>
      <c r="E24" s="39" t="s">
        <v>51</v>
      </c>
    </row>
    <row r="25" spans="1:5" ht="25.5">
      <c r="A25" s="35" t="s">
        <v>56</v>
      </c>
      <c r="E25" s="40" t="s">
        <v>4619</v>
      </c>
    </row>
    <row r="26" spans="1:5" ht="38.25">
      <c r="A26" t="s">
        <v>57</v>
      </c>
      <c r="E26" s="39" t="s">
        <v>4117</v>
      </c>
    </row>
    <row r="27" spans="1:16" ht="12.75">
      <c r="A27" t="s">
        <v>49</v>
      </c>
      <c s="34" t="s">
        <v>66</v>
      </c>
      <c s="34" t="s">
        <v>2977</v>
      </c>
      <c s="35" t="s">
        <v>51</v>
      </c>
      <c s="6" t="s">
        <v>2978</v>
      </c>
      <c s="36" t="s">
        <v>115</v>
      </c>
      <c s="37">
        <v>111.6</v>
      </c>
      <c s="36">
        <v>0</v>
      </c>
      <c s="36">
        <f>ROUND(G27*H27,6)</f>
      </c>
      <c r="L27" s="38">
        <v>0</v>
      </c>
      <c s="32">
        <f>ROUND(ROUND(L27,2)*ROUND(G27,3),2)</f>
      </c>
      <c s="36" t="s">
        <v>2573</v>
      </c>
      <c>
        <f>(M27*21)/100</f>
      </c>
      <c t="s">
        <v>27</v>
      </c>
    </row>
    <row r="28" spans="1:5" ht="12.75">
      <c r="A28" s="35" t="s">
        <v>55</v>
      </c>
      <c r="E28" s="39" t="s">
        <v>51</v>
      </c>
    </row>
    <row r="29" spans="1:5" ht="25.5">
      <c r="A29" s="35" t="s">
        <v>56</v>
      </c>
      <c r="E29" s="40" t="s">
        <v>8194</v>
      </c>
    </row>
    <row r="30" spans="1:5" ht="369.75">
      <c r="A30" t="s">
        <v>57</v>
      </c>
      <c r="E30" s="39" t="s">
        <v>2980</v>
      </c>
    </row>
    <row r="31" spans="1:16" ht="12.75">
      <c r="A31" t="s">
        <v>49</v>
      </c>
      <c s="34" t="s">
        <v>69</v>
      </c>
      <c s="34" t="s">
        <v>2981</v>
      </c>
      <c s="35" t="s">
        <v>51</v>
      </c>
      <c s="6" t="s">
        <v>2982</v>
      </c>
      <c s="36" t="s">
        <v>122</v>
      </c>
      <c s="37">
        <v>3211.735</v>
      </c>
      <c s="36">
        <v>0</v>
      </c>
      <c s="36">
        <f>ROUND(G31*H31,6)</f>
      </c>
      <c r="L31" s="38">
        <v>0</v>
      </c>
      <c s="32">
        <f>ROUND(ROUND(L31,2)*ROUND(G31,3),2)</f>
      </c>
      <c s="36" t="s">
        <v>2573</v>
      </c>
      <c>
        <f>(M31*21)/100</f>
      </c>
      <c t="s">
        <v>27</v>
      </c>
    </row>
    <row r="32" spans="1:5" ht="12.75">
      <c r="A32" s="35" t="s">
        <v>55</v>
      </c>
      <c r="E32" s="39" t="s">
        <v>51</v>
      </c>
    </row>
    <row r="33" spans="1:5" ht="63.75">
      <c r="A33" s="35" t="s">
        <v>56</v>
      </c>
      <c r="E33" s="40" t="s">
        <v>8195</v>
      </c>
    </row>
    <row r="34" spans="1:5" ht="25.5">
      <c r="A34" t="s">
        <v>57</v>
      </c>
      <c r="E34" s="39" t="s">
        <v>123</v>
      </c>
    </row>
    <row r="35" spans="1:16" ht="12.75">
      <c r="A35" t="s">
        <v>49</v>
      </c>
      <c s="34" t="s">
        <v>72</v>
      </c>
      <c s="34" t="s">
        <v>945</v>
      </c>
      <c s="35" t="s">
        <v>51</v>
      </c>
      <c s="6" t="s">
        <v>946</v>
      </c>
      <c s="36" t="s">
        <v>115</v>
      </c>
      <c s="37">
        <v>61.2</v>
      </c>
      <c s="36">
        <v>0</v>
      </c>
      <c s="36">
        <f>ROUND(G35*H35,6)</f>
      </c>
      <c r="L35" s="38">
        <v>0</v>
      </c>
      <c s="32">
        <f>ROUND(ROUND(L35,2)*ROUND(G35,3),2)</f>
      </c>
      <c s="36" t="s">
        <v>2573</v>
      </c>
      <c>
        <f>(M35*21)/100</f>
      </c>
      <c t="s">
        <v>27</v>
      </c>
    </row>
    <row r="36" spans="1:5" ht="12.75">
      <c r="A36" s="35" t="s">
        <v>55</v>
      </c>
      <c r="E36" s="39" t="s">
        <v>51</v>
      </c>
    </row>
    <row r="37" spans="1:5" ht="25.5">
      <c r="A37" s="35" t="s">
        <v>56</v>
      </c>
      <c r="E37" s="40" t="s">
        <v>8196</v>
      </c>
    </row>
    <row r="38" spans="1:5" ht="229.5">
      <c r="A38" t="s">
        <v>57</v>
      </c>
      <c r="E38" s="39" t="s">
        <v>2602</v>
      </c>
    </row>
    <row r="39" spans="1:16" ht="12.75">
      <c r="A39" t="s">
        <v>49</v>
      </c>
      <c s="34" t="s">
        <v>75</v>
      </c>
      <c s="34" t="s">
        <v>4030</v>
      </c>
      <c s="35" t="s">
        <v>51</v>
      </c>
      <c s="6" t="s">
        <v>4031</v>
      </c>
      <c s="36" t="s">
        <v>115</v>
      </c>
      <c s="37">
        <v>36</v>
      </c>
      <c s="36">
        <v>0</v>
      </c>
      <c s="36">
        <f>ROUND(G39*H39,6)</f>
      </c>
      <c r="L39" s="38">
        <v>0</v>
      </c>
      <c s="32">
        <f>ROUND(ROUND(L39,2)*ROUND(G39,3),2)</f>
      </c>
      <c s="36" t="s">
        <v>54</v>
      </c>
      <c>
        <f>(M39*21)/100</f>
      </c>
      <c t="s">
        <v>27</v>
      </c>
    </row>
    <row r="40" spans="1:5" ht="12.75">
      <c r="A40" s="35" t="s">
        <v>55</v>
      </c>
      <c r="E40" s="39" t="s">
        <v>51</v>
      </c>
    </row>
    <row r="41" spans="1:5" ht="25.5">
      <c r="A41" s="35" t="s">
        <v>56</v>
      </c>
      <c r="E41" s="40" t="s">
        <v>8197</v>
      </c>
    </row>
    <row r="42" spans="1:5" ht="229.5">
      <c r="A42" t="s">
        <v>57</v>
      </c>
      <c r="E42" s="39" t="s">
        <v>4033</v>
      </c>
    </row>
    <row r="43" spans="1:16" ht="12.75">
      <c r="A43" t="s">
        <v>49</v>
      </c>
      <c s="34" t="s">
        <v>78</v>
      </c>
      <c s="34" t="s">
        <v>3238</v>
      </c>
      <c s="35" t="s">
        <v>51</v>
      </c>
      <c s="6" t="s">
        <v>3239</v>
      </c>
      <c s="36" t="s">
        <v>98</v>
      </c>
      <c s="37">
        <v>39.6</v>
      </c>
      <c s="36">
        <v>0</v>
      </c>
      <c s="36">
        <f>ROUND(G43*H43,6)</f>
      </c>
      <c r="L43" s="38">
        <v>0</v>
      </c>
      <c s="32">
        <f>ROUND(ROUND(L43,2)*ROUND(G43,3),2)</f>
      </c>
      <c s="36" t="s">
        <v>2573</v>
      </c>
      <c>
        <f>(M43*21)/100</f>
      </c>
      <c t="s">
        <v>27</v>
      </c>
    </row>
    <row r="44" spans="1:5" ht="12.75">
      <c r="A44" s="35" t="s">
        <v>55</v>
      </c>
      <c r="E44" s="39" t="s">
        <v>51</v>
      </c>
    </row>
    <row r="45" spans="1:5" ht="25.5">
      <c r="A45" s="35" t="s">
        <v>56</v>
      </c>
      <c r="E45" s="40" t="s">
        <v>8198</v>
      </c>
    </row>
    <row r="46" spans="1:5" ht="38.25">
      <c r="A46" t="s">
        <v>57</v>
      </c>
      <c r="E46" s="39" t="s">
        <v>3237</v>
      </c>
    </row>
    <row r="47" spans="1:16" ht="12.75">
      <c r="A47" t="s">
        <v>49</v>
      </c>
      <c s="34" t="s">
        <v>81</v>
      </c>
      <c s="34" t="s">
        <v>3241</v>
      </c>
      <c s="35" t="s">
        <v>51</v>
      </c>
      <c s="6" t="s">
        <v>3242</v>
      </c>
      <c s="36" t="s">
        <v>98</v>
      </c>
      <c s="37">
        <v>39.6</v>
      </c>
      <c s="36">
        <v>0</v>
      </c>
      <c s="36">
        <f>ROUND(G47*H47,6)</f>
      </c>
      <c r="L47" s="38">
        <v>0</v>
      </c>
      <c s="32">
        <f>ROUND(ROUND(L47,2)*ROUND(G47,3),2)</f>
      </c>
      <c s="36" t="s">
        <v>2573</v>
      </c>
      <c>
        <f>(M47*21)/100</f>
      </c>
      <c t="s">
        <v>27</v>
      </c>
    </row>
    <row r="48" spans="1:5" ht="12.75">
      <c r="A48" s="35" t="s">
        <v>55</v>
      </c>
      <c r="E48" s="39" t="s">
        <v>51</v>
      </c>
    </row>
    <row r="49" spans="1:5" ht="25.5">
      <c r="A49" s="35" t="s">
        <v>56</v>
      </c>
      <c r="E49" s="40" t="s">
        <v>8199</v>
      </c>
    </row>
    <row r="50" spans="1:5" ht="25.5">
      <c r="A50" t="s">
        <v>57</v>
      </c>
      <c r="E50" s="39" t="s">
        <v>3244</v>
      </c>
    </row>
    <row r="51" spans="1:16" ht="12.75">
      <c r="A51" t="s">
        <v>49</v>
      </c>
      <c s="34" t="s">
        <v>84</v>
      </c>
      <c s="34" t="s">
        <v>8200</v>
      </c>
      <c s="35" t="s">
        <v>51</v>
      </c>
      <c s="6" t="s">
        <v>8201</v>
      </c>
      <c s="36" t="s">
        <v>8202</v>
      </c>
      <c s="37">
        <v>440</v>
      </c>
      <c s="36">
        <v>0</v>
      </c>
      <c s="36">
        <f>ROUND(G51*H51,6)</f>
      </c>
      <c r="L51" s="38">
        <v>0</v>
      </c>
      <c s="32">
        <f>ROUND(ROUND(L51,2)*ROUND(G51,3),2)</f>
      </c>
      <c s="36" t="s">
        <v>2573</v>
      </c>
      <c>
        <f>(M51*21)/100</f>
      </c>
      <c t="s">
        <v>27</v>
      </c>
    </row>
    <row r="52" spans="1:5" ht="12.75">
      <c r="A52" s="35" t="s">
        <v>55</v>
      </c>
      <c r="E52" s="39" t="s">
        <v>51</v>
      </c>
    </row>
    <row r="53" spans="1:5" ht="25.5">
      <c r="A53" s="35" t="s">
        <v>56</v>
      </c>
      <c r="E53" s="40" t="s">
        <v>8203</v>
      </c>
    </row>
    <row r="54" spans="1:5" ht="38.25">
      <c r="A54" t="s">
        <v>57</v>
      </c>
      <c r="E54" s="39" t="s">
        <v>4117</v>
      </c>
    </row>
    <row r="55" spans="1:13" ht="12.75">
      <c r="A55" t="s">
        <v>46</v>
      </c>
      <c r="C55" s="31" t="s">
        <v>2993</v>
      </c>
      <c r="E55" s="33" t="s">
        <v>2994</v>
      </c>
      <c r="J55" s="32">
        <f>0</f>
      </c>
      <c s="32">
        <f>0</f>
      </c>
      <c s="32">
        <f>0+L56+L60+L64</f>
      </c>
      <c s="32">
        <f>0+M56+M60+M64</f>
      </c>
    </row>
    <row r="56" spans="1:16" ht="12.75">
      <c r="A56" t="s">
        <v>49</v>
      </c>
      <c s="34" t="s">
        <v>87</v>
      </c>
      <c s="34" t="s">
        <v>8204</v>
      </c>
      <c s="35" t="s">
        <v>51</v>
      </c>
      <c s="6" t="s">
        <v>8205</v>
      </c>
      <c s="36" t="s">
        <v>115</v>
      </c>
      <c s="37">
        <v>11.928</v>
      </c>
      <c s="36">
        <v>0</v>
      </c>
      <c s="36">
        <f>ROUND(G56*H56,6)</f>
      </c>
      <c r="L56" s="38">
        <v>0</v>
      </c>
      <c s="32">
        <f>ROUND(ROUND(L56,2)*ROUND(G56,3),2)</f>
      </c>
      <c s="36" t="s">
        <v>2573</v>
      </c>
      <c>
        <f>(M56*21)/100</f>
      </c>
      <c t="s">
        <v>27</v>
      </c>
    </row>
    <row r="57" spans="1:5" ht="12.75">
      <c r="A57" s="35" t="s">
        <v>55</v>
      </c>
      <c r="E57" s="39" t="s">
        <v>51</v>
      </c>
    </row>
    <row r="58" spans="1:5" ht="25.5">
      <c r="A58" s="35" t="s">
        <v>56</v>
      </c>
      <c r="E58" s="40" t="s">
        <v>8206</v>
      </c>
    </row>
    <row r="59" spans="1:5" ht="409.5">
      <c r="A59" t="s">
        <v>57</v>
      </c>
      <c r="E59" s="39" t="s">
        <v>8207</v>
      </c>
    </row>
    <row r="60" spans="1:16" ht="12.75">
      <c r="A60" t="s">
        <v>49</v>
      </c>
      <c s="34" t="s">
        <v>90</v>
      </c>
      <c s="34" t="s">
        <v>8208</v>
      </c>
      <c s="35" t="s">
        <v>51</v>
      </c>
      <c s="6" t="s">
        <v>8209</v>
      </c>
      <c s="36" t="s">
        <v>53</v>
      </c>
      <c s="37">
        <v>1.311</v>
      </c>
      <c s="36">
        <v>0</v>
      </c>
      <c s="36">
        <f>ROUND(G60*H60,6)</f>
      </c>
      <c r="L60" s="38">
        <v>0</v>
      </c>
      <c s="32">
        <f>ROUND(ROUND(L60,2)*ROUND(G60,3),2)</f>
      </c>
      <c s="36" t="s">
        <v>2573</v>
      </c>
      <c>
        <f>(M60*21)/100</f>
      </c>
      <c t="s">
        <v>27</v>
      </c>
    </row>
    <row r="61" spans="1:5" ht="12.75">
      <c r="A61" s="35" t="s">
        <v>55</v>
      </c>
      <c r="E61" s="39" t="s">
        <v>51</v>
      </c>
    </row>
    <row r="62" spans="1:5" ht="25.5">
      <c r="A62" s="35" t="s">
        <v>56</v>
      </c>
      <c r="E62" s="40" t="s">
        <v>8210</v>
      </c>
    </row>
    <row r="63" spans="1:5" ht="267.75">
      <c r="A63" t="s">
        <v>57</v>
      </c>
      <c r="E63" s="39" t="s">
        <v>8211</v>
      </c>
    </row>
    <row r="64" spans="1:16" ht="12.75">
      <c r="A64" t="s">
        <v>49</v>
      </c>
      <c s="34" t="s">
        <v>95</v>
      </c>
      <c s="34" t="s">
        <v>8212</v>
      </c>
      <c s="35" t="s">
        <v>51</v>
      </c>
      <c s="6" t="s">
        <v>8213</v>
      </c>
      <c s="36" t="s">
        <v>150</v>
      </c>
      <c s="37">
        <v>27</v>
      </c>
      <c s="36">
        <v>0</v>
      </c>
      <c s="36">
        <f>ROUND(G64*H64,6)</f>
      </c>
      <c r="L64" s="38">
        <v>0</v>
      </c>
      <c s="32">
        <f>ROUND(ROUND(L64,2)*ROUND(G64,3),2)</f>
      </c>
      <c s="36" t="s">
        <v>2573</v>
      </c>
      <c>
        <f>(M64*21)/100</f>
      </c>
      <c t="s">
        <v>27</v>
      </c>
    </row>
    <row r="65" spans="1:5" ht="12.75">
      <c r="A65" s="35" t="s">
        <v>55</v>
      </c>
      <c r="E65" s="39" t="s">
        <v>51</v>
      </c>
    </row>
    <row r="66" spans="1:5" ht="25.5">
      <c r="A66" s="35" t="s">
        <v>56</v>
      </c>
      <c r="E66" s="40" t="s">
        <v>8214</v>
      </c>
    </row>
    <row r="67" spans="1:5" ht="191.25">
      <c r="A67" t="s">
        <v>57</v>
      </c>
      <c r="E67" s="39" t="s">
        <v>8215</v>
      </c>
    </row>
    <row r="68" spans="1:13" ht="12.75">
      <c r="A68" t="s">
        <v>46</v>
      </c>
      <c r="C68" s="31" t="s">
        <v>3258</v>
      </c>
      <c r="E68" s="33" t="s">
        <v>3259</v>
      </c>
      <c r="J68" s="32">
        <f>0</f>
      </c>
      <c s="32">
        <f>0</f>
      </c>
      <c s="32">
        <f>0+L69+L73+L77</f>
      </c>
      <c s="32">
        <f>0+M69+M73+M77</f>
      </c>
    </row>
    <row r="69" spans="1:16" ht="12.75">
      <c r="A69" t="s">
        <v>49</v>
      </c>
      <c s="34" t="s">
        <v>100</v>
      </c>
      <c s="34" t="s">
        <v>8216</v>
      </c>
      <c s="35" t="s">
        <v>51</v>
      </c>
      <c s="6" t="s">
        <v>8217</v>
      </c>
      <c s="36" t="s">
        <v>53</v>
      </c>
      <c s="37">
        <v>2.402</v>
      </c>
      <c s="36">
        <v>0</v>
      </c>
      <c s="36">
        <f>ROUND(G69*H69,6)</f>
      </c>
      <c r="L69" s="38">
        <v>0</v>
      </c>
      <c s="32">
        <f>ROUND(ROUND(L69,2)*ROUND(G69,3),2)</f>
      </c>
      <c s="36" t="s">
        <v>2573</v>
      </c>
      <c>
        <f>(M69*21)/100</f>
      </c>
      <c t="s">
        <v>27</v>
      </c>
    </row>
    <row r="70" spans="1:5" ht="12.75">
      <c r="A70" s="35" t="s">
        <v>55</v>
      </c>
      <c r="E70" s="39" t="s">
        <v>51</v>
      </c>
    </row>
    <row r="71" spans="1:5" ht="63.75">
      <c r="A71" s="35" t="s">
        <v>56</v>
      </c>
      <c r="E71" s="40" t="s">
        <v>8218</v>
      </c>
    </row>
    <row r="72" spans="1:5" ht="409.5">
      <c r="A72" t="s">
        <v>57</v>
      </c>
      <c r="E72" s="39" t="s">
        <v>5355</v>
      </c>
    </row>
    <row r="73" spans="1:16" ht="12.75">
      <c r="A73" t="s">
        <v>49</v>
      </c>
      <c s="34" t="s">
        <v>104</v>
      </c>
      <c s="34" t="s">
        <v>8219</v>
      </c>
      <c s="35" t="s">
        <v>51</v>
      </c>
      <c s="6" t="s">
        <v>8220</v>
      </c>
      <c s="36" t="s">
        <v>98</v>
      </c>
      <c s="37">
        <v>35.68</v>
      </c>
      <c s="36">
        <v>0</v>
      </c>
      <c s="36">
        <f>ROUND(G73*H73,6)</f>
      </c>
      <c r="L73" s="38">
        <v>0</v>
      </c>
      <c s="32">
        <f>ROUND(ROUND(L73,2)*ROUND(G73,3),2)</f>
      </c>
      <c s="36" t="s">
        <v>2573</v>
      </c>
      <c>
        <f>(M73*21)/100</f>
      </c>
      <c t="s">
        <v>27</v>
      </c>
    </row>
    <row r="74" spans="1:5" ht="12.75">
      <c r="A74" s="35" t="s">
        <v>55</v>
      </c>
      <c r="E74" s="39" t="s">
        <v>51</v>
      </c>
    </row>
    <row r="75" spans="1:5" ht="89.25">
      <c r="A75" s="35" t="s">
        <v>56</v>
      </c>
      <c r="E75" s="40" t="s">
        <v>8221</v>
      </c>
    </row>
    <row r="76" spans="1:5" ht="229.5">
      <c r="A76" t="s">
        <v>57</v>
      </c>
      <c r="E76" s="39" t="s">
        <v>3566</v>
      </c>
    </row>
    <row r="77" spans="1:16" ht="12.75">
      <c r="A77" t="s">
        <v>49</v>
      </c>
      <c s="34" t="s">
        <v>109</v>
      </c>
      <c s="34" t="s">
        <v>8222</v>
      </c>
      <c s="35" t="s">
        <v>51</v>
      </c>
      <c s="6" t="s">
        <v>8223</v>
      </c>
      <c s="36" t="s">
        <v>98</v>
      </c>
      <c s="37">
        <v>107.04</v>
      </c>
      <c s="36">
        <v>0</v>
      </c>
      <c s="36">
        <f>ROUND(G77*H77,6)</f>
      </c>
      <c r="L77" s="38">
        <v>0</v>
      </c>
      <c s="32">
        <f>ROUND(ROUND(L77,2)*ROUND(G77,3),2)</f>
      </c>
      <c s="36" t="s">
        <v>2573</v>
      </c>
      <c>
        <f>(M77*21)/100</f>
      </c>
      <c t="s">
        <v>27</v>
      </c>
    </row>
    <row r="78" spans="1:5" ht="12.75">
      <c r="A78" s="35" t="s">
        <v>55</v>
      </c>
      <c r="E78" s="39" t="s">
        <v>51</v>
      </c>
    </row>
    <row r="79" spans="1:5" ht="89.25">
      <c r="A79" s="35" t="s">
        <v>56</v>
      </c>
      <c r="E79" s="40" t="s">
        <v>8224</v>
      </c>
    </row>
    <row r="80" spans="1:5" ht="204">
      <c r="A80" t="s">
        <v>57</v>
      </c>
      <c r="E80" s="39" t="s">
        <v>8225</v>
      </c>
    </row>
    <row r="81" spans="1:13" ht="12.75">
      <c r="A81" t="s">
        <v>46</v>
      </c>
      <c r="C81" s="31" t="s">
        <v>3278</v>
      </c>
      <c r="E81" s="33" t="s">
        <v>3279</v>
      </c>
      <c r="J81" s="32">
        <f>0</f>
      </c>
      <c s="32">
        <f>0</f>
      </c>
      <c s="32">
        <f>0+L82+L86</f>
      </c>
      <c s="32">
        <f>0+M82+M86</f>
      </c>
    </row>
    <row r="82" spans="1:16" ht="12.75">
      <c r="A82" t="s">
        <v>49</v>
      </c>
      <c s="34" t="s">
        <v>112</v>
      </c>
      <c s="34" t="s">
        <v>4152</v>
      </c>
      <c s="35" t="s">
        <v>51</v>
      </c>
      <c s="6" t="s">
        <v>4153</v>
      </c>
      <c s="36" t="s">
        <v>115</v>
      </c>
      <c s="37">
        <v>0.057</v>
      </c>
      <c s="36">
        <v>0</v>
      </c>
      <c s="36">
        <f>ROUND(G82*H82,6)</f>
      </c>
      <c r="L82" s="38">
        <v>0</v>
      </c>
      <c s="32">
        <f>ROUND(ROUND(L82,2)*ROUND(G82,3),2)</f>
      </c>
      <c s="36" t="s">
        <v>2573</v>
      </c>
      <c>
        <f>(M82*21)/100</f>
      </c>
      <c t="s">
        <v>27</v>
      </c>
    </row>
    <row r="83" spans="1:5" ht="12.75">
      <c r="A83" s="35" t="s">
        <v>55</v>
      </c>
      <c r="E83" s="39" t="s">
        <v>51</v>
      </c>
    </row>
    <row r="84" spans="1:5" ht="25.5">
      <c r="A84" s="35" t="s">
        <v>56</v>
      </c>
      <c r="E84" s="40" t="s">
        <v>8226</v>
      </c>
    </row>
    <row r="85" spans="1:5" ht="38.25">
      <c r="A85" t="s">
        <v>57</v>
      </c>
      <c r="E85" s="39" t="s">
        <v>4156</v>
      </c>
    </row>
    <row r="86" spans="1:16" ht="12.75">
      <c r="A86" t="s">
        <v>49</v>
      </c>
      <c s="34" t="s">
        <v>119</v>
      </c>
      <c s="34" t="s">
        <v>3456</v>
      </c>
      <c s="35" t="s">
        <v>51</v>
      </c>
      <c s="6" t="s">
        <v>3457</v>
      </c>
      <c s="36" t="s">
        <v>115</v>
      </c>
      <c s="37">
        <v>4.5</v>
      </c>
      <c s="36">
        <v>0</v>
      </c>
      <c s="36">
        <f>ROUND(G86*H86,6)</f>
      </c>
      <c r="L86" s="38">
        <v>0</v>
      </c>
      <c s="32">
        <f>ROUND(ROUND(L86,2)*ROUND(G86,3),2)</f>
      </c>
      <c s="36" t="s">
        <v>2573</v>
      </c>
      <c>
        <f>(M86*21)/100</f>
      </c>
      <c t="s">
        <v>27</v>
      </c>
    </row>
    <row r="87" spans="1:5" ht="12.75">
      <c r="A87" s="35" t="s">
        <v>55</v>
      </c>
      <c r="E87" s="39" t="s">
        <v>51</v>
      </c>
    </row>
    <row r="88" spans="1:5" ht="25.5">
      <c r="A88" s="35" t="s">
        <v>56</v>
      </c>
      <c r="E88" s="40" t="s">
        <v>8227</v>
      </c>
    </row>
    <row r="89" spans="1:5" ht="409.5">
      <c r="A89" t="s">
        <v>57</v>
      </c>
      <c r="E89" s="39" t="s">
        <v>3459</v>
      </c>
    </row>
    <row r="90" spans="1:13" ht="12.75">
      <c r="A90" t="s">
        <v>46</v>
      </c>
      <c r="C90" s="31" t="s">
        <v>2603</v>
      </c>
      <c r="E90" s="33" t="s">
        <v>2604</v>
      </c>
      <c r="J90" s="32">
        <f>0</f>
      </c>
      <c s="32">
        <f>0</f>
      </c>
      <c s="32">
        <f>0+L91</f>
      </c>
      <c s="32">
        <f>0+M91</f>
      </c>
    </row>
    <row r="91" spans="1:16" ht="12.75">
      <c r="A91" t="s">
        <v>49</v>
      </c>
      <c s="34" t="s">
        <v>124</v>
      </c>
      <c s="34" t="s">
        <v>8228</v>
      </c>
      <c s="35" t="s">
        <v>51</v>
      </c>
      <c s="6" t="s">
        <v>8229</v>
      </c>
      <c s="36" t="s">
        <v>98</v>
      </c>
      <c s="37">
        <v>45</v>
      </c>
      <c s="36">
        <v>0</v>
      </c>
      <c s="36">
        <f>ROUND(G91*H91,6)</f>
      </c>
      <c r="L91" s="38">
        <v>0</v>
      </c>
      <c s="32">
        <f>ROUND(ROUND(L91,2)*ROUND(G91,3),2)</f>
      </c>
      <c s="36" t="s">
        <v>2573</v>
      </c>
      <c>
        <f>(M91*21)/100</f>
      </c>
      <c t="s">
        <v>27</v>
      </c>
    </row>
    <row r="92" spans="1:5" ht="12.75">
      <c r="A92" s="35" t="s">
        <v>55</v>
      </c>
      <c r="E92" s="39" t="s">
        <v>51</v>
      </c>
    </row>
    <row r="93" spans="1:5" ht="25.5">
      <c r="A93" s="35" t="s">
        <v>56</v>
      </c>
      <c r="E93" s="40" t="s">
        <v>8230</v>
      </c>
    </row>
    <row r="94" spans="1:5" ht="153">
      <c r="A94" t="s">
        <v>57</v>
      </c>
      <c r="E94" s="39" t="s">
        <v>8231</v>
      </c>
    </row>
    <row r="95" spans="1:13" ht="12.75">
      <c r="A95" t="s">
        <v>46</v>
      </c>
      <c r="C95" s="31" t="s">
        <v>47</v>
      </c>
      <c r="E95" s="33" t="s">
        <v>1009</v>
      </c>
      <c r="J9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8234</v>
      </c>
      <c r="E8" s="30" t="s">
        <v>8233</v>
      </c>
      <c r="J8" s="29">
        <f>0+J9+J18+J27+J48+J61+J66+J71+J88+J93</f>
      </c>
      <c s="29">
        <f>0+K9+K18+K27+K48+K61+K66+K71+K88+K93</f>
      </c>
      <c s="29">
        <f>0+L9+L18+L27+L48+L61+L66+L71+L88+L93</f>
      </c>
      <c s="29">
        <f>0+M9+M18+M27+M48+M61+M66+M71+M88+M93</f>
      </c>
    </row>
    <row r="9" spans="1:13" ht="12.75">
      <c r="A9" t="s">
        <v>46</v>
      </c>
      <c r="C9" s="31" t="s">
        <v>2570</v>
      </c>
      <c r="E9" s="33" t="s">
        <v>2571</v>
      </c>
      <c r="J9" s="32">
        <f>0</f>
      </c>
      <c s="32">
        <f>0</f>
      </c>
      <c s="32">
        <f>0+L10+L14</f>
      </c>
      <c s="32">
        <f>0+M10+M14</f>
      </c>
    </row>
    <row r="10" spans="1:16" ht="38.25">
      <c r="A10" t="s">
        <v>49</v>
      </c>
      <c s="34" t="s">
        <v>47</v>
      </c>
      <c s="34" t="s">
        <v>2970</v>
      </c>
      <c s="35" t="s">
        <v>51</v>
      </c>
      <c s="6" t="s">
        <v>4741</v>
      </c>
      <c s="36" t="s">
        <v>53</v>
      </c>
      <c s="37">
        <v>522.801</v>
      </c>
      <c s="36">
        <v>0</v>
      </c>
      <c s="36">
        <f>ROUND(G10*H10,6)</f>
      </c>
      <c r="L10" s="38">
        <v>0</v>
      </c>
      <c s="32">
        <f>ROUND(ROUND(L10,2)*ROUND(G10,3),2)</f>
      </c>
      <c s="36" t="s">
        <v>1670</v>
      </c>
      <c>
        <f>(M10*21)/100</f>
      </c>
      <c t="s">
        <v>27</v>
      </c>
    </row>
    <row r="11" spans="1:5" ht="12.75">
      <c r="A11" s="35" t="s">
        <v>55</v>
      </c>
      <c r="E11" s="39" t="s">
        <v>51</v>
      </c>
    </row>
    <row r="12" spans="1:5" ht="127.5">
      <c r="A12" s="35" t="s">
        <v>56</v>
      </c>
      <c r="E12" s="40" t="s">
        <v>8235</v>
      </c>
    </row>
    <row r="13" spans="1:5" ht="140.25">
      <c r="A13" t="s">
        <v>57</v>
      </c>
      <c r="E13" s="39" t="s">
        <v>2575</v>
      </c>
    </row>
    <row r="14" spans="1:16" ht="38.25">
      <c r="A14" t="s">
        <v>49</v>
      </c>
      <c s="34" t="s">
        <v>27</v>
      </c>
      <c s="34" t="s">
        <v>2973</v>
      </c>
      <c s="35" t="s">
        <v>51</v>
      </c>
      <c s="6" t="s">
        <v>4744</v>
      </c>
      <c s="36" t="s">
        <v>53</v>
      </c>
      <c s="37">
        <v>224.057</v>
      </c>
      <c s="36">
        <v>0</v>
      </c>
      <c s="36">
        <f>ROUND(G14*H14,6)</f>
      </c>
      <c r="L14" s="38">
        <v>0</v>
      </c>
      <c s="32">
        <f>ROUND(ROUND(L14,2)*ROUND(G14,3),2)</f>
      </c>
      <c s="36" t="s">
        <v>1670</v>
      </c>
      <c>
        <f>(M14*21)/100</f>
      </c>
      <c t="s">
        <v>27</v>
      </c>
    </row>
    <row r="15" spans="1:5" ht="12.75">
      <c r="A15" s="35" t="s">
        <v>55</v>
      </c>
      <c r="E15" s="39" t="s">
        <v>51</v>
      </c>
    </row>
    <row r="16" spans="1:5" ht="127.5">
      <c r="A16" s="35" t="s">
        <v>56</v>
      </c>
      <c r="E16" s="40" t="s">
        <v>8236</v>
      </c>
    </row>
    <row r="17" spans="1:5" ht="140.25">
      <c r="A17" t="s">
        <v>57</v>
      </c>
      <c r="E17" s="39" t="s">
        <v>2575</v>
      </c>
    </row>
    <row r="18" spans="1:13" ht="12.75">
      <c r="A18" t="s">
        <v>46</v>
      </c>
      <c r="C18" s="31" t="s">
        <v>5168</v>
      </c>
      <c r="E18" s="33" t="s">
        <v>1009</v>
      </c>
      <c r="J18" s="32">
        <f>0</f>
      </c>
      <c s="32">
        <f>0</f>
      </c>
      <c s="32">
        <f>0+L19+L23</f>
      </c>
      <c s="32">
        <f>0+M19+M23</f>
      </c>
    </row>
    <row r="19" spans="1:16" ht="12.75">
      <c r="A19" t="s">
        <v>49</v>
      </c>
      <c s="34" t="s">
        <v>27</v>
      </c>
      <c s="34" t="s">
        <v>1862</v>
      </c>
      <c s="35" t="s">
        <v>51</v>
      </c>
      <c s="6" t="s">
        <v>1863</v>
      </c>
      <c s="36" t="s">
        <v>115</v>
      </c>
      <c s="37">
        <v>365.447</v>
      </c>
      <c s="36">
        <v>0</v>
      </c>
      <c s="36">
        <f>ROUND(G19*H19,6)</f>
      </c>
      <c r="L19" s="38">
        <v>0</v>
      </c>
      <c s="32">
        <f>ROUND(ROUND(L19,2)*ROUND(G19,3),2)</f>
      </c>
      <c s="36" t="s">
        <v>2573</v>
      </c>
      <c>
        <f>(M19*21)/100</f>
      </c>
      <c t="s">
        <v>27</v>
      </c>
    </row>
    <row r="20" spans="1:5" ht="12.75">
      <c r="A20" s="35" t="s">
        <v>55</v>
      </c>
      <c r="E20" s="39" t="s">
        <v>51</v>
      </c>
    </row>
    <row r="21" spans="1:5" ht="25.5">
      <c r="A21" s="35" t="s">
        <v>56</v>
      </c>
      <c r="E21" s="40" t="s">
        <v>8237</v>
      </c>
    </row>
    <row r="22" spans="1:5" ht="318.75">
      <c r="A22" t="s">
        <v>57</v>
      </c>
      <c r="E22" s="39" t="s">
        <v>3219</v>
      </c>
    </row>
    <row r="23" spans="1:16" ht="12.75">
      <c r="A23" t="s">
        <v>49</v>
      </c>
      <c s="34" t="s">
        <v>26</v>
      </c>
      <c s="34" t="s">
        <v>4030</v>
      </c>
      <c s="35" t="s">
        <v>51</v>
      </c>
      <c s="6" t="s">
        <v>4031</v>
      </c>
      <c s="36" t="s">
        <v>115</v>
      </c>
      <c s="37">
        <v>379.295</v>
      </c>
      <c s="36">
        <v>0</v>
      </c>
      <c s="36">
        <f>ROUND(G23*H23,6)</f>
      </c>
      <c r="L23" s="38">
        <v>0</v>
      </c>
      <c s="32">
        <f>ROUND(ROUND(L23,2)*ROUND(G23,3),2)</f>
      </c>
      <c s="36" t="s">
        <v>2573</v>
      </c>
      <c>
        <f>(M23*21)/100</f>
      </c>
      <c t="s">
        <v>27</v>
      </c>
    </row>
    <row r="24" spans="1:5" ht="12.75">
      <c r="A24" s="35" t="s">
        <v>55</v>
      </c>
      <c r="E24" s="39" t="s">
        <v>51</v>
      </c>
    </row>
    <row r="25" spans="1:5" ht="51">
      <c r="A25" s="35" t="s">
        <v>56</v>
      </c>
      <c r="E25" s="40" t="s">
        <v>8238</v>
      </c>
    </row>
    <row r="26" spans="1:5" ht="229.5">
      <c r="A26" t="s">
        <v>57</v>
      </c>
      <c r="E26" s="39" t="s">
        <v>4033</v>
      </c>
    </row>
    <row r="27" spans="1:13" ht="12.75">
      <c r="A27" t="s">
        <v>46</v>
      </c>
      <c r="C27" s="31" t="s">
        <v>5183</v>
      </c>
      <c r="E27" s="33" t="s">
        <v>2994</v>
      </c>
      <c r="J27" s="32">
        <f>0</f>
      </c>
      <c s="32">
        <f>0</f>
      </c>
      <c s="32">
        <f>0+L28+L32+L36+L40+L44</f>
      </c>
      <c s="32">
        <f>0+M28+M32+M36+M40+M44</f>
      </c>
    </row>
    <row r="28" spans="1:16" ht="12.75">
      <c r="A28" t="s">
        <v>49</v>
      </c>
      <c s="34" t="s">
        <v>63</v>
      </c>
      <c s="34" t="s">
        <v>4255</v>
      </c>
      <c s="35" t="s">
        <v>51</v>
      </c>
      <c s="6" t="s">
        <v>4256</v>
      </c>
      <c s="36" t="s">
        <v>115</v>
      </c>
      <c s="37">
        <v>40.772</v>
      </c>
      <c s="36">
        <v>0</v>
      </c>
      <c s="36">
        <f>ROUND(G28*H28,6)</f>
      </c>
      <c r="L28" s="38">
        <v>0</v>
      </c>
      <c s="32">
        <f>ROUND(ROUND(L28,2)*ROUND(G28,3),2)</f>
      </c>
      <c s="36" t="s">
        <v>2573</v>
      </c>
      <c>
        <f>(M28*21)/100</f>
      </c>
      <c t="s">
        <v>27</v>
      </c>
    </row>
    <row r="29" spans="1:5" ht="12.75">
      <c r="A29" s="35" t="s">
        <v>55</v>
      </c>
      <c r="E29" s="39" t="s">
        <v>51</v>
      </c>
    </row>
    <row r="30" spans="1:5" ht="76.5">
      <c r="A30" s="35" t="s">
        <v>56</v>
      </c>
      <c r="E30" s="40" t="s">
        <v>8239</v>
      </c>
    </row>
    <row r="31" spans="1:5" ht="369.75">
      <c r="A31" t="s">
        <v>57</v>
      </c>
      <c r="E31" s="39" t="s">
        <v>4038</v>
      </c>
    </row>
    <row r="32" spans="1:16" ht="12.75">
      <c r="A32" t="s">
        <v>49</v>
      </c>
      <c s="34" t="s">
        <v>66</v>
      </c>
      <c s="34" t="s">
        <v>5326</v>
      </c>
      <c s="35" t="s">
        <v>51</v>
      </c>
      <c s="6" t="s">
        <v>5327</v>
      </c>
      <c s="36" t="s">
        <v>53</v>
      </c>
      <c s="37">
        <v>3.525</v>
      </c>
      <c s="36">
        <v>0</v>
      </c>
      <c s="36">
        <f>ROUND(G32*H32,6)</f>
      </c>
      <c r="L32" s="38">
        <v>0</v>
      </c>
      <c s="32">
        <f>ROUND(ROUND(L32,2)*ROUND(G32,3),2)</f>
      </c>
      <c s="36" t="s">
        <v>2573</v>
      </c>
      <c>
        <f>(M32*21)/100</f>
      </c>
      <c t="s">
        <v>27</v>
      </c>
    </row>
    <row r="33" spans="1:5" ht="12.75">
      <c r="A33" s="35" t="s">
        <v>55</v>
      </c>
      <c r="E33" s="39" t="s">
        <v>51</v>
      </c>
    </row>
    <row r="34" spans="1:5" ht="25.5">
      <c r="A34" s="35" t="s">
        <v>56</v>
      </c>
      <c r="E34" s="40" t="s">
        <v>8240</v>
      </c>
    </row>
    <row r="35" spans="1:5" ht="267.75">
      <c r="A35" t="s">
        <v>57</v>
      </c>
      <c r="E35" s="39" t="s">
        <v>3271</v>
      </c>
    </row>
    <row r="36" spans="1:16" ht="12.75">
      <c r="A36" t="s">
        <v>49</v>
      </c>
      <c s="34" t="s">
        <v>69</v>
      </c>
      <c s="34" t="s">
        <v>8241</v>
      </c>
      <c s="35" t="s">
        <v>51</v>
      </c>
      <c s="6" t="s">
        <v>8242</v>
      </c>
      <c s="36" t="s">
        <v>107</v>
      </c>
      <c s="37">
        <v>76</v>
      </c>
      <c s="36">
        <v>0</v>
      </c>
      <c s="36">
        <f>ROUND(G36*H36,6)</f>
      </c>
      <c r="L36" s="38">
        <v>0</v>
      </c>
      <c s="32">
        <f>ROUND(ROUND(L36,2)*ROUND(G36,3),2)</f>
      </c>
      <c s="36" t="s">
        <v>2573</v>
      </c>
      <c>
        <f>(M36*21)/100</f>
      </c>
      <c t="s">
        <v>27</v>
      </c>
    </row>
    <row r="37" spans="1:5" ht="12.75">
      <c r="A37" s="35" t="s">
        <v>55</v>
      </c>
      <c r="E37" s="39" t="s">
        <v>51</v>
      </c>
    </row>
    <row r="38" spans="1:5" ht="25.5">
      <c r="A38" s="35" t="s">
        <v>56</v>
      </c>
      <c r="E38" s="40" t="s">
        <v>8243</v>
      </c>
    </row>
    <row r="39" spans="1:5" ht="63.75">
      <c r="A39" t="s">
        <v>57</v>
      </c>
      <c r="E39" s="39" t="s">
        <v>4088</v>
      </c>
    </row>
    <row r="40" spans="1:16" ht="12.75">
      <c r="A40" t="s">
        <v>49</v>
      </c>
      <c s="34" t="s">
        <v>72</v>
      </c>
      <c s="34" t="s">
        <v>8244</v>
      </c>
      <c s="35" t="s">
        <v>51</v>
      </c>
      <c s="6" t="s">
        <v>8245</v>
      </c>
      <c s="36" t="s">
        <v>107</v>
      </c>
      <c s="37">
        <v>60</v>
      </c>
      <c s="36">
        <v>0</v>
      </c>
      <c s="36">
        <f>ROUND(G40*H40,6)</f>
      </c>
      <c r="L40" s="38">
        <v>0</v>
      </c>
      <c s="32">
        <f>ROUND(ROUND(L40,2)*ROUND(G40,3),2)</f>
      </c>
      <c s="36" t="s">
        <v>2573</v>
      </c>
      <c>
        <f>(M40*21)/100</f>
      </c>
      <c t="s">
        <v>27</v>
      </c>
    </row>
    <row r="41" spans="1:5" ht="12.75">
      <c r="A41" s="35" t="s">
        <v>55</v>
      </c>
      <c r="E41" s="39" t="s">
        <v>51</v>
      </c>
    </row>
    <row r="42" spans="1:5" ht="25.5">
      <c r="A42" s="35" t="s">
        <v>56</v>
      </c>
      <c r="E42" s="40" t="s">
        <v>8246</v>
      </c>
    </row>
    <row r="43" spans="1:5" ht="63.75">
      <c r="A43" t="s">
        <v>57</v>
      </c>
      <c r="E43" s="39" t="s">
        <v>4088</v>
      </c>
    </row>
    <row r="44" spans="1:16" ht="12.75">
      <c r="A44" t="s">
        <v>49</v>
      </c>
      <c s="34" t="s">
        <v>75</v>
      </c>
      <c s="34" t="s">
        <v>8247</v>
      </c>
      <c s="35" t="s">
        <v>51</v>
      </c>
      <c s="6" t="s">
        <v>8248</v>
      </c>
      <c s="36" t="s">
        <v>107</v>
      </c>
      <c s="37">
        <v>36</v>
      </c>
      <c s="36">
        <v>0</v>
      </c>
      <c s="36">
        <f>ROUND(G44*H44,6)</f>
      </c>
      <c r="L44" s="38">
        <v>0</v>
      </c>
      <c s="32">
        <f>ROUND(ROUND(L44,2)*ROUND(G44,3),2)</f>
      </c>
      <c s="36" t="s">
        <v>2573</v>
      </c>
      <c>
        <f>(M44*21)/100</f>
      </c>
      <c t="s">
        <v>27</v>
      </c>
    </row>
    <row r="45" spans="1:5" ht="12.75">
      <c r="A45" s="35" t="s">
        <v>55</v>
      </c>
      <c r="E45" s="39" t="s">
        <v>51</v>
      </c>
    </row>
    <row r="46" spans="1:5" ht="25.5">
      <c r="A46" s="35" t="s">
        <v>56</v>
      </c>
      <c r="E46" s="40" t="s">
        <v>8249</v>
      </c>
    </row>
    <row r="47" spans="1:5" ht="63.75">
      <c r="A47" t="s">
        <v>57</v>
      </c>
      <c r="E47" s="39" t="s">
        <v>4088</v>
      </c>
    </row>
    <row r="48" spans="1:13" ht="12.75">
      <c r="A48" t="s">
        <v>46</v>
      </c>
      <c r="C48" s="31" t="s">
        <v>5197</v>
      </c>
      <c r="E48" s="33" t="s">
        <v>3279</v>
      </c>
      <c r="J48" s="32">
        <f>0</f>
      </c>
      <c s="32">
        <f>0</f>
      </c>
      <c s="32">
        <f>0+L49+L53+L57</f>
      </c>
      <c s="32">
        <f>0+M49+M53+M57</f>
      </c>
    </row>
    <row r="49" spans="1:16" ht="12.75">
      <c r="A49" t="s">
        <v>49</v>
      </c>
      <c s="34" t="s">
        <v>78</v>
      </c>
      <c s="34" t="s">
        <v>8250</v>
      </c>
      <c s="35" t="s">
        <v>51</v>
      </c>
      <c s="6" t="s">
        <v>8251</v>
      </c>
      <c s="36" t="s">
        <v>53</v>
      </c>
      <c s="37">
        <v>55.676</v>
      </c>
      <c s="36">
        <v>0</v>
      </c>
      <c s="36">
        <f>ROUND(G49*H49,6)</f>
      </c>
      <c r="L49" s="38">
        <v>0</v>
      </c>
      <c s="32">
        <f>ROUND(ROUND(L49,2)*ROUND(G49,3),2)</f>
      </c>
      <c s="36" t="s">
        <v>2573</v>
      </c>
      <c>
        <f>(M49*21)/100</f>
      </c>
      <c t="s">
        <v>27</v>
      </c>
    </row>
    <row r="50" spans="1:5" ht="12.75">
      <c r="A50" s="35" t="s">
        <v>55</v>
      </c>
      <c r="E50" s="39" t="s">
        <v>51</v>
      </c>
    </row>
    <row r="51" spans="1:5" ht="38.25">
      <c r="A51" s="35" t="s">
        <v>56</v>
      </c>
      <c r="E51" s="40" t="s">
        <v>8252</v>
      </c>
    </row>
    <row r="52" spans="1:5" ht="293.25">
      <c r="A52" t="s">
        <v>57</v>
      </c>
      <c r="E52" s="39" t="s">
        <v>3449</v>
      </c>
    </row>
    <row r="53" spans="1:16" ht="12.75">
      <c r="A53" t="s">
        <v>49</v>
      </c>
      <c s="34" t="s">
        <v>81</v>
      </c>
      <c s="34" t="s">
        <v>3450</v>
      </c>
      <c s="35" t="s">
        <v>51</v>
      </c>
      <c s="6" t="s">
        <v>3451</v>
      </c>
      <c s="36" t="s">
        <v>115</v>
      </c>
      <c s="37">
        <v>3.29</v>
      </c>
      <c s="36">
        <v>0</v>
      </c>
      <c s="36">
        <f>ROUND(G53*H53,6)</f>
      </c>
      <c r="L53" s="38">
        <v>0</v>
      </c>
      <c s="32">
        <f>ROUND(ROUND(L53,2)*ROUND(G53,3),2)</f>
      </c>
      <c s="36" t="s">
        <v>2573</v>
      </c>
      <c>
        <f>(M53*21)/100</f>
      </c>
      <c t="s">
        <v>27</v>
      </c>
    </row>
    <row r="54" spans="1:5" ht="12.75">
      <c r="A54" s="35" t="s">
        <v>55</v>
      </c>
      <c r="E54" s="39" t="s">
        <v>51</v>
      </c>
    </row>
    <row r="55" spans="1:5" ht="63.75">
      <c r="A55" s="35" t="s">
        <v>56</v>
      </c>
      <c r="E55" s="40" t="s">
        <v>8253</v>
      </c>
    </row>
    <row r="56" spans="1:5" ht="369.75">
      <c r="A56" t="s">
        <v>57</v>
      </c>
      <c r="E56" s="39" t="s">
        <v>3267</v>
      </c>
    </row>
    <row r="57" spans="1:16" ht="12.75">
      <c r="A57" t="s">
        <v>49</v>
      </c>
      <c s="34" t="s">
        <v>84</v>
      </c>
      <c s="34" t="s">
        <v>8254</v>
      </c>
      <c s="35" t="s">
        <v>51</v>
      </c>
      <c s="6" t="s">
        <v>8255</v>
      </c>
      <c s="36" t="s">
        <v>115</v>
      </c>
      <c s="37">
        <v>0.104</v>
      </c>
      <c s="36">
        <v>0</v>
      </c>
      <c s="36">
        <f>ROUND(G57*H57,6)</f>
      </c>
      <c r="L57" s="38">
        <v>0</v>
      </c>
      <c s="32">
        <f>ROUND(ROUND(L57,2)*ROUND(G57,3),2)</f>
      </c>
      <c s="36" t="s">
        <v>2573</v>
      </c>
      <c>
        <f>(M57*21)/100</f>
      </c>
      <c t="s">
        <v>27</v>
      </c>
    </row>
    <row r="58" spans="1:5" ht="12.75">
      <c r="A58" s="35" t="s">
        <v>55</v>
      </c>
      <c r="E58" s="39" t="s">
        <v>51</v>
      </c>
    </row>
    <row r="59" spans="1:5" ht="63.75">
      <c r="A59" s="35" t="s">
        <v>56</v>
      </c>
      <c r="E59" s="40" t="s">
        <v>8256</v>
      </c>
    </row>
    <row r="60" spans="1:5" ht="38.25">
      <c r="A60" t="s">
        <v>57</v>
      </c>
      <c r="E60" s="39" t="s">
        <v>8257</v>
      </c>
    </row>
    <row r="61" spans="1:13" ht="12.75">
      <c r="A61" t="s">
        <v>46</v>
      </c>
      <c r="C61" s="31" t="s">
        <v>8258</v>
      </c>
      <c r="E61" s="33" t="s">
        <v>4065</v>
      </c>
      <c r="J61" s="32">
        <f>0</f>
      </c>
      <c s="32">
        <f>0</f>
      </c>
      <c s="32">
        <f>0+L62</f>
      </c>
      <c s="32">
        <f>0+M62</f>
      </c>
    </row>
    <row r="62" spans="1:16" ht="12.75">
      <c r="A62" t="s">
        <v>49</v>
      </c>
      <c s="34" t="s">
        <v>87</v>
      </c>
      <c s="34" t="s">
        <v>8259</v>
      </c>
      <c s="35" t="s">
        <v>51</v>
      </c>
      <c s="6" t="s">
        <v>8260</v>
      </c>
      <c s="36" t="s">
        <v>98</v>
      </c>
      <c s="37">
        <v>2.31</v>
      </c>
      <c s="36">
        <v>0</v>
      </c>
      <c s="36">
        <f>ROUND(G62*H62,6)</f>
      </c>
      <c r="L62" s="38">
        <v>0</v>
      </c>
      <c s="32">
        <f>ROUND(ROUND(L62,2)*ROUND(G62,3),2)</f>
      </c>
      <c s="36" t="s">
        <v>2573</v>
      </c>
      <c>
        <f>(M62*21)/100</f>
      </c>
      <c t="s">
        <v>27</v>
      </c>
    </row>
    <row r="63" spans="1:5" ht="12.75">
      <c r="A63" s="35" t="s">
        <v>55</v>
      </c>
      <c r="E63" s="39" t="s">
        <v>51</v>
      </c>
    </row>
    <row r="64" spans="1:5" ht="25.5">
      <c r="A64" s="35" t="s">
        <v>56</v>
      </c>
      <c r="E64" s="40" t="s">
        <v>8261</v>
      </c>
    </row>
    <row r="65" spans="1:5" ht="140.25">
      <c r="A65" t="s">
        <v>57</v>
      </c>
      <c r="E65" s="39" t="s">
        <v>5402</v>
      </c>
    </row>
    <row r="66" spans="1:13" ht="12.75">
      <c r="A66" t="s">
        <v>46</v>
      </c>
      <c r="C66" s="31" t="s">
        <v>5208</v>
      </c>
      <c r="E66" s="33" t="s">
        <v>3310</v>
      </c>
      <c r="J66" s="32">
        <f>0</f>
      </c>
      <c s="32">
        <f>0</f>
      </c>
      <c s="32">
        <f>0+L67</f>
      </c>
      <c s="32">
        <f>0+M67</f>
      </c>
    </row>
    <row r="67" spans="1:16" ht="12.75">
      <c r="A67" t="s">
        <v>49</v>
      </c>
      <c s="34" t="s">
        <v>90</v>
      </c>
      <c s="34" t="s">
        <v>3473</v>
      </c>
      <c s="35" t="s">
        <v>51</v>
      </c>
      <c s="6" t="s">
        <v>3474</v>
      </c>
      <c s="36" t="s">
        <v>150</v>
      </c>
      <c s="37">
        <v>33.44</v>
      </c>
      <c s="36">
        <v>0</v>
      </c>
      <c s="36">
        <f>ROUND(G67*H67,6)</f>
      </c>
      <c r="L67" s="38">
        <v>0</v>
      </c>
      <c s="32">
        <f>ROUND(ROUND(L67,2)*ROUND(G67,3),2)</f>
      </c>
      <c s="36" t="s">
        <v>2573</v>
      </c>
      <c>
        <f>(M67*21)/100</f>
      </c>
      <c t="s">
        <v>27</v>
      </c>
    </row>
    <row r="68" spans="1:5" ht="12.75">
      <c r="A68" s="35" t="s">
        <v>55</v>
      </c>
      <c r="E68" s="39" t="s">
        <v>51</v>
      </c>
    </row>
    <row r="69" spans="1:5" ht="25.5">
      <c r="A69" s="35" t="s">
        <v>56</v>
      </c>
      <c r="E69" s="40" t="s">
        <v>8262</v>
      </c>
    </row>
    <row r="70" spans="1:5" ht="267.75">
      <c r="A70" t="s">
        <v>57</v>
      </c>
      <c r="E70" s="39" t="s">
        <v>3318</v>
      </c>
    </row>
    <row r="71" spans="1:13" ht="12.75">
      <c r="A71" t="s">
        <v>46</v>
      </c>
      <c r="C71" s="31" t="s">
        <v>8263</v>
      </c>
      <c r="E71" s="33" t="s">
        <v>8264</v>
      </c>
      <c r="J71" s="32">
        <f>0</f>
      </c>
      <c s="32">
        <f>0</f>
      </c>
      <c s="32">
        <f>0+L72+L76+L80+L84</f>
      </c>
      <c s="32">
        <f>0+M72+M76+M80+M84</f>
      </c>
    </row>
    <row r="72" spans="1:16" ht="12.75">
      <c r="A72" t="s">
        <v>49</v>
      </c>
      <c s="34" t="s">
        <v>95</v>
      </c>
      <c s="34" t="s">
        <v>8265</v>
      </c>
      <c s="35" t="s">
        <v>51</v>
      </c>
      <c s="6" t="s">
        <v>8266</v>
      </c>
      <c s="36" t="s">
        <v>98</v>
      </c>
      <c s="37">
        <v>6.336</v>
      </c>
      <c s="36">
        <v>0</v>
      </c>
      <c s="36">
        <f>ROUND(G72*H72,6)</f>
      </c>
      <c r="L72" s="38">
        <v>0</v>
      </c>
      <c s="32">
        <f>ROUND(ROUND(L72,2)*ROUND(G72,3),2)</f>
      </c>
      <c s="36" t="s">
        <v>2573</v>
      </c>
      <c>
        <f>(M72*21)/100</f>
      </c>
      <c t="s">
        <v>27</v>
      </c>
    </row>
    <row r="73" spans="1:5" ht="12.75">
      <c r="A73" s="35" t="s">
        <v>55</v>
      </c>
      <c r="E73" s="39" t="s">
        <v>51</v>
      </c>
    </row>
    <row r="74" spans="1:5" ht="25.5">
      <c r="A74" s="35" t="s">
        <v>56</v>
      </c>
      <c r="E74" s="40" t="s">
        <v>8267</v>
      </c>
    </row>
    <row r="75" spans="1:5" ht="25.5">
      <c r="A75" t="s">
        <v>57</v>
      </c>
      <c r="E75" s="39" t="s">
        <v>4095</v>
      </c>
    </row>
    <row r="76" spans="1:16" ht="25.5">
      <c r="A76" t="s">
        <v>49</v>
      </c>
      <c s="34" t="s">
        <v>100</v>
      </c>
      <c s="34" t="s">
        <v>8268</v>
      </c>
      <c s="35" t="s">
        <v>51</v>
      </c>
      <c s="6" t="s">
        <v>8269</v>
      </c>
      <c s="36" t="s">
        <v>150</v>
      </c>
      <c s="37">
        <v>6.51</v>
      </c>
      <c s="36">
        <v>0</v>
      </c>
      <c s="36">
        <f>ROUND(G76*H76,6)</f>
      </c>
      <c r="L76" s="38">
        <v>0</v>
      </c>
      <c s="32">
        <f>ROUND(ROUND(L76,2)*ROUND(G76,3),2)</f>
      </c>
      <c s="36" t="s">
        <v>2573</v>
      </c>
      <c>
        <f>(M76*21)/100</f>
      </c>
      <c t="s">
        <v>27</v>
      </c>
    </row>
    <row r="77" spans="1:5" ht="12.75">
      <c r="A77" s="35" t="s">
        <v>55</v>
      </c>
      <c r="E77" s="39" t="s">
        <v>51</v>
      </c>
    </row>
    <row r="78" spans="1:5" ht="102">
      <c r="A78" s="35" t="s">
        <v>56</v>
      </c>
      <c r="E78" s="40" t="s">
        <v>8270</v>
      </c>
    </row>
    <row r="79" spans="1:5" ht="38.25">
      <c r="A79" t="s">
        <v>57</v>
      </c>
      <c r="E79" s="39" t="s">
        <v>4099</v>
      </c>
    </row>
    <row r="80" spans="1:16" ht="12.75">
      <c r="A80" t="s">
        <v>49</v>
      </c>
      <c s="34" t="s">
        <v>104</v>
      </c>
      <c s="34" t="s">
        <v>4796</v>
      </c>
      <c s="35" t="s">
        <v>51</v>
      </c>
      <c s="6" t="s">
        <v>4797</v>
      </c>
      <c s="36" t="s">
        <v>115</v>
      </c>
      <c s="37">
        <v>46.57</v>
      </c>
      <c s="36">
        <v>0</v>
      </c>
      <c s="36">
        <f>ROUND(G80*H80,6)</f>
      </c>
      <c r="L80" s="38">
        <v>0</v>
      </c>
      <c s="32">
        <f>ROUND(ROUND(L80,2)*ROUND(G80,3),2)</f>
      </c>
      <c s="36" t="s">
        <v>2573</v>
      </c>
      <c>
        <f>(M80*21)/100</f>
      </c>
      <c t="s">
        <v>27</v>
      </c>
    </row>
    <row r="81" spans="1:5" ht="12.75">
      <c r="A81" s="35" t="s">
        <v>55</v>
      </c>
      <c r="E81" s="39" t="s">
        <v>51</v>
      </c>
    </row>
    <row r="82" spans="1:5" ht="25.5">
      <c r="A82" s="35" t="s">
        <v>56</v>
      </c>
      <c r="E82" s="40" t="s">
        <v>8271</v>
      </c>
    </row>
    <row r="83" spans="1:5" ht="114.75">
      <c r="A83" t="s">
        <v>57</v>
      </c>
      <c r="E83" s="39" t="s">
        <v>3395</v>
      </c>
    </row>
    <row r="84" spans="1:16" ht="12.75">
      <c r="A84" t="s">
        <v>49</v>
      </c>
      <c s="34" t="s">
        <v>109</v>
      </c>
      <c s="34" t="s">
        <v>5445</v>
      </c>
      <c s="35" t="s">
        <v>51</v>
      </c>
      <c s="6" t="s">
        <v>5446</v>
      </c>
      <c s="36" t="s">
        <v>53</v>
      </c>
      <c s="37">
        <v>39.5</v>
      </c>
      <c s="36">
        <v>0</v>
      </c>
      <c s="36">
        <f>ROUND(G84*H84,6)</f>
      </c>
      <c r="L84" s="38">
        <v>0</v>
      </c>
      <c s="32">
        <f>ROUND(ROUND(L84,2)*ROUND(G84,3),2)</f>
      </c>
      <c s="36" t="s">
        <v>2573</v>
      </c>
      <c>
        <f>(M84*21)/100</f>
      </c>
      <c t="s">
        <v>27</v>
      </c>
    </row>
    <row r="85" spans="1:5" ht="12.75">
      <c r="A85" s="35" t="s">
        <v>55</v>
      </c>
      <c r="E85" s="39" t="s">
        <v>51</v>
      </c>
    </row>
    <row r="86" spans="1:5" ht="25.5">
      <c r="A86" s="35" t="s">
        <v>56</v>
      </c>
      <c r="E86" s="40" t="s">
        <v>8272</v>
      </c>
    </row>
    <row r="87" spans="1:5" ht="114.75">
      <c r="A87" t="s">
        <v>57</v>
      </c>
      <c r="E87" s="39" t="s">
        <v>3631</v>
      </c>
    </row>
    <row r="88" spans="1:13" ht="12.75">
      <c r="A88" t="s">
        <v>46</v>
      </c>
      <c r="C88" s="31" t="s">
        <v>72</v>
      </c>
      <c r="E88" s="33" t="s">
        <v>3930</v>
      </c>
      <c r="J88" s="32">
        <f>0</f>
      </c>
      <c s="32">
        <f>0</f>
      </c>
      <c s="32">
        <f>0+L89</f>
      </c>
      <c s="32">
        <f>0+M89</f>
      </c>
    </row>
    <row r="89" spans="1:16" ht="25.5">
      <c r="A89" t="s">
        <v>49</v>
      </c>
      <c s="34" t="s">
        <v>112</v>
      </c>
      <c s="34" t="s">
        <v>3311</v>
      </c>
      <c s="35" t="s">
        <v>51</v>
      </c>
      <c s="6" t="s">
        <v>3312</v>
      </c>
      <c s="36" t="s">
        <v>98</v>
      </c>
      <c s="37">
        <v>391.5</v>
      </c>
      <c s="36">
        <v>0</v>
      </c>
      <c s="36">
        <f>ROUND(G89*H89,6)</f>
      </c>
      <c r="L89" s="38">
        <v>0</v>
      </c>
      <c s="32">
        <f>ROUND(ROUND(L89,2)*ROUND(G89,3),2)</f>
      </c>
      <c s="36" t="s">
        <v>54</v>
      </c>
      <c>
        <f>(M89*21)/100</f>
      </c>
      <c t="s">
        <v>27</v>
      </c>
    </row>
    <row r="90" spans="1:5" ht="12.75">
      <c r="A90" s="35" t="s">
        <v>55</v>
      </c>
      <c r="E90" s="39" t="s">
        <v>51</v>
      </c>
    </row>
    <row r="91" spans="1:5" ht="89.25">
      <c r="A91" s="35" t="s">
        <v>56</v>
      </c>
      <c r="E91" s="40" t="s">
        <v>8273</v>
      </c>
    </row>
    <row r="92" spans="1:5" ht="191.25">
      <c r="A92" t="s">
        <v>57</v>
      </c>
      <c r="E92" s="39" t="s">
        <v>3314</v>
      </c>
    </row>
    <row r="93" spans="1:13" ht="12.75">
      <c r="A93" t="s">
        <v>46</v>
      </c>
      <c r="C93" s="31" t="s">
        <v>8274</v>
      </c>
      <c r="E93" s="33" t="s">
        <v>6252</v>
      </c>
      <c r="J93" s="32">
        <f>0</f>
      </c>
      <c s="32">
        <f>0</f>
      </c>
      <c s="32">
        <f>0+L94+L98</f>
      </c>
      <c s="32">
        <f>0+M94+M98</f>
      </c>
    </row>
    <row r="94" spans="1:16" ht="12.75">
      <c r="A94" t="s">
        <v>49</v>
      </c>
      <c s="34" t="s">
        <v>119</v>
      </c>
      <c s="34" t="s">
        <v>8182</v>
      </c>
      <c s="35" t="s">
        <v>51</v>
      </c>
      <c s="6" t="s">
        <v>8183</v>
      </c>
      <c s="36" t="s">
        <v>98</v>
      </c>
      <c s="37">
        <v>1331.76</v>
      </c>
      <c s="36">
        <v>0</v>
      </c>
      <c s="36">
        <f>ROUND(G94*H94,6)</f>
      </c>
      <c r="L94" s="38">
        <v>0</v>
      </c>
      <c s="32">
        <f>ROUND(ROUND(L94,2)*ROUND(G94,3),2)</f>
      </c>
      <c s="36" t="s">
        <v>2573</v>
      </c>
      <c>
        <f>(M94*21)/100</f>
      </c>
      <c t="s">
        <v>27</v>
      </c>
    </row>
    <row r="95" spans="1:5" ht="12.75">
      <c r="A95" s="35" t="s">
        <v>55</v>
      </c>
      <c r="E95" s="39" t="s">
        <v>51</v>
      </c>
    </row>
    <row r="96" spans="1:5" ht="51">
      <c r="A96" s="35" t="s">
        <v>56</v>
      </c>
      <c r="E96" s="40" t="s">
        <v>8275</v>
      </c>
    </row>
    <row r="97" spans="1:5" ht="102">
      <c r="A97" t="s">
        <v>57</v>
      </c>
      <c r="E97" s="39" t="s">
        <v>6257</v>
      </c>
    </row>
    <row r="98" spans="1:16" ht="12.75">
      <c r="A98" t="s">
        <v>49</v>
      </c>
      <c s="34" t="s">
        <v>124</v>
      </c>
      <c s="34" t="s">
        <v>8276</v>
      </c>
      <c s="35" t="s">
        <v>51</v>
      </c>
      <c s="6" t="s">
        <v>8277</v>
      </c>
      <c s="36" t="s">
        <v>98</v>
      </c>
      <c s="37">
        <v>216.592</v>
      </c>
      <c s="36">
        <v>0</v>
      </c>
      <c s="36">
        <f>ROUND(G98*H98,6)</f>
      </c>
      <c r="L98" s="38">
        <v>0</v>
      </c>
      <c s="32">
        <f>ROUND(ROUND(L98,2)*ROUND(G98,3),2)</f>
      </c>
      <c s="36" t="s">
        <v>2573</v>
      </c>
      <c>
        <f>(M98*21)/100</f>
      </c>
      <c t="s">
        <v>27</v>
      </c>
    </row>
    <row r="99" spans="1:5" ht="12.75">
      <c r="A99" s="35" t="s">
        <v>55</v>
      </c>
      <c r="E99" s="39" t="s">
        <v>51</v>
      </c>
    </row>
    <row r="100" spans="1:5" ht="127.5">
      <c r="A100" s="35" t="s">
        <v>56</v>
      </c>
      <c r="E100" s="40" t="s">
        <v>8278</v>
      </c>
    </row>
    <row r="101" spans="1:5" ht="102">
      <c r="A101" t="s">
        <v>57</v>
      </c>
      <c r="E101"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8281</v>
      </c>
      <c r="E8" s="30" t="s">
        <v>8280</v>
      </c>
      <c r="J8" s="29">
        <f>0+J9+J18+J27+J44+J57+J62+J79+J84</f>
      </c>
      <c s="29">
        <f>0+K9+K18+K27+K44+K57+K62+K79+K84</f>
      </c>
      <c s="29">
        <f>0+L9+L18+L27+L44+L57+L62+L79+L84</f>
      </c>
      <c s="29">
        <f>0+M9+M18+M27+M44+M57+M62+M79+M84</f>
      </c>
    </row>
    <row r="9" spans="1:13" ht="12.75">
      <c r="A9" t="s">
        <v>46</v>
      </c>
      <c r="C9" s="31" t="s">
        <v>2570</v>
      </c>
      <c r="E9" s="33" t="s">
        <v>2571</v>
      </c>
      <c r="J9" s="32">
        <f>0</f>
      </c>
      <c s="32">
        <f>0</f>
      </c>
      <c s="32">
        <f>0+L10+L14</f>
      </c>
      <c s="32">
        <f>0+M10+M14</f>
      </c>
    </row>
    <row r="10" spans="1:16" ht="38.25">
      <c r="A10" t="s">
        <v>49</v>
      </c>
      <c s="34" t="s">
        <v>47</v>
      </c>
      <c s="34" t="s">
        <v>2970</v>
      </c>
      <c s="35" t="s">
        <v>51</v>
      </c>
      <c s="6" t="s">
        <v>4741</v>
      </c>
      <c s="36" t="s">
        <v>53</v>
      </c>
      <c s="37">
        <v>333.072</v>
      </c>
      <c s="36">
        <v>0</v>
      </c>
      <c s="36">
        <f>ROUND(G10*H10,6)</f>
      </c>
      <c r="L10" s="38">
        <v>0</v>
      </c>
      <c s="32">
        <f>ROUND(ROUND(L10,2)*ROUND(G10,3),2)</f>
      </c>
      <c s="36" t="s">
        <v>1670</v>
      </c>
      <c>
        <f>(M10*21)/100</f>
      </c>
      <c t="s">
        <v>27</v>
      </c>
    </row>
    <row r="11" spans="1:5" ht="12.75">
      <c r="A11" s="35" t="s">
        <v>55</v>
      </c>
      <c r="E11" s="39" t="s">
        <v>51</v>
      </c>
    </row>
    <row r="12" spans="1:5" ht="76.5">
      <c r="A12" s="35" t="s">
        <v>56</v>
      </c>
      <c r="E12" s="40" t="s">
        <v>8282</v>
      </c>
    </row>
    <row r="13" spans="1:5" ht="140.25">
      <c r="A13" t="s">
        <v>57</v>
      </c>
      <c r="E13" s="39" t="s">
        <v>2575</v>
      </c>
    </row>
    <row r="14" spans="1:16" ht="38.25">
      <c r="A14" t="s">
        <v>49</v>
      </c>
      <c s="34" t="s">
        <v>27</v>
      </c>
      <c s="34" t="s">
        <v>2973</v>
      </c>
      <c s="35" t="s">
        <v>51</v>
      </c>
      <c s="6" t="s">
        <v>4744</v>
      </c>
      <c s="36" t="s">
        <v>53</v>
      </c>
      <c s="37">
        <v>142.745</v>
      </c>
      <c s="36">
        <v>0</v>
      </c>
      <c s="36">
        <f>ROUND(G14*H14,6)</f>
      </c>
      <c r="L14" s="38">
        <v>0</v>
      </c>
      <c s="32">
        <f>ROUND(ROUND(L14,2)*ROUND(G14,3),2)</f>
      </c>
      <c s="36" t="s">
        <v>1670</v>
      </c>
      <c>
        <f>(M14*21)/100</f>
      </c>
      <c t="s">
        <v>27</v>
      </c>
    </row>
    <row r="15" spans="1:5" ht="12.75">
      <c r="A15" s="35" t="s">
        <v>55</v>
      </c>
      <c r="E15" s="39" t="s">
        <v>51</v>
      </c>
    </row>
    <row r="16" spans="1:5" ht="76.5">
      <c r="A16" s="35" t="s">
        <v>56</v>
      </c>
      <c r="E16" s="40" t="s">
        <v>8283</v>
      </c>
    </row>
    <row r="17" spans="1:5" ht="140.25">
      <c r="A17" t="s">
        <v>57</v>
      </c>
      <c r="E17" s="39" t="s">
        <v>2575</v>
      </c>
    </row>
    <row r="18" spans="1:13" ht="12.75">
      <c r="A18" t="s">
        <v>46</v>
      </c>
      <c r="C18" s="31" t="s">
        <v>5168</v>
      </c>
      <c r="E18" s="33" t="s">
        <v>1009</v>
      </c>
      <c r="J18" s="32">
        <f>0</f>
      </c>
      <c s="32">
        <f>0</f>
      </c>
      <c s="32">
        <f>0+L19+L23</f>
      </c>
      <c s="32">
        <f>0+M19+M23</f>
      </c>
    </row>
    <row r="19" spans="1:16" ht="12.75">
      <c r="A19" t="s">
        <v>49</v>
      </c>
      <c s="34" t="s">
        <v>27</v>
      </c>
      <c s="34" t="s">
        <v>1862</v>
      </c>
      <c s="35" t="s">
        <v>51</v>
      </c>
      <c s="6" t="s">
        <v>1863</v>
      </c>
      <c s="36" t="s">
        <v>115</v>
      </c>
      <c s="37">
        <v>264.343</v>
      </c>
      <c s="36">
        <v>0</v>
      </c>
      <c s="36">
        <f>ROUND(G19*H19,6)</f>
      </c>
      <c r="L19" s="38">
        <v>0</v>
      </c>
      <c s="32">
        <f>ROUND(ROUND(L19,2)*ROUND(G19,3),2)</f>
      </c>
      <c s="36" t="s">
        <v>2573</v>
      </c>
      <c>
        <f>(M19*21)/100</f>
      </c>
      <c t="s">
        <v>27</v>
      </c>
    </row>
    <row r="20" spans="1:5" ht="12.75">
      <c r="A20" s="35" t="s">
        <v>55</v>
      </c>
      <c r="E20" s="39" t="s">
        <v>51</v>
      </c>
    </row>
    <row r="21" spans="1:5" ht="25.5">
      <c r="A21" s="35" t="s">
        <v>56</v>
      </c>
      <c r="E21" s="40" t="s">
        <v>8284</v>
      </c>
    </row>
    <row r="22" spans="1:5" ht="318.75">
      <c r="A22" t="s">
        <v>57</v>
      </c>
      <c r="E22" s="39" t="s">
        <v>3219</v>
      </c>
    </row>
    <row r="23" spans="1:16" ht="12.75">
      <c r="A23" t="s">
        <v>49</v>
      </c>
      <c s="34" t="s">
        <v>26</v>
      </c>
      <c s="34" t="s">
        <v>4030</v>
      </c>
      <c s="35" t="s">
        <v>51</v>
      </c>
      <c s="6" t="s">
        <v>4031</v>
      </c>
      <c s="36" t="s">
        <v>115</v>
      </c>
      <c s="37">
        <v>246.343</v>
      </c>
      <c s="36">
        <v>0</v>
      </c>
      <c s="36">
        <f>ROUND(G23*H23,6)</f>
      </c>
      <c r="L23" s="38">
        <v>0</v>
      </c>
      <c s="32">
        <f>ROUND(ROUND(L23,2)*ROUND(G23,3),2)</f>
      </c>
      <c s="36" t="s">
        <v>2573</v>
      </c>
      <c>
        <f>(M23*21)/100</f>
      </c>
      <c t="s">
        <v>27</v>
      </c>
    </row>
    <row r="24" spans="1:5" ht="12.75">
      <c r="A24" s="35" t="s">
        <v>55</v>
      </c>
      <c r="E24" s="39" t="s">
        <v>51</v>
      </c>
    </row>
    <row r="25" spans="1:5" ht="38.25">
      <c r="A25" s="35" t="s">
        <v>56</v>
      </c>
      <c r="E25" s="40" t="s">
        <v>8285</v>
      </c>
    </row>
    <row r="26" spans="1:5" ht="229.5">
      <c r="A26" t="s">
        <v>57</v>
      </c>
      <c r="E26" s="39" t="s">
        <v>4033</v>
      </c>
    </row>
    <row r="27" spans="1:13" ht="12.75">
      <c r="A27" t="s">
        <v>46</v>
      </c>
      <c r="C27" s="31" t="s">
        <v>5183</v>
      </c>
      <c r="E27" s="33" t="s">
        <v>2994</v>
      </c>
      <c r="J27" s="32">
        <f>0</f>
      </c>
      <c s="32">
        <f>0</f>
      </c>
      <c s="32">
        <f>0+L28+L32+L36+L40</f>
      </c>
      <c s="32">
        <f>0+M28+M32+M36+M40</f>
      </c>
    </row>
    <row r="28" spans="1:16" ht="12.75">
      <c r="A28" t="s">
        <v>49</v>
      </c>
      <c s="34" t="s">
        <v>63</v>
      </c>
      <c s="34" t="s">
        <v>4255</v>
      </c>
      <c s="35" t="s">
        <v>51</v>
      </c>
      <c s="6" t="s">
        <v>4256</v>
      </c>
      <c s="36" t="s">
        <v>115</v>
      </c>
      <c s="37">
        <v>47.025</v>
      </c>
      <c s="36">
        <v>0</v>
      </c>
      <c s="36">
        <f>ROUND(G28*H28,6)</f>
      </c>
      <c r="L28" s="38">
        <v>0</v>
      </c>
      <c s="32">
        <f>ROUND(ROUND(L28,2)*ROUND(G28,3),2)</f>
      </c>
      <c s="36" t="s">
        <v>2573</v>
      </c>
      <c>
        <f>(M28*21)/100</f>
      </c>
      <c t="s">
        <v>27</v>
      </c>
    </row>
    <row r="29" spans="1:5" ht="12.75">
      <c r="A29" s="35" t="s">
        <v>55</v>
      </c>
      <c r="E29" s="39" t="s">
        <v>51</v>
      </c>
    </row>
    <row r="30" spans="1:5" ht="63.75">
      <c r="A30" s="35" t="s">
        <v>56</v>
      </c>
      <c r="E30" s="40" t="s">
        <v>8286</v>
      </c>
    </row>
    <row r="31" spans="1:5" ht="369.75">
      <c r="A31" t="s">
        <v>57</v>
      </c>
      <c r="E31" s="39" t="s">
        <v>4038</v>
      </c>
    </row>
    <row r="32" spans="1:16" ht="12.75">
      <c r="A32" t="s">
        <v>49</v>
      </c>
      <c s="34" t="s">
        <v>66</v>
      </c>
      <c s="34" t="s">
        <v>5326</v>
      </c>
      <c s="35" t="s">
        <v>51</v>
      </c>
      <c s="6" t="s">
        <v>5327</v>
      </c>
      <c s="36" t="s">
        <v>53</v>
      </c>
      <c s="37">
        <v>1.789</v>
      </c>
      <c s="36">
        <v>0</v>
      </c>
      <c s="36">
        <f>ROUND(G32*H32,6)</f>
      </c>
      <c r="L32" s="38">
        <v>0</v>
      </c>
      <c s="32">
        <f>ROUND(ROUND(L32,2)*ROUND(G32,3),2)</f>
      </c>
      <c s="36" t="s">
        <v>2573</v>
      </c>
      <c>
        <f>(M32*21)/100</f>
      </c>
      <c t="s">
        <v>27</v>
      </c>
    </row>
    <row r="33" spans="1:5" ht="12.75">
      <c r="A33" s="35" t="s">
        <v>55</v>
      </c>
      <c r="E33" s="39" t="s">
        <v>51</v>
      </c>
    </row>
    <row r="34" spans="1:5" ht="25.5">
      <c r="A34" s="35" t="s">
        <v>56</v>
      </c>
      <c r="E34" s="40" t="s">
        <v>8287</v>
      </c>
    </row>
    <row r="35" spans="1:5" ht="267.75">
      <c r="A35" t="s">
        <v>57</v>
      </c>
      <c r="E35" s="39" t="s">
        <v>3271</v>
      </c>
    </row>
    <row r="36" spans="1:16" ht="12.75">
      <c r="A36" t="s">
        <v>49</v>
      </c>
      <c s="34" t="s">
        <v>69</v>
      </c>
      <c s="34" t="s">
        <v>8288</v>
      </c>
      <c s="35" t="s">
        <v>51</v>
      </c>
      <c s="6" t="s">
        <v>8245</v>
      </c>
      <c s="36" t="s">
        <v>107</v>
      </c>
      <c s="37">
        <v>24</v>
      </c>
      <c s="36">
        <v>0</v>
      </c>
      <c s="36">
        <f>ROUND(G36*H36,6)</f>
      </c>
      <c r="L36" s="38">
        <v>0</v>
      </c>
      <c s="32">
        <f>ROUND(ROUND(L36,2)*ROUND(G36,3),2)</f>
      </c>
      <c s="36" t="s">
        <v>2573</v>
      </c>
      <c>
        <f>(M36*21)/100</f>
      </c>
      <c t="s">
        <v>27</v>
      </c>
    </row>
    <row r="37" spans="1:5" ht="12.75">
      <c r="A37" s="35" t="s">
        <v>55</v>
      </c>
      <c r="E37" s="39" t="s">
        <v>51</v>
      </c>
    </row>
    <row r="38" spans="1:5" ht="25.5">
      <c r="A38" s="35" t="s">
        <v>56</v>
      </c>
      <c r="E38" s="40" t="s">
        <v>8289</v>
      </c>
    </row>
    <row r="39" spans="1:5" ht="63.75">
      <c r="A39" t="s">
        <v>57</v>
      </c>
      <c r="E39" s="39" t="s">
        <v>4088</v>
      </c>
    </row>
    <row r="40" spans="1:16" ht="12.75">
      <c r="A40" t="s">
        <v>49</v>
      </c>
      <c s="34" t="s">
        <v>72</v>
      </c>
      <c s="34" t="s">
        <v>8290</v>
      </c>
      <c s="35" t="s">
        <v>51</v>
      </c>
      <c s="6" t="s">
        <v>8248</v>
      </c>
      <c s="36" t="s">
        <v>107</v>
      </c>
      <c s="37">
        <v>40</v>
      </c>
      <c s="36">
        <v>0</v>
      </c>
      <c s="36">
        <f>ROUND(G40*H40,6)</f>
      </c>
      <c r="L40" s="38">
        <v>0</v>
      </c>
      <c s="32">
        <f>ROUND(ROUND(L40,2)*ROUND(G40,3),2)</f>
      </c>
      <c s="36" t="s">
        <v>2573</v>
      </c>
      <c>
        <f>(M40*21)/100</f>
      </c>
      <c t="s">
        <v>27</v>
      </c>
    </row>
    <row r="41" spans="1:5" ht="12.75">
      <c r="A41" s="35" t="s">
        <v>55</v>
      </c>
      <c r="E41" s="39" t="s">
        <v>51</v>
      </c>
    </row>
    <row r="42" spans="1:5" ht="25.5">
      <c r="A42" s="35" t="s">
        <v>56</v>
      </c>
      <c r="E42" s="40" t="s">
        <v>8291</v>
      </c>
    </row>
    <row r="43" spans="1:5" ht="63.75">
      <c r="A43" t="s">
        <v>57</v>
      </c>
      <c r="E43" s="39" t="s">
        <v>4088</v>
      </c>
    </row>
    <row r="44" spans="1:13" ht="12.75">
      <c r="A44" t="s">
        <v>46</v>
      </c>
      <c r="C44" s="31" t="s">
        <v>5197</v>
      </c>
      <c r="E44" s="33" t="s">
        <v>3279</v>
      </c>
      <c r="J44" s="32">
        <f>0</f>
      </c>
      <c s="32">
        <f>0</f>
      </c>
      <c s="32">
        <f>0+L45+L49+L53</f>
      </c>
      <c s="32">
        <f>0+M45+M49+M53</f>
      </c>
    </row>
    <row r="45" spans="1:16" ht="12.75">
      <c r="A45" t="s">
        <v>49</v>
      </c>
      <c s="34" t="s">
        <v>75</v>
      </c>
      <c s="34" t="s">
        <v>8250</v>
      </c>
      <c s="35" t="s">
        <v>51</v>
      </c>
      <c s="6" t="s">
        <v>8251</v>
      </c>
      <c s="36" t="s">
        <v>53</v>
      </c>
      <c s="37">
        <v>52.458</v>
      </c>
      <c s="36">
        <v>0</v>
      </c>
      <c s="36">
        <f>ROUND(G45*H45,6)</f>
      </c>
      <c r="L45" s="38">
        <v>0</v>
      </c>
      <c s="32">
        <f>ROUND(ROUND(L45,2)*ROUND(G45,3),2)</f>
      </c>
      <c s="36" t="s">
        <v>2573</v>
      </c>
      <c>
        <f>(M45*21)/100</f>
      </c>
      <c t="s">
        <v>27</v>
      </c>
    </row>
    <row r="46" spans="1:5" ht="12.75">
      <c r="A46" s="35" t="s">
        <v>55</v>
      </c>
      <c r="E46" s="39" t="s">
        <v>51</v>
      </c>
    </row>
    <row r="47" spans="1:5" ht="38.25">
      <c r="A47" s="35" t="s">
        <v>56</v>
      </c>
      <c r="E47" s="40" t="s">
        <v>8292</v>
      </c>
    </row>
    <row r="48" spans="1:5" ht="293.25">
      <c r="A48" t="s">
        <v>57</v>
      </c>
      <c r="E48" s="39" t="s">
        <v>3449</v>
      </c>
    </row>
    <row r="49" spans="1:16" ht="12.75">
      <c r="A49" t="s">
        <v>49</v>
      </c>
      <c s="34" t="s">
        <v>78</v>
      </c>
      <c s="34" t="s">
        <v>3450</v>
      </c>
      <c s="35" t="s">
        <v>51</v>
      </c>
      <c s="6" t="s">
        <v>3451</v>
      </c>
      <c s="36" t="s">
        <v>115</v>
      </c>
      <c s="37">
        <v>3.927</v>
      </c>
      <c s="36">
        <v>0</v>
      </c>
      <c s="36">
        <f>ROUND(G49*H49,6)</f>
      </c>
      <c r="L49" s="38">
        <v>0</v>
      </c>
      <c s="32">
        <f>ROUND(ROUND(L49,2)*ROUND(G49,3),2)</f>
      </c>
      <c s="36" t="s">
        <v>2573</v>
      </c>
      <c>
        <f>(M49*21)/100</f>
      </c>
      <c t="s">
        <v>27</v>
      </c>
    </row>
    <row r="50" spans="1:5" ht="12.75">
      <c r="A50" s="35" t="s">
        <v>55</v>
      </c>
      <c r="E50" s="39" t="s">
        <v>51</v>
      </c>
    </row>
    <row r="51" spans="1:5" ht="51">
      <c r="A51" s="35" t="s">
        <v>56</v>
      </c>
      <c r="E51" s="40" t="s">
        <v>8293</v>
      </c>
    </row>
    <row r="52" spans="1:5" ht="369.75">
      <c r="A52" t="s">
        <v>57</v>
      </c>
      <c r="E52" s="39" t="s">
        <v>3267</v>
      </c>
    </row>
    <row r="53" spans="1:16" ht="12.75">
      <c r="A53" t="s">
        <v>49</v>
      </c>
      <c s="34" t="s">
        <v>81</v>
      </c>
      <c s="34" t="s">
        <v>8254</v>
      </c>
      <c s="35" t="s">
        <v>51</v>
      </c>
      <c s="6" t="s">
        <v>8255</v>
      </c>
      <c s="36" t="s">
        <v>115</v>
      </c>
      <c s="37">
        <v>0.074</v>
      </c>
      <c s="36">
        <v>0</v>
      </c>
      <c s="36">
        <f>ROUND(G53*H53,6)</f>
      </c>
      <c r="L53" s="38">
        <v>0</v>
      </c>
      <c s="32">
        <f>ROUND(ROUND(L53,2)*ROUND(G53,3),2)</f>
      </c>
      <c s="36" t="s">
        <v>2573</v>
      </c>
      <c>
        <f>(M53*21)/100</f>
      </c>
      <c t="s">
        <v>27</v>
      </c>
    </row>
    <row r="54" spans="1:5" ht="12.75">
      <c r="A54" s="35" t="s">
        <v>55</v>
      </c>
      <c r="E54" s="39" t="s">
        <v>51</v>
      </c>
    </row>
    <row r="55" spans="1:5" ht="51">
      <c r="A55" s="35" t="s">
        <v>56</v>
      </c>
      <c r="E55" s="40" t="s">
        <v>8294</v>
      </c>
    </row>
    <row r="56" spans="1:5" ht="38.25">
      <c r="A56" t="s">
        <v>57</v>
      </c>
      <c r="E56" s="39" t="s">
        <v>8257</v>
      </c>
    </row>
    <row r="57" spans="1:13" ht="12.75">
      <c r="A57" t="s">
        <v>46</v>
      </c>
      <c r="C57" s="31" t="s">
        <v>5208</v>
      </c>
      <c r="E57" s="33" t="s">
        <v>3310</v>
      </c>
      <c r="J57" s="32">
        <f>0</f>
      </c>
      <c s="32">
        <f>0</f>
      </c>
      <c s="32">
        <f>0+L58</f>
      </c>
      <c s="32">
        <f>0+M58</f>
      </c>
    </row>
    <row r="58" spans="1:16" ht="12.75">
      <c r="A58" t="s">
        <v>49</v>
      </c>
      <c s="34" t="s">
        <v>84</v>
      </c>
      <c s="34" t="s">
        <v>3473</v>
      </c>
      <c s="35" t="s">
        <v>51</v>
      </c>
      <c s="6" t="s">
        <v>3474</v>
      </c>
      <c s="36" t="s">
        <v>150</v>
      </c>
      <c s="37">
        <v>27.39</v>
      </c>
      <c s="36">
        <v>0</v>
      </c>
      <c s="36">
        <f>ROUND(G58*H58,6)</f>
      </c>
      <c r="L58" s="38">
        <v>0</v>
      </c>
      <c s="32">
        <f>ROUND(ROUND(L58,2)*ROUND(G58,3),2)</f>
      </c>
      <c s="36" t="s">
        <v>2573</v>
      </c>
      <c>
        <f>(M58*21)/100</f>
      </c>
      <c t="s">
        <v>27</v>
      </c>
    </row>
    <row r="59" spans="1:5" ht="12.75">
      <c r="A59" s="35" t="s">
        <v>55</v>
      </c>
      <c r="E59" s="39" t="s">
        <v>51</v>
      </c>
    </row>
    <row r="60" spans="1:5" ht="25.5">
      <c r="A60" s="35" t="s">
        <v>56</v>
      </c>
      <c r="E60" s="40" t="s">
        <v>8295</v>
      </c>
    </row>
    <row r="61" spans="1:5" ht="267.75">
      <c r="A61" t="s">
        <v>57</v>
      </c>
      <c r="E61" s="39" t="s">
        <v>3318</v>
      </c>
    </row>
    <row r="62" spans="1:13" ht="12.75">
      <c r="A62" t="s">
        <v>46</v>
      </c>
      <c r="C62" s="31" t="s">
        <v>8263</v>
      </c>
      <c r="E62" s="33" t="s">
        <v>8264</v>
      </c>
      <c r="J62" s="32">
        <f>0</f>
      </c>
      <c s="32">
        <f>0</f>
      </c>
      <c s="32">
        <f>0+L63+L67+L71+L75</f>
      </c>
      <c s="32">
        <f>0+M63+M67+M71+M75</f>
      </c>
    </row>
    <row r="63" spans="1:16" ht="12.75">
      <c r="A63" t="s">
        <v>49</v>
      </c>
      <c s="34" t="s">
        <v>87</v>
      </c>
      <c s="34" t="s">
        <v>4092</v>
      </c>
      <c s="35" t="s">
        <v>51</v>
      </c>
      <c s="6" t="s">
        <v>4093</v>
      </c>
      <c s="36" t="s">
        <v>98</v>
      </c>
      <c s="37">
        <v>3.872</v>
      </c>
      <c s="36">
        <v>0</v>
      </c>
      <c s="36">
        <f>ROUND(G63*H63,6)</f>
      </c>
      <c r="L63" s="38">
        <v>0</v>
      </c>
      <c s="32">
        <f>ROUND(ROUND(L63,2)*ROUND(G63,3),2)</f>
      </c>
      <c s="36" t="s">
        <v>2573</v>
      </c>
      <c>
        <f>(M63*21)/100</f>
      </c>
      <c t="s">
        <v>27</v>
      </c>
    </row>
    <row r="64" spans="1:5" ht="12.75">
      <c r="A64" s="35" t="s">
        <v>55</v>
      </c>
      <c r="E64" s="39" t="s">
        <v>51</v>
      </c>
    </row>
    <row r="65" spans="1:5" ht="25.5">
      <c r="A65" s="35" t="s">
        <v>56</v>
      </c>
      <c r="E65" s="40" t="s">
        <v>8296</v>
      </c>
    </row>
    <row r="66" spans="1:5" ht="25.5">
      <c r="A66" t="s">
        <v>57</v>
      </c>
      <c r="E66" s="39" t="s">
        <v>4095</v>
      </c>
    </row>
    <row r="67" spans="1:16" ht="25.5">
      <c r="A67" t="s">
        <v>49</v>
      </c>
      <c s="34" t="s">
        <v>90</v>
      </c>
      <c s="34" t="s">
        <v>8268</v>
      </c>
      <c s="35" t="s">
        <v>51</v>
      </c>
      <c s="6" t="s">
        <v>8269</v>
      </c>
      <c s="36" t="s">
        <v>150</v>
      </c>
      <c s="37">
        <v>6.51</v>
      </c>
      <c s="36">
        <v>0</v>
      </c>
      <c s="36">
        <f>ROUND(G67*H67,6)</f>
      </c>
      <c r="L67" s="38">
        <v>0</v>
      </c>
      <c s="32">
        <f>ROUND(ROUND(L67,2)*ROUND(G67,3),2)</f>
      </c>
      <c s="36" t="s">
        <v>2573</v>
      </c>
      <c>
        <f>(M67*21)/100</f>
      </c>
      <c t="s">
        <v>27</v>
      </c>
    </row>
    <row r="68" spans="1:5" ht="12.75">
      <c r="A68" s="35" t="s">
        <v>55</v>
      </c>
      <c r="E68" s="39" t="s">
        <v>51</v>
      </c>
    </row>
    <row r="69" spans="1:5" ht="102">
      <c r="A69" s="35" t="s">
        <v>56</v>
      </c>
      <c r="E69" s="40" t="s">
        <v>8270</v>
      </c>
    </row>
    <row r="70" spans="1:5" ht="38.25">
      <c r="A70" t="s">
        <v>57</v>
      </c>
      <c r="E70" s="39" t="s">
        <v>4099</v>
      </c>
    </row>
    <row r="71" spans="1:16" ht="12.75">
      <c r="A71" t="s">
        <v>49</v>
      </c>
      <c s="34" t="s">
        <v>95</v>
      </c>
      <c s="34" t="s">
        <v>4796</v>
      </c>
      <c s="35" t="s">
        <v>51</v>
      </c>
      <c s="6" t="s">
        <v>4797</v>
      </c>
      <c s="36" t="s">
        <v>115</v>
      </c>
      <c s="37">
        <v>48.787</v>
      </c>
      <c s="36">
        <v>0</v>
      </c>
      <c s="36">
        <f>ROUND(G71*H71,6)</f>
      </c>
      <c r="L71" s="38">
        <v>0</v>
      </c>
      <c s="32">
        <f>ROUND(ROUND(L71,2)*ROUND(G71,3),2)</f>
      </c>
      <c s="36" t="s">
        <v>2573</v>
      </c>
      <c>
        <f>(M71*21)/100</f>
      </c>
      <c t="s">
        <v>27</v>
      </c>
    </row>
    <row r="72" spans="1:5" ht="12.75">
      <c r="A72" s="35" t="s">
        <v>55</v>
      </c>
      <c r="E72" s="39" t="s">
        <v>51</v>
      </c>
    </row>
    <row r="73" spans="1:5" ht="38.25">
      <c r="A73" s="35" t="s">
        <v>56</v>
      </c>
      <c r="E73" s="40" t="s">
        <v>8297</v>
      </c>
    </row>
    <row r="74" spans="1:5" ht="114.75">
      <c r="A74" t="s">
        <v>57</v>
      </c>
      <c r="E74" s="39" t="s">
        <v>3395</v>
      </c>
    </row>
    <row r="75" spans="1:16" ht="12.75">
      <c r="A75" t="s">
        <v>49</v>
      </c>
      <c s="34" t="s">
        <v>100</v>
      </c>
      <c s="34" t="s">
        <v>5445</v>
      </c>
      <c s="35" t="s">
        <v>51</v>
      </c>
      <c s="6" t="s">
        <v>5446</v>
      </c>
      <c s="36" t="s">
        <v>53</v>
      </c>
      <c s="37">
        <v>42.9</v>
      </c>
      <c s="36">
        <v>0</v>
      </c>
      <c s="36">
        <f>ROUND(G75*H75,6)</f>
      </c>
      <c r="L75" s="38">
        <v>0</v>
      </c>
      <c s="32">
        <f>ROUND(ROUND(L75,2)*ROUND(G75,3),2)</f>
      </c>
      <c s="36" t="s">
        <v>2573</v>
      </c>
      <c>
        <f>(M75*21)/100</f>
      </c>
      <c t="s">
        <v>27</v>
      </c>
    </row>
    <row r="76" spans="1:5" ht="12.75">
      <c r="A76" s="35" t="s">
        <v>55</v>
      </c>
      <c r="E76" s="39" t="s">
        <v>51</v>
      </c>
    </row>
    <row r="77" spans="1:5" ht="25.5">
      <c r="A77" s="35" t="s">
        <v>56</v>
      </c>
      <c r="E77" s="40" t="s">
        <v>8298</v>
      </c>
    </row>
    <row r="78" spans="1:5" ht="114.75">
      <c r="A78" t="s">
        <v>57</v>
      </c>
      <c r="E78" s="39" t="s">
        <v>3631</v>
      </c>
    </row>
    <row r="79" spans="1:13" ht="12.75">
      <c r="A79" t="s">
        <v>46</v>
      </c>
      <c r="C79" s="31" t="s">
        <v>72</v>
      </c>
      <c r="E79" s="33" t="s">
        <v>3930</v>
      </c>
      <c r="J79" s="32">
        <f>0</f>
      </c>
      <c s="32">
        <f>0</f>
      </c>
      <c s="32">
        <f>0+L80</f>
      </c>
      <c s="32">
        <f>0+M80</f>
      </c>
    </row>
    <row r="80" spans="1:16" ht="25.5">
      <c r="A80" t="s">
        <v>49</v>
      </c>
      <c s="34" t="s">
        <v>104</v>
      </c>
      <c s="34" t="s">
        <v>3311</v>
      </c>
      <c s="35" t="s">
        <v>51</v>
      </c>
      <c s="6" t="s">
        <v>3312</v>
      </c>
      <c s="36" t="s">
        <v>98</v>
      </c>
      <c s="37">
        <v>513</v>
      </c>
      <c s="36">
        <v>0</v>
      </c>
      <c s="36">
        <f>ROUND(G80*H80,6)</f>
      </c>
      <c r="L80" s="38">
        <v>0</v>
      </c>
      <c s="32">
        <f>ROUND(ROUND(L80,2)*ROUND(G80,3),2)</f>
      </c>
      <c s="36" t="s">
        <v>54</v>
      </c>
      <c>
        <f>(M80*21)/100</f>
      </c>
      <c t="s">
        <v>27</v>
      </c>
    </row>
    <row r="81" spans="1:5" ht="12.75">
      <c r="A81" s="35" t="s">
        <v>55</v>
      </c>
      <c r="E81" s="39" t="s">
        <v>51</v>
      </c>
    </row>
    <row r="82" spans="1:5" ht="89.25">
      <c r="A82" s="35" t="s">
        <v>56</v>
      </c>
      <c r="E82" s="40" t="s">
        <v>8299</v>
      </c>
    </row>
    <row r="83" spans="1:5" ht="191.25">
      <c r="A83" t="s">
        <v>57</v>
      </c>
      <c r="E83" s="39" t="s">
        <v>3314</v>
      </c>
    </row>
    <row r="84" spans="1:13" ht="12.75">
      <c r="A84" t="s">
        <v>46</v>
      </c>
      <c r="C84" s="31" t="s">
        <v>8274</v>
      </c>
      <c r="E84" s="33" t="s">
        <v>6252</v>
      </c>
      <c r="J84" s="32">
        <f>0</f>
      </c>
      <c s="32">
        <f>0</f>
      </c>
      <c s="32">
        <f>0+L85+L89</f>
      </c>
      <c s="32">
        <f>0+M85+M89</f>
      </c>
    </row>
    <row r="85" spans="1:16" ht="12.75">
      <c r="A85" t="s">
        <v>49</v>
      </c>
      <c s="34" t="s">
        <v>109</v>
      </c>
      <c s="34" t="s">
        <v>8182</v>
      </c>
      <c s="35" t="s">
        <v>51</v>
      </c>
      <c s="6" t="s">
        <v>8183</v>
      </c>
      <c s="36" t="s">
        <v>98</v>
      </c>
      <c s="37">
        <v>1328.58</v>
      </c>
      <c s="36">
        <v>0</v>
      </c>
      <c s="36">
        <f>ROUND(G85*H85,6)</f>
      </c>
      <c r="L85" s="38">
        <v>0</v>
      </c>
      <c s="32">
        <f>ROUND(ROUND(L85,2)*ROUND(G85,3),2)</f>
      </c>
      <c s="36" t="s">
        <v>2573</v>
      </c>
      <c>
        <f>(M85*21)/100</f>
      </c>
      <c t="s">
        <v>27</v>
      </c>
    </row>
    <row r="86" spans="1:5" ht="12.75">
      <c r="A86" s="35" t="s">
        <v>55</v>
      </c>
      <c r="E86" s="39" t="s">
        <v>51</v>
      </c>
    </row>
    <row r="87" spans="1:5" ht="51">
      <c r="A87" s="35" t="s">
        <v>56</v>
      </c>
      <c r="E87" s="40" t="s">
        <v>8300</v>
      </c>
    </row>
    <row r="88" spans="1:5" ht="102">
      <c r="A88" t="s">
        <v>57</v>
      </c>
      <c r="E88" s="39" t="s">
        <v>6257</v>
      </c>
    </row>
    <row r="89" spans="1:16" ht="12.75">
      <c r="A89" t="s">
        <v>49</v>
      </c>
      <c s="34" t="s">
        <v>112</v>
      </c>
      <c s="34" t="s">
        <v>8276</v>
      </c>
      <c s="35" t="s">
        <v>51</v>
      </c>
      <c s="6" t="s">
        <v>8277</v>
      </c>
      <c s="36" t="s">
        <v>98</v>
      </c>
      <c s="37">
        <v>256.131</v>
      </c>
      <c s="36">
        <v>0</v>
      </c>
      <c s="36">
        <f>ROUND(G89*H89,6)</f>
      </c>
      <c r="L89" s="38">
        <v>0</v>
      </c>
      <c s="32">
        <f>ROUND(ROUND(L89,2)*ROUND(G89,3),2)</f>
      </c>
      <c s="36" t="s">
        <v>2573</v>
      </c>
      <c>
        <f>(M89*21)/100</f>
      </c>
      <c t="s">
        <v>27</v>
      </c>
    </row>
    <row r="90" spans="1:5" ht="12.75">
      <c r="A90" s="35" t="s">
        <v>55</v>
      </c>
      <c r="E90" s="39" t="s">
        <v>51</v>
      </c>
    </row>
    <row r="91" spans="1:5" ht="114.75">
      <c r="A91" s="35" t="s">
        <v>56</v>
      </c>
      <c r="E91" s="40" t="s">
        <v>8301</v>
      </c>
    </row>
    <row r="92" spans="1:5" ht="102">
      <c r="A92" t="s">
        <v>57</v>
      </c>
      <c r="E92" s="39" t="s">
        <v>6257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8304</v>
      </c>
      <c r="E8" s="30" t="s">
        <v>8303</v>
      </c>
      <c r="J8" s="29">
        <f>0+J9+J18+J23+J140</f>
      </c>
      <c s="29">
        <f>0+K9+K18+K23+K140</f>
      </c>
      <c s="29">
        <f>0+L9+L18+L23+L140</f>
      </c>
      <c s="29">
        <f>0+M9+M18+M23+M140</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6.305</v>
      </c>
      <c s="36">
        <v>0</v>
      </c>
      <c s="36">
        <f>ROUND(G10*H10,6)</f>
      </c>
      <c r="L10" s="38">
        <v>0</v>
      </c>
      <c s="32">
        <f>ROUND(ROUND(L10,2)*ROUND(G10,3),2)</f>
      </c>
      <c s="36" t="s">
        <v>2573</v>
      </c>
      <c>
        <f>(M10*21)/100</f>
      </c>
      <c t="s">
        <v>27</v>
      </c>
    </row>
    <row r="11" spans="1:5" ht="12.75">
      <c r="A11" s="35" t="s">
        <v>55</v>
      </c>
      <c r="E11" s="39" t="s">
        <v>51</v>
      </c>
    </row>
    <row r="12" spans="1:5" ht="165.75">
      <c r="A12" s="35" t="s">
        <v>56</v>
      </c>
      <c r="E12" s="40" t="s">
        <v>8305</v>
      </c>
    </row>
    <row r="13" spans="1:5" ht="140.25">
      <c r="A13" t="s">
        <v>57</v>
      </c>
      <c r="E13" s="39" t="s">
        <v>2575</v>
      </c>
    </row>
    <row r="14" spans="1:16" ht="25.5">
      <c r="A14" t="s">
        <v>49</v>
      </c>
      <c s="34" t="s">
        <v>27</v>
      </c>
      <c s="34" t="s">
        <v>76</v>
      </c>
      <c s="35" t="s">
        <v>51</v>
      </c>
      <c s="6" t="s">
        <v>5283</v>
      </c>
      <c s="36" t="s">
        <v>53</v>
      </c>
      <c s="37">
        <v>0.306</v>
      </c>
      <c s="36">
        <v>0</v>
      </c>
      <c s="36">
        <f>ROUND(G14*H14,6)</f>
      </c>
      <c r="L14" s="38">
        <v>0</v>
      </c>
      <c s="32">
        <f>ROUND(ROUND(L14,2)*ROUND(G14,3),2)</f>
      </c>
      <c s="36" t="s">
        <v>2573</v>
      </c>
      <c>
        <f>(M14*21)/100</f>
      </c>
      <c t="s">
        <v>27</v>
      </c>
    </row>
    <row r="15" spans="1:5" ht="12.75">
      <c r="A15" s="35" t="s">
        <v>55</v>
      </c>
      <c r="E15" s="39" t="s">
        <v>51</v>
      </c>
    </row>
    <row r="16" spans="1:5" ht="165.75">
      <c r="A16" s="35" t="s">
        <v>56</v>
      </c>
      <c r="E16" s="40" t="s">
        <v>8306</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8307</v>
      </c>
      <c s="35" t="s">
        <v>51</v>
      </c>
      <c s="6" t="s">
        <v>8308</v>
      </c>
      <c s="36" t="s">
        <v>115</v>
      </c>
      <c s="37">
        <v>2.425</v>
      </c>
      <c s="36">
        <v>0</v>
      </c>
      <c s="36">
        <f>ROUND(G19*H19,6)</f>
      </c>
      <c r="L19" s="38">
        <v>0</v>
      </c>
      <c s="32">
        <f>ROUND(ROUND(L19,2)*ROUND(G19,3),2)</f>
      </c>
      <c s="36" t="s">
        <v>2573</v>
      </c>
      <c>
        <f>(M19*21)/100</f>
      </c>
      <c t="s">
        <v>27</v>
      </c>
    </row>
    <row r="20" spans="1:5" ht="12.75">
      <c r="A20" s="35" t="s">
        <v>55</v>
      </c>
      <c r="E20" s="39" t="s">
        <v>51</v>
      </c>
    </row>
    <row r="21" spans="1:5" ht="51">
      <c r="A21" s="35" t="s">
        <v>56</v>
      </c>
      <c r="E21" s="40" t="s">
        <v>8309</v>
      </c>
    </row>
    <row r="22" spans="1:5" ht="369.75">
      <c r="A22" t="s">
        <v>57</v>
      </c>
      <c r="E22" s="39" t="s">
        <v>4038</v>
      </c>
    </row>
    <row r="23" spans="1:13" ht="12.75">
      <c r="A23" t="s">
        <v>46</v>
      </c>
      <c r="C23" s="31" t="s">
        <v>2785</v>
      </c>
      <c r="E23" s="33" t="s">
        <v>2786</v>
      </c>
      <c r="J23" s="32">
        <f>0</f>
      </c>
      <c s="32">
        <f>0</f>
      </c>
      <c s="32">
        <f>0+L24+L28+L32+L36+L40+L44+L48+L52+L56+L60+L64+L68+L72+L76+L80+L84+L88+L92+L96+L100+L104+L108+L112+L116+L120+L124+L128+L132+L136</f>
      </c>
      <c s="32">
        <f>0+M24+M28+M32+M36+M40+M44+M48+M52+M56+M60+M64+M68+M72+M76+M80+M84+M88+M92+M96+M100+M104+M108+M112+M116+M120+M124+M128+M132+M136</f>
      </c>
    </row>
    <row r="24" spans="1:16" ht="12.75">
      <c r="A24" t="s">
        <v>49</v>
      </c>
      <c s="34" t="s">
        <v>63</v>
      </c>
      <c s="34" t="s">
        <v>3150</v>
      </c>
      <c s="35" t="s">
        <v>51</v>
      </c>
      <c s="6" t="s">
        <v>3151</v>
      </c>
      <c s="36" t="s">
        <v>107</v>
      </c>
      <c s="37">
        <v>16</v>
      </c>
      <c s="36">
        <v>0</v>
      </c>
      <c s="36">
        <f>ROUND(G24*H24,6)</f>
      </c>
      <c r="L24" s="38">
        <v>0</v>
      </c>
      <c s="32">
        <f>ROUND(ROUND(L24,2)*ROUND(G24,3),2)</f>
      </c>
      <c s="36" t="s">
        <v>2573</v>
      </c>
      <c>
        <f>(M24*21)/100</f>
      </c>
      <c t="s">
        <v>27</v>
      </c>
    </row>
    <row r="25" spans="1:5" ht="12.75">
      <c r="A25" s="35" t="s">
        <v>55</v>
      </c>
      <c r="E25" s="39" t="s">
        <v>51</v>
      </c>
    </row>
    <row r="26" spans="1:5" ht="38.25">
      <c r="A26" s="35" t="s">
        <v>56</v>
      </c>
      <c r="E26" s="40" t="s">
        <v>8310</v>
      </c>
    </row>
    <row r="27" spans="1:5" ht="114.75">
      <c r="A27" t="s">
        <v>57</v>
      </c>
      <c r="E27" s="39" t="s">
        <v>3153</v>
      </c>
    </row>
    <row r="28" spans="1:16" ht="12.75">
      <c r="A28" t="s">
        <v>49</v>
      </c>
      <c s="34" t="s">
        <v>66</v>
      </c>
      <c s="34" t="s">
        <v>8311</v>
      </c>
      <c s="35" t="s">
        <v>51</v>
      </c>
      <c s="6" t="s">
        <v>8312</v>
      </c>
      <c s="36" t="s">
        <v>107</v>
      </c>
      <c s="37">
        <v>42</v>
      </c>
      <c s="36">
        <v>0</v>
      </c>
      <c s="36">
        <f>ROUND(G28*H28,6)</f>
      </c>
      <c r="L28" s="38">
        <v>0</v>
      </c>
      <c s="32">
        <f>ROUND(ROUND(L28,2)*ROUND(G28,3),2)</f>
      </c>
      <c s="36" t="s">
        <v>2573</v>
      </c>
      <c>
        <f>(M28*21)/100</f>
      </c>
      <c t="s">
        <v>27</v>
      </c>
    </row>
    <row r="29" spans="1:5" ht="12.75">
      <c r="A29" s="35" t="s">
        <v>55</v>
      </c>
      <c r="E29" s="39" t="s">
        <v>51</v>
      </c>
    </row>
    <row r="30" spans="1:5" ht="51">
      <c r="A30" s="35" t="s">
        <v>56</v>
      </c>
      <c r="E30" s="40" t="s">
        <v>8313</v>
      </c>
    </row>
    <row r="31" spans="1:5" ht="114.75">
      <c r="A31" t="s">
        <v>57</v>
      </c>
      <c r="E31" s="39" t="s">
        <v>8314</v>
      </c>
    </row>
    <row r="32" spans="1:16" ht="12.75">
      <c r="A32" t="s">
        <v>49</v>
      </c>
      <c s="34" t="s">
        <v>69</v>
      </c>
      <c s="34" t="s">
        <v>8315</v>
      </c>
      <c s="35" t="s">
        <v>51</v>
      </c>
      <c s="6" t="s">
        <v>4005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8316</v>
      </c>
    </row>
    <row r="35" spans="1:5" ht="357">
      <c r="A35" t="s">
        <v>57</v>
      </c>
      <c r="E35" s="39" t="s">
        <v>4200</v>
      </c>
    </row>
    <row r="36" spans="1:16" ht="12.75">
      <c r="A36" t="s">
        <v>49</v>
      </c>
      <c s="34" t="s">
        <v>72</v>
      </c>
      <c s="34" t="s">
        <v>3970</v>
      </c>
      <c s="35" t="s">
        <v>51</v>
      </c>
      <c s="6" t="s">
        <v>3971</v>
      </c>
      <c s="36" t="s">
        <v>1725</v>
      </c>
      <c s="37">
        <v>101.08</v>
      </c>
      <c s="36">
        <v>0</v>
      </c>
      <c s="36">
        <f>ROUND(G36*H36,6)</f>
      </c>
      <c r="L36" s="38">
        <v>0</v>
      </c>
      <c s="32">
        <f>ROUND(ROUND(L36,2)*ROUND(G36,3),2)</f>
      </c>
      <c s="36" t="s">
        <v>2573</v>
      </c>
      <c>
        <f>(M36*21)/100</f>
      </c>
      <c t="s">
        <v>27</v>
      </c>
    </row>
    <row r="37" spans="1:5" ht="12.75">
      <c r="A37" s="35" t="s">
        <v>55</v>
      </c>
      <c r="E37" s="39" t="s">
        <v>51</v>
      </c>
    </row>
    <row r="38" spans="1:5" ht="38.25">
      <c r="A38" s="35" t="s">
        <v>56</v>
      </c>
      <c r="E38" s="40" t="s">
        <v>8317</v>
      </c>
    </row>
    <row r="39" spans="1:5" ht="357">
      <c r="A39" t="s">
        <v>57</v>
      </c>
      <c r="E39" s="39" t="s">
        <v>4200</v>
      </c>
    </row>
    <row r="40" spans="1:16" ht="12.75">
      <c r="A40" t="s">
        <v>49</v>
      </c>
      <c s="34" t="s">
        <v>75</v>
      </c>
      <c s="34" t="s">
        <v>8318</v>
      </c>
      <c s="35" t="s">
        <v>51</v>
      </c>
      <c s="6" t="s">
        <v>8319</v>
      </c>
      <c s="36" t="s">
        <v>107</v>
      </c>
      <c s="37">
        <v>24</v>
      </c>
      <c s="36">
        <v>0</v>
      </c>
      <c s="36">
        <f>ROUND(G40*H40,6)</f>
      </c>
      <c r="L40" s="38">
        <v>0</v>
      </c>
      <c s="32">
        <f>ROUND(ROUND(L40,2)*ROUND(G40,3),2)</f>
      </c>
      <c s="36" t="s">
        <v>2573</v>
      </c>
      <c>
        <f>(M40*21)/100</f>
      </c>
      <c t="s">
        <v>27</v>
      </c>
    </row>
    <row r="41" spans="1:5" ht="12.75">
      <c r="A41" s="35" t="s">
        <v>55</v>
      </c>
      <c r="E41" s="39" t="s">
        <v>51</v>
      </c>
    </row>
    <row r="42" spans="1:5" ht="63.75">
      <c r="A42" s="35" t="s">
        <v>56</v>
      </c>
      <c r="E42" s="40" t="s">
        <v>8320</v>
      </c>
    </row>
    <row r="43" spans="1:5" ht="140.25">
      <c r="A43" t="s">
        <v>57</v>
      </c>
      <c r="E43" s="39" t="s">
        <v>2856</v>
      </c>
    </row>
    <row r="44" spans="1:16" ht="25.5">
      <c r="A44" t="s">
        <v>49</v>
      </c>
      <c s="34" t="s">
        <v>78</v>
      </c>
      <c s="34" t="s">
        <v>8321</v>
      </c>
      <c s="35" t="s">
        <v>51</v>
      </c>
      <c s="6" t="s">
        <v>8322</v>
      </c>
      <c s="36" t="s">
        <v>2321</v>
      </c>
      <c s="37">
        <v>146.16</v>
      </c>
      <c s="36">
        <v>0</v>
      </c>
      <c s="36">
        <f>ROUND(G44*H44,6)</f>
      </c>
      <c r="L44" s="38">
        <v>0</v>
      </c>
      <c s="32">
        <f>ROUND(ROUND(L44,2)*ROUND(G44,3),2)</f>
      </c>
      <c s="36" t="s">
        <v>2573</v>
      </c>
      <c>
        <f>(M44*21)/100</f>
      </c>
      <c t="s">
        <v>27</v>
      </c>
    </row>
    <row r="45" spans="1:5" ht="12.75">
      <c r="A45" s="35" t="s">
        <v>55</v>
      </c>
      <c r="E45" s="39" t="s">
        <v>51</v>
      </c>
    </row>
    <row r="46" spans="1:5" ht="38.25">
      <c r="A46" s="35" t="s">
        <v>56</v>
      </c>
      <c r="E46" s="40" t="s">
        <v>8323</v>
      </c>
    </row>
    <row r="47" spans="1:5" ht="127.5">
      <c r="A47" t="s">
        <v>57</v>
      </c>
      <c r="E47" s="39" t="s">
        <v>2860</v>
      </c>
    </row>
    <row r="48" spans="1:16" ht="12.75">
      <c r="A48" t="s">
        <v>49</v>
      </c>
      <c s="34" t="s">
        <v>81</v>
      </c>
      <c s="34" t="s">
        <v>3628</v>
      </c>
      <c s="35" t="s">
        <v>51</v>
      </c>
      <c s="6" t="s">
        <v>3629</v>
      </c>
      <c s="36" t="s">
        <v>53</v>
      </c>
      <c s="37">
        <v>0.423</v>
      </c>
      <c s="36">
        <v>0</v>
      </c>
      <c s="36">
        <f>ROUND(G48*H48,6)</f>
      </c>
      <c r="L48" s="38">
        <v>0</v>
      </c>
      <c s="32">
        <f>ROUND(ROUND(L48,2)*ROUND(G48,3),2)</f>
      </c>
      <c s="36" t="s">
        <v>2573</v>
      </c>
      <c>
        <f>(M48*21)/100</f>
      </c>
      <c t="s">
        <v>27</v>
      </c>
    </row>
    <row r="49" spans="1:5" ht="12.75">
      <c r="A49" s="35" t="s">
        <v>55</v>
      </c>
      <c r="E49" s="39" t="s">
        <v>51</v>
      </c>
    </row>
    <row r="50" spans="1:5" ht="38.25">
      <c r="A50" s="35" t="s">
        <v>56</v>
      </c>
      <c r="E50" s="40" t="s">
        <v>8324</v>
      </c>
    </row>
    <row r="51" spans="1:5" ht="114.75">
      <c r="A51" t="s">
        <v>57</v>
      </c>
      <c r="E51" s="39" t="s">
        <v>3631</v>
      </c>
    </row>
    <row r="52" spans="1:16" ht="12.75">
      <c r="A52" t="s">
        <v>49</v>
      </c>
      <c s="34" t="s">
        <v>84</v>
      </c>
      <c s="34" t="s">
        <v>3632</v>
      </c>
      <c s="35" t="s">
        <v>51</v>
      </c>
      <c s="6" t="s">
        <v>3633</v>
      </c>
      <c s="36" t="s">
        <v>2321</v>
      </c>
      <c s="37">
        <v>8.46</v>
      </c>
      <c s="36">
        <v>0</v>
      </c>
      <c s="36">
        <f>ROUND(G52*H52,6)</f>
      </c>
      <c r="L52" s="38">
        <v>0</v>
      </c>
      <c s="32">
        <f>ROUND(ROUND(L52,2)*ROUND(G52,3),2)</f>
      </c>
      <c s="36" t="s">
        <v>2573</v>
      </c>
      <c>
        <f>(M52*21)/100</f>
      </c>
      <c t="s">
        <v>27</v>
      </c>
    </row>
    <row r="53" spans="1:5" ht="12.75">
      <c r="A53" s="35" t="s">
        <v>55</v>
      </c>
      <c r="E53" s="39" t="s">
        <v>51</v>
      </c>
    </row>
    <row r="54" spans="1:5" ht="51">
      <c r="A54" s="35" t="s">
        <v>56</v>
      </c>
      <c r="E54" s="40" t="s">
        <v>8325</v>
      </c>
    </row>
    <row r="55" spans="1:5" ht="25.5">
      <c r="A55" t="s">
        <v>57</v>
      </c>
      <c r="E55" s="39" t="s">
        <v>3212</v>
      </c>
    </row>
    <row r="56" spans="1:16" ht="12.75">
      <c r="A56" t="s">
        <v>49</v>
      </c>
      <c s="34" t="s">
        <v>87</v>
      </c>
      <c s="34" t="s">
        <v>8326</v>
      </c>
      <c s="35" t="s">
        <v>51</v>
      </c>
      <c s="6" t="s">
        <v>8327</v>
      </c>
      <c s="36" t="s">
        <v>107</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8328</v>
      </c>
    </row>
    <row r="59" spans="1:5" ht="114.75">
      <c r="A59" t="s">
        <v>57</v>
      </c>
      <c r="E59" s="39" t="s">
        <v>8329</v>
      </c>
    </row>
    <row r="60" spans="1:16" ht="12.75">
      <c r="A60" t="s">
        <v>49</v>
      </c>
      <c s="34" t="s">
        <v>90</v>
      </c>
      <c s="34" t="s">
        <v>8330</v>
      </c>
      <c s="35" t="s">
        <v>51</v>
      </c>
      <c s="6" t="s">
        <v>8331</v>
      </c>
      <c s="36" t="s">
        <v>107</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8332</v>
      </c>
    </row>
    <row r="63" spans="1:5" ht="114.75">
      <c r="A63" t="s">
        <v>57</v>
      </c>
      <c r="E63" s="39" t="s">
        <v>8329</v>
      </c>
    </row>
    <row r="64" spans="1:16" ht="12.75">
      <c r="A64" t="s">
        <v>49</v>
      </c>
      <c s="34" t="s">
        <v>95</v>
      </c>
      <c s="34" t="s">
        <v>8333</v>
      </c>
      <c s="35" t="s">
        <v>51</v>
      </c>
      <c s="6" t="s">
        <v>8334</v>
      </c>
      <c s="36" t="s">
        <v>107</v>
      </c>
      <c s="37">
        <v>5</v>
      </c>
      <c s="36">
        <v>0</v>
      </c>
      <c s="36">
        <f>ROUND(G64*H64,6)</f>
      </c>
      <c r="L64" s="38">
        <v>0</v>
      </c>
      <c s="32">
        <f>ROUND(ROUND(L64,2)*ROUND(G64,3),2)</f>
      </c>
      <c s="36" t="s">
        <v>4940</v>
      </c>
      <c>
        <f>(M64*21)/100</f>
      </c>
      <c t="s">
        <v>27</v>
      </c>
    </row>
    <row r="65" spans="1:5" ht="12.75">
      <c r="A65" s="35" t="s">
        <v>55</v>
      </c>
      <c r="E65" s="39" t="s">
        <v>51</v>
      </c>
    </row>
    <row r="66" spans="1:5" ht="38.25">
      <c r="A66" s="35" t="s">
        <v>56</v>
      </c>
      <c r="E66" s="40" t="s">
        <v>8335</v>
      </c>
    </row>
    <row r="67" spans="1:5" ht="114.75">
      <c r="A67" t="s">
        <v>57</v>
      </c>
      <c r="E67" s="39" t="s">
        <v>8336</v>
      </c>
    </row>
    <row r="68" spans="1:16" ht="12.75">
      <c r="A68" t="s">
        <v>49</v>
      </c>
      <c s="34" t="s">
        <v>100</v>
      </c>
      <c s="34" t="s">
        <v>8337</v>
      </c>
      <c s="35" t="s">
        <v>51</v>
      </c>
      <c s="6" t="s">
        <v>8338</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8339</v>
      </c>
    </row>
    <row r="71" spans="1:5" ht="140.25">
      <c r="A71" t="s">
        <v>57</v>
      </c>
      <c r="E71" s="39" t="s">
        <v>3124</v>
      </c>
    </row>
    <row r="72" spans="1:16" ht="12.75">
      <c r="A72" t="s">
        <v>49</v>
      </c>
      <c s="34" t="s">
        <v>104</v>
      </c>
      <c s="34" t="s">
        <v>8340</v>
      </c>
      <c s="35" t="s">
        <v>51</v>
      </c>
      <c s="6" t="s">
        <v>8341</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8342</v>
      </c>
    </row>
    <row r="75" spans="1:5" ht="140.25">
      <c r="A75" t="s">
        <v>57</v>
      </c>
      <c r="E75" s="39" t="s">
        <v>3124</v>
      </c>
    </row>
    <row r="76" spans="1:16" ht="12.75">
      <c r="A76" t="s">
        <v>49</v>
      </c>
      <c s="34" t="s">
        <v>109</v>
      </c>
      <c s="34" t="s">
        <v>8343</v>
      </c>
      <c s="35" t="s">
        <v>51</v>
      </c>
      <c s="6" t="s">
        <v>8344</v>
      </c>
      <c s="36" t="s">
        <v>107</v>
      </c>
      <c s="37">
        <v>2</v>
      </c>
      <c s="36">
        <v>0</v>
      </c>
      <c s="36">
        <f>ROUND(G76*H76,6)</f>
      </c>
      <c r="L76" s="38">
        <v>0</v>
      </c>
      <c s="32">
        <f>ROUND(ROUND(L76,2)*ROUND(G76,3),2)</f>
      </c>
      <c s="36" t="s">
        <v>4940</v>
      </c>
      <c>
        <f>(M76*21)/100</f>
      </c>
      <c t="s">
        <v>27</v>
      </c>
    </row>
    <row r="77" spans="1:5" ht="12.75">
      <c r="A77" s="35" t="s">
        <v>55</v>
      </c>
      <c r="E77" s="39" t="s">
        <v>51</v>
      </c>
    </row>
    <row r="78" spans="1:5" ht="38.25">
      <c r="A78" s="35" t="s">
        <v>56</v>
      </c>
      <c r="E78" s="40" t="s">
        <v>8345</v>
      </c>
    </row>
    <row r="79" spans="1:5" ht="114.75">
      <c r="A79" t="s">
        <v>57</v>
      </c>
      <c r="E79" s="39" t="s">
        <v>8346</v>
      </c>
    </row>
    <row r="80" spans="1:16" ht="12.75">
      <c r="A80" t="s">
        <v>49</v>
      </c>
      <c s="34" t="s">
        <v>112</v>
      </c>
      <c s="34" t="s">
        <v>8347</v>
      </c>
      <c s="35" t="s">
        <v>51</v>
      </c>
      <c s="6" t="s">
        <v>8348</v>
      </c>
      <c s="36" t="s">
        <v>107</v>
      </c>
      <c s="37">
        <v>8</v>
      </c>
      <c s="36">
        <v>0</v>
      </c>
      <c s="36">
        <f>ROUND(G80*H80,6)</f>
      </c>
      <c r="L80" s="38">
        <v>0</v>
      </c>
      <c s="32">
        <f>ROUND(ROUND(L80,2)*ROUND(G80,3),2)</f>
      </c>
      <c s="36" t="s">
        <v>4940</v>
      </c>
      <c>
        <f>(M80*21)/100</f>
      </c>
      <c t="s">
        <v>27</v>
      </c>
    </row>
    <row r="81" spans="1:5" ht="12.75">
      <c r="A81" s="35" t="s">
        <v>55</v>
      </c>
      <c r="E81" s="39" t="s">
        <v>51</v>
      </c>
    </row>
    <row r="82" spans="1:5" ht="38.25">
      <c r="A82" s="35" t="s">
        <v>56</v>
      </c>
      <c r="E82" s="40" t="s">
        <v>8349</v>
      </c>
    </row>
    <row r="83" spans="1:5" ht="114.75">
      <c r="A83" t="s">
        <v>57</v>
      </c>
      <c r="E83" s="39" t="s">
        <v>8350</v>
      </c>
    </row>
    <row r="84" spans="1:16" ht="12.75">
      <c r="A84" t="s">
        <v>49</v>
      </c>
      <c s="34" t="s">
        <v>119</v>
      </c>
      <c s="34" t="s">
        <v>8351</v>
      </c>
      <c s="35" t="s">
        <v>51</v>
      </c>
      <c s="6" t="s">
        <v>8352</v>
      </c>
      <c s="36" t="s">
        <v>107</v>
      </c>
      <c s="37">
        <v>4</v>
      </c>
      <c s="36">
        <v>0</v>
      </c>
      <c s="36">
        <f>ROUND(G84*H84,6)</f>
      </c>
      <c r="L84" s="38">
        <v>0</v>
      </c>
      <c s="32">
        <f>ROUND(ROUND(L84,2)*ROUND(G84,3),2)</f>
      </c>
      <c s="36" t="s">
        <v>4940</v>
      </c>
      <c>
        <f>(M84*21)/100</f>
      </c>
      <c t="s">
        <v>27</v>
      </c>
    </row>
    <row r="85" spans="1:5" ht="12.75">
      <c r="A85" s="35" t="s">
        <v>55</v>
      </c>
      <c r="E85" s="39" t="s">
        <v>51</v>
      </c>
    </row>
    <row r="86" spans="1:5" ht="38.25">
      <c r="A86" s="35" t="s">
        <v>56</v>
      </c>
      <c r="E86" s="40" t="s">
        <v>8353</v>
      </c>
    </row>
    <row r="87" spans="1:5" ht="38.25">
      <c r="A87" t="s">
        <v>57</v>
      </c>
      <c r="E87" s="39" t="s">
        <v>8354</v>
      </c>
    </row>
    <row r="88" spans="1:16" ht="12.75">
      <c r="A88" t="s">
        <v>49</v>
      </c>
      <c s="34" t="s">
        <v>124</v>
      </c>
      <c s="34" t="s">
        <v>8355</v>
      </c>
      <c s="35" t="s">
        <v>51</v>
      </c>
      <c s="6" t="s">
        <v>8356</v>
      </c>
      <c s="36" t="s">
        <v>107</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8357</v>
      </c>
    </row>
    <row r="91" spans="1:5" ht="38.25">
      <c r="A91" t="s">
        <v>57</v>
      </c>
      <c r="E91" s="39" t="s">
        <v>8354</v>
      </c>
    </row>
    <row r="92" spans="1:16" ht="12.75">
      <c r="A92" t="s">
        <v>49</v>
      </c>
      <c s="34" t="s">
        <v>128</v>
      </c>
      <c s="34" t="s">
        <v>8358</v>
      </c>
      <c s="35" t="s">
        <v>51</v>
      </c>
      <c s="6" t="s">
        <v>8359</v>
      </c>
      <c s="36" t="s">
        <v>107</v>
      </c>
      <c s="37">
        <v>3</v>
      </c>
      <c s="36">
        <v>0</v>
      </c>
      <c s="36">
        <f>ROUND(G92*H92,6)</f>
      </c>
      <c r="L92" s="38">
        <v>0</v>
      </c>
      <c s="32">
        <f>ROUND(ROUND(L92,2)*ROUND(G92,3),2)</f>
      </c>
      <c s="36" t="s">
        <v>4940</v>
      </c>
      <c>
        <f>(M92*21)/100</f>
      </c>
      <c t="s">
        <v>27</v>
      </c>
    </row>
    <row r="93" spans="1:5" ht="12.75">
      <c r="A93" s="35" t="s">
        <v>55</v>
      </c>
      <c r="E93" s="39" t="s">
        <v>51</v>
      </c>
    </row>
    <row r="94" spans="1:5" ht="38.25">
      <c r="A94" s="35" t="s">
        <v>56</v>
      </c>
      <c r="E94" s="40" t="s">
        <v>8360</v>
      </c>
    </row>
    <row r="95" spans="1:5" ht="38.25">
      <c r="A95" t="s">
        <v>57</v>
      </c>
      <c r="E95" s="39" t="s">
        <v>8354</v>
      </c>
    </row>
    <row r="96" spans="1:16" ht="12.75">
      <c r="A96" t="s">
        <v>49</v>
      </c>
      <c s="34" t="s">
        <v>132</v>
      </c>
      <c s="34" t="s">
        <v>8361</v>
      </c>
      <c s="35" t="s">
        <v>51</v>
      </c>
      <c s="6" t="s">
        <v>8362</v>
      </c>
      <c s="36" t="s">
        <v>107</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8363</v>
      </c>
    </row>
    <row r="99" spans="1:5" ht="38.25">
      <c r="A99" t="s">
        <v>57</v>
      </c>
      <c r="E99" s="39" t="s">
        <v>8354</v>
      </c>
    </row>
    <row r="100" spans="1:16" ht="12.75">
      <c r="A100" t="s">
        <v>49</v>
      </c>
      <c s="34" t="s">
        <v>137</v>
      </c>
      <c s="34" t="s">
        <v>8364</v>
      </c>
      <c s="35" t="s">
        <v>51</v>
      </c>
      <c s="6" t="s">
        <v>8365</v>
      </c>
      <c s="36" t="s">
        <v>107</v>
      </c>
      <c s="37">
        <v>4</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8366</v>
      </c>
    </row>
    <row r="103" spans="1:5" ht="114.75">
      <c r="A103" t="s">
        <v>57</v>
      </c>
      <c r="E103" s="39" t="s">
        <v>8350</v>
      </c>
    </row>
    <row r="104" spans="1:16" ht="12.75">
      <c r="A104" t="s">
        <v>49</v>
      </c>
      <c s="34" t="s">
        <v>141</v>
      </c>
      <c s="34" t="s">
        <v>8367</v>
      </c>
      <c s="35" t="s">
        <v>51</v>
      </c>
      <c s="6" t="s">
        <v>8368</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8369</v>
      </c>
    </row>
    <row r="107" spans="1:5" ht="140.25">
      <c r="A107" t="s">
        <v>57</v>
      </c>
      <c r="E107" s="39" t="s">
        <v>3124</v>
      </c>
    </row>
    <row r="108" spans="1:16" ht="12.75">
      <c r="A108" t="s">
        <v>49</v>
      </c>
      <c s="34" t="s">
        <v>147</v>
      </c>
      <c s="34" t="s">
        <v>8370</v>
      </c>
      <c s="35" t="s">
        <v>51</v>
      </c>
      <c s="6" t="s">
        <v>8371</v>
      </c>
      <c s="36" t="s">
        <v>107</v>
      </c>
      <c s="37">
        <v>16</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8372</v>
      </c>
    </row>
    <row r="111" spans="1:5" ht="102">
      <c r="A111" t="s">
        <v>57</v>
      </c>
      <c r="E111" s="39" t="s">
        <v>8373</v>
      </c>
    </row>
    <row r="112" spans="1:16" ht="12.75">
      <c r="A112" t="s">
        <v>49</v>
      </c>
      <c s="34" t="s">
        <v>154</v>
      </c>
      <c s="34" t="s">
        <v>8374</v>
      </c>
      <c s="35" t="s">
        <v>51</v>
      </c>
      <c s="6" t="s">
        <v>8375</v>
      </c>
      <c s="36" t="s">
        <v>107</v>
      </c>
      <c s="37">
        <v>4</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8376</v>
      </c>
    </row>
    <row r="115" spans="1:5" ht="114.75">
      <c r="A115" t="s">
        <v>57</v>
      </c>
      <c r="E115" s="39" t="s">
        <v>8346</v>
      </c>
    </row>
    <row r="116" spans="1:16" ht="12.75">
      <c r="A116" t="s">
        <v>49</v>
      </c>
      <c s="34" t="s">
        <v>158</v>
      </c>
      <c s="34" t="s">
        <v>8377</v>
      </c>
      <c s="35" t="s">
        <v>51</v>
      </c>
      <c s="6" t="s">
        <v>8378</v>
      </c>
      <c s="36" t="s">
        <v>107</v>
      </c>
      <c s="37">
        <v>2</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8379</v>
      </c>
    </row>
    <row r="119" spans="1:5" ht="114.75">
      <c r="A119" t="s">
        <v>57</v>
      </c>
      <c r="E119" s="39" t="s">
        <v>8350</v>
      </c>
    </row>
    <row r="120" spans="1:16" ht="12.75">
      <c r="A120" t="s">
        <v>49</v>
      </c>
      <c s="34" t="s">
        <v>162</v>
      </c>
      <c s="34" t="s">
        <v>8380</v>
      </c>
      <c s="35" t="s">
        <v>51</v>
      </c>
      <c s="6" t="s">
        <v>8381</v>
      </c>
      <c s="36" t="s">
        <v>107</v>
      </c>
      <c s="37">
        <v>1</v>
      </c>
      <c s="36">
        <v>0</v>
      </c>
      <c s="36">
        <f>ROUND(G120*H120,6)</f>
      </c>
      <c r="L120" s="38">
        <v>0</v>
      </c>
      <c s="32">
        <f>ROUND(ROUND(L120,2)*ROUND(G120,3),2)</f>
      </c>
      <c s="36" t="s">
        <v>4940</v>
      </c>
      <c>
        <f>(M120*21)/100</f>
      </c>
      <c t="s">
        <v>27</v>
      </c>
    </row>
    <row r="121" spans="1:5" ht="12.75">
      <c r="A121" s="35" t="s">
        <v>55</v>
      </c>
      <c r="E121" s="39" t="s">
        <v>51</v>
      </c>
    </row>
    <row r="122" spans="1:5" ht="38.25">
      <c r="A122" s="35" t="s">
        <v>56</v>
      </c>
      <c r="E122" s="40" t="s">
        <v>8382</v>
      </c>
    </row>
    <row r="123" spans="1:5" ht="114.75">
      <c r="A123" t="s">
        <v>57</v>
      </c>
      <c r="E123" s="39" t="s">
        <v>8350</v>
      </c>
    </row>
    <row r="124" spans="1:16" ht="12.75">
      <c r="A124" t="s">
        <v>49</v>
      </c>
      <c s="34" t="s">
        <v>166</v>
      </c>
      <c s="34" t="s">
        <v>8383</v>
      </c>
      <c s="35" t="s">
        <v>51</v>
      </c>
      <c s="6" t="s">
        <v>8384</v>
      </c>
      <c s="36" t="s">
        <v>107</v>
      </c>
      <c s="37">
        <v>1</v>
      </c>
      <c s="36">
        <v>0</v>
      </c>
      <c s="36">
        <f>ROUND(G124*H124,6)</f>
      </c>
      <c r="L124" s="38">
        <v>0</v>
      </c>
      <c s="32">
        <f>ROUND(ROUND(L124,2)*ROUND(G124,3),2)</f>
      </c>
      <c s="36" t="s">
        <v>4940</v>
      </c>
      <c>
        <f>(M124*21)/100</f>
      </c>
      <c t="s">
        <v>27</v>
      </c>
    </row>
    <row r="125" spans="1:5" ht="12.75">
      <c r="A125" s="35" t="s">
        <v>55</v>
      </c>
      <c r="E125" s="39" t="s">
        <v>51</v>
      </c>
    </row>
    <row r="126" spans="1:5" ht="38.25">
      <c r="A126" s="35" t="s">
        <v>56</v>
      </c>
      <c r="E126" s="40" t="s">
        <v>8385</v>
      </c>
    </row>
    <row r="127" spans="1:5" ht="114.75">
      <c r="A127" t="s">
        <v>57</v>
      </c>
      <c r="E127" s="39" t="s">
        <v>8386</v>
      </c>
    </row>
    <row r="128" spans="1:16" ht="12.75">
      <c r="A128" t="s">
        <v>49</v>
      </c>
      <c s="34" t="s">
        <v>170</v>
      </c>
      <c s="34" t="s">
        <v>8387</v>
      </c>
      <c s="35" t="s">
        <v>51</v>
      </c>
      <c s="6" t="s">
        <v>8388</v>
      </c>
      <c s="36" t="s">
        <v>107</v>
      </c>
      <c s="37">
        <v>1</v>
      </c>
      <c s="36">
        <v>0</v>
      </c>
      <c s="36">
        <f>ROUND(G128*H128,6)</f>
      </c>
      <c r="L128" s="38">
        <v>0</v>
      </c>
      <c s="32">
        <f>ROUND(ROUND(L128,2)*ROUND(G128,3),2)</f>
      </c>
      <c s="36" t="s">
        <v>4940</v>
      </c>
      <c>
        <f>(M128*21)/100</f>
      </c>
      <c t="s">
        <v>27</v>
      </c>
    </row>
    <row r="129" spans="1:5" ht="12.75">
      <c r="A129" s="35" t="s">
        <v>55</v>
      </c>
      <c r="E129" s="39" t="s">
        <v>51</v>
      </c>
    </row>
    <row r="130" spans="1:5" ht="38.25">
      <c r="A130" s="35" t="s">
        <v>56</v>
      </c>
      <c r="E130" s="40" t="s">
        <v>8389</v>
      </c>
    </row>
    <row r="131" spans="1:5" ht="114.75">
      <c r="A131" t="s">
        <v>57</v>
      </c>
      <c r="E131" s="39" t="s">
        <v>8350</v>
      </c>
    </row>
    <row r="132" spans="1:16" ht="12.75">
      <c r="A132" t="s">
        <v>49</v>
      </c>
      <c s="34" t="s">
        <v>174</v>
      </c>
      <c s="34" t="s">
        <v>8390</v>
      </c>
      <c s="35" t="s">
        <v>51</v>
      </c>
      <c s="6" t="s">
        <v>8391</v>
      </c>
      <c s="36" t="s">
        <v>107</v>
      </c>
      <c s="37">
        <v>1</v>
      </c>
      <c s="36">
        <v>0</v>
      </c>
      <c s="36">
        <f>ROUND(G132*H132,6)</f>
      </c>
      <c r="L132" s="38">
        <v>0</v>
      </c>
      <c s="32">
        <f>ROUND(ROUND(L132,2)*ROUND(G132,3),2)</f>
      </c>
      <c s="36" t="s">
        <v>4940</v>
      </c>
      <c>
        <f>(M132*21)/100</f>
      </c>
      <c t="s">
        <v>27</v>
      </c>
    </row>
    <row r="133" spans="1:5" ht="12.75">
      <c r="A133" s="35" t="s">
        <v>55</v>
      </c>
      <c r="E133" s="39" t="s">
        <v>51</v>
      </c>
    </row>
    <row r="134" spans="1:5" ht="38.25">
      <c r="A134" s="35" t="s">
        <v>56</v>
      </c>
      <c r="E134" s="40" t="s">
        <v>8392</v>
      </c>
    </row>
    <row r="135" spans="1:5" ht="114.75">
      <c r="A135" t="s">
        <v>57</v>
      </c>
      <c r="E135" s="39" t="s">
        <v>8350</v>
      </c>
    </row>
    <row r="136" spans="1:16" ht="12.75">
      <c r="A136" t="s">
        <v>49</v>
      </c>
      <c s="34" t="s">
        <v>178</v>
      </c>
      <c s="34" t="s">
        <v>8393</v>
      </c>
      <c s="35" t="s">
        <v>51</v>
      </c>
      <c s="6" t="s">
        <v>8394</v>
      </c>
      <c s="36" t="s">
        <v>107</v>
      </c>
      <c s="37">
        <v>1</v>
      </c>
      <c s="36">
        <v>0</v>
      </c>
      <c s="36">
        <f>ROUND(G136*H136,6)</f>
      </c>
      <c r="L136" s="38">
        <v>0</v>
      </c>
      <c s="32">
        <f>ROUND(ROUND(L136,2)*ROUND(G136,3),2)</f>
      </c>
      <c s="36" t="s">
        <v>4940</v>
      </c>
      <c>
        <f>(M136*21)/100</f>
      </c>
      <c t="s">
        <v>27</v>
      </c>
    </row>
    <row r="137" spans="1:5" ht="12.75">
      <c r="A137" s="35" t="s">
        <v>55</v>
      </c>
      <c r="E137" s="39" t="s">
        <v>51</v>
      </c>
    </row>
    <row r="138" spans="1:5" ht="38.25">
      <c r="A138" s="35" t="s">
        <v>56</v>
      </c>
      <c r="E138" s="40" t="s">
        <v>8395</v>
      </c>
    </row>
    <row r="139" spans="1:5" ht="114.75">
      <c r="A139" t="s">
        <v>57</v>
      </c>
      <c r="E139" s="39" t="s">
        <v>8386</v>
      </c>
    </row>
    <row r="140" spans="1:13" ht="12.75">
      <c r="A140" t="s">
        <v>46</v>
      </c>
      <c r="C140" s="31" t="s">
        <v>8396</v>
      </c>
      <c r="E140" s="33" t="s">
        <v>8397</v>
      </c>
      <c r="J140" s="32">
        <f>0</f>
      </c>
      <c s="32">
        <f>0</f>
      </c>
      <c s="32">
        <f>0+L141</f>
      </c>
      <c s="32">
        <f>0+M141</f>
      </c>
    </row>
    <row r="141" spans="1:16" ht="12.75">
      <c r="A141" t="s">
        <v>49</v>
      </c>
      <c s="34" t="s">
        <v>182</v>
      </c>
      <c s="34" t="s">
        <v>1694</v>
      </c>
      <c s="35" t="s">
        <v>51</v>
      </c>
      <c s="6" t="s">
        <v>1695</v>
      </c>
      <c s="36" t="s">
        <v>107</v>
      </c>
      <c s="37">
        <v>4</v>
      </c>
      <c s="36">
        <v>0</v>
      </c>
      <c s="36">
        <f>ROUND(G141*H141,6)</f>
      </c>
      <c r="L141" s="38">
        <v>0</v>
      </c>
      <c s="32">
        <f>ROUND(ROUND(L141,2)*ROUND(G141,3),2)</f>
      </c>
      <c s="36" t="s">
        <v>2573</v>
      </c>
      <c>
        <f>(M141*21)/100</f>
      </c>
      <c t="s">
        <v>27</v>
      </c>
    </row>
    <row r="142" spans="1:5" ht="12.75">
      <c r="A142" s="35" t="s">
        <v>55</v>
      </c>
      <c r="E142" s="39" t="s">
        <v>51</v>
      </c>
    </row>
    <row r="143" spans="1:5" ht="38.25">
      <c r="A143" s="35" t="s">
        <v>56</v>
      </c>
      <c r="E143" s="40" t="s">
        <v>8398</v>
      </c>
    </row>
    <row r="144" spans="1:5" ht="191.25">
      <c r="A144" t="s">
        <v>57</v>
      </c>
      <c r="E144" s="39" t="s">
        <v>8399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8402</v>
      </c>
      <c r="E8" s="30" t="s">
        <v>8401</v>
      </c>
      <c r="J8" s="29">
        <f>0+J9+J18+J23+J120+J125</f>
      </c>
      <c s="29">
        <f>0+K9+K18+K23+K120+K125</f>
      </c>
      <c s="29">
        <f>0+L9+L18+L23+L120+L125</f>
      </c>
      <c s="29">
        <f>0+M9+M18+M23+M120+M125</f>
      </c>
    </row>
    <row r="9" spans="1:13" ht="12.75">
      <c r="A9" t="s">
        <v>46</v>
      </c>
      <c r="C9" s="31" t="s">
        <v>2570</v>
      </c>
      <c r="E9" s="33" t="s">
        <v>2571</v>
      </c>
      <c r="J9" s="32">
        <f>0</f>
      </c>
      <c s="32">
        <f>0</f>
      </c>
      <c s="32">
        <f>0+L10+L14</f>
      </c>
      <c s="32">
        <f>0+M10+M14</f>
      </c>
    </row>
    <row r="10" spans="1:16" ht="25.5">
      <c r="A10" t="s">
        <v>49</v>
      </c>
      <c s="34" t="s">
        <v>47</v>
      </c>
      <c s="34" t="s">
        <v>64</v>
      </c>
      <c s="35" t="s">
        <v>51</v>
      </c>
      <c s="6" t="s">
        <v>1874</v>
      </c>
      <c s="36" t="s">
        <v>53</v>
      </c>
      <c s="37">
        <v>8.931</v>
      </c>
      <c s="36">
        <v>0</v>
      </c>
      <c s="36">
        <f>ROUND(G10*H10,6)</f>
      </c>
      <c r="L10" s="38">
        <v>0</v>
      </c>
      <c s="32">
        <f>ROUND(ROUND(L10,2)*ROUND(G10,3),2)</f>
      </c>
      <c s="36" t="s">
        <v>2573</v>
      </c>
      <c>
        <f>(M10*21)/100</f>
      </c>
      <c t="s">
        <v>27</v>
      </c>
    </row>
    <row r="11" spans="1:5" ht="12.75">
      <c r="A11" s="35" t="s">
        <v>55</v>
      </c>
      <c r="E11" s="39" t="s">
        <v>51</v>
      </c>
    </row>
    <row r="12" spans="1:5" ht="165.75">
      <c r="A12" s="35" t="s">
        <v>56</v>
      </c>
      <c r="E12" s="40" t="s">
        <v>8403</v>
      </c>
    </row>
    <row r="13" spans="1:5" ht="140.25">
      <c r="A13" t="s">
        <v>57</v>
      </c>
      <c r="E13" s="39" t="s">
        <v>2575</v>
      </c>
    </row>
    <row r="14" spans="1:16" ht="25.5">
      <c r="A14" t="s">
        <v>49</v>
      </c>
      <c s="34" t="s">
        <v>27</v>
      </c>
      <c s="34" t="s">
        <v>76</v>
      </c>
      <c s="35" t="s">
        <v>51</v>
      </c>
      <c s="6" t="s">
        <v>5283</v>
      </c>
      <c s="36" t="s">
        <v>53</v>
      </c>
      <c s="37">
        <v>0.294</v>
      </c>
      <c s="36">
        <v>0</v>
      </c>
      <c s="36">
        <f>ROUND(G14*H14,6)</f>
      </c>
      <c r="L14" s="38">
        <v>0</v>
      </c>
      <c s="32">
        <f>ROUND(ROUND(L14,2)*ROUND(G14,3),2)</f>
      </c>
      <c s="36" t="s">
        <v>2573</v>
      </c>
      <c>
        <f>(M14*21)/100</f>
      </c>
      <c t="s">
        <v>27</v>
      </c>
    </row>
    <row r="15" spans="1:5" ht="12.75">
      <c r="A15" s="35" t="s">
        <v>55</v>
      </c>
      <c r="E15" s="39" t="s">
        <v>51</v>
      </c>
    </row>
    <row r="16" spans="1:5" ht="165.75">
      <c r="A16" s="35" t="s">
        <v>56</v>
      </c>
      <c r="E16" s="40" t="s">
        <v>8404</v>
      </c>
    </row>
    <row r="17" spans="1:5" ht="140.25">
      <c r="A17" t="s">
        <v>57</v>
      </c>
      <c r="E17" s="39" t="s">
        <v>2575</v>
      </c>
    </row>
    <row r="18" spans="1:13" ht="12.75">
      <c r="A18" t="s">
        <v>46</v>
      </c>
      <c r="C18" s="31" t="s">
        <v>2993</v>
      </c>
      <c r="E18" s="33" t="s">
        <v>2994</v>
      </c>
      <c r="J18" s="32">
        <f>0</f>
      </c>
      <c s="32">
        <f>0</f>
      </c>
      <c s="32">
        <f>0+L19</f>
      </c>
      <c s="32">
        <f>0+M19</f>
      </c>
    </row>
    <row r="19" spans="1:16" ht="12.75">
      <c r="A19" t="s">
        <v>49</v>
      </c>
      <c s="34" t="s">
        <v>26</v>
      </c>
      <c s="34" t="s">
        <v>8307</v>
      </c>
      <c s="35" t="s">
        <v>51</v>
      </c>
      <c s="6" t="s">
        <v>8308</v>
      </c>
      <c s="36" t="s">
        <v>115</v>
      </c>
      <c s="37">
        <v>5.025</v>
      </c>
      <c s="36">
        <v>0</v>
      </c>
      <c s="36">
        <f>ROUND(G19*H19,6)</f>
      </c>
      <c r="L19" s="38">
        <v>0</v>
      </c>
      <c s="32">
        <f>ROUND(ROUND(L19,2)*ROUND(G19,3),2)</f>
      </c>
      <c s="36" t="s">
        <v>2573</v>
      </c>
      <c>
        <f>(M19*21)/100</f>
      </c>
      <c t="s">
        <v>27</v>
      </c>
    </row>
    <row r="20" spans="1:5" ht="12.75">
      <c r="A20" s="35" t="s">
        <v>55</v>
      </c>
      <c r="E20" s="39" t="s">
        <v>51</v>
      </c>
    </row>
    <row r="21" spans="1:5" ht="63.75">
      <c r="A21" s="35" t="s">
        <v>56</v>
      </c>
      <c r="E21" s="40" t="s">
        <v>8405</v>
      </c>
    </row>
    <row r="22" spans="1:5" ht="369.75">
      <c r="A22" t="s">
        <v>57</v>
      </c>
      <c r="E22" s="39" t="s">
        <v>4038</v>
      </c>
    </row>
    <row r="23" spans="1:13" ht="12.75">
      <c r="A23" t="s">
        <v>46</v>
      </c>
      <c r="C23" s="31" t="s">
        <v>2785</v>
      </c>
      <c r="E23" s="33" t="s">
        <v>2786</v>
      </c>
      <c r="J23" s="32">
        <f>0</f>
      </c>
      <c s="32">
        <f>0</f>
      </c>
      <c s="32">
        <f>0+L24+L28+L32+L36+L40+L44+L48+L52+L56+L60+L64+L68+L72+L76+L80+L84+L88+L92+L96+L100+L104+L108+L112+L116</f>
      </c>
      <c s="32">
        <f>0+M24+M28+M32+M36+M40+M44+M48+M52+M56+M60+M64+M68+M72+M76+M80+M84+M88+M92+M96+M100+M104+M108+M112+M116</f>
      </c>
    </row>
    <row r="24" spans="1:16" ht="12.75">
      <c r="A24" t="s">
        <v>49</v>
      </c>
      <c s="34" t="s">
        <v>63</v>
      </c>
      <c s="34" t="s">
        <v>3150</v>
      </c>
      <c s="35" t="s">
        <v>51</v>
      </c>
      <c s="6" t="s">
        <v>3151</v>
      </c>
      <c s="36" t="s">
        <v>107</v>
      </c>
      <c s="37">
        <v>20</v>
      </c>
      <c s="36">
        <v>0</v>
      </c>
      <c s="36">
        <f>ROUND(G24*H24,6)</f>
      </c>
      <c r="L24" s="38">
        <v>0</v>
      </c>
      <c s="32">
        <f>ROUND(ROUND(L24,2)*ROUND(G24,3),2)</f>
      </c>
      <c s="36" t="s">
        <v>2573</v>
      </c>
      <c>
        <f>(M24*21)/100</f>
      </c>
      <c t="s">
        <v>27</v>
      </c>
    </row>
    <row r="25" spans="1:5" ht="12.75">
      <c r="A25" s="35" t="s">
        <v>55</v>
      </c>
      <c r="E25" s="39" t="s">
        <v>51</v>
      </c>
    </row>
    <row r="26" spans="1:5" ht="51">
      <c r="A26" s="35" t="s">
        <v>56</v>
      </c>
      <c r="E26" s="40" t="s">
        <v>8406</v>
      </c>
    </row>
    <row r="27" spans="1:5" ht="114.75">
      <c r="A27" t="s">
        <v>57</v>
      </c>
      <c r="E27" s="39" t="s">
        <v>3153</v>
      </c>
    </row>
    <row r="28" spans="1:16" ht="12.75">
      <c r="A28" t="s">
        <v>49</v>
      </c>
      <c s="34" t="s">
        <v>66</v>
      </c>
      <c s="34" t="s">
        <v>8311</v>
      </c>
      <c s="35" t="s">
        <v>51</v>
      </c>
      <c s="6" t="s">
        <v>8312</v>
      </c>
      <c s="36" t="s">
        <v>107</v>
      </c>
      <c s="37">
        <v>45</v>
      </c>
      <c s="36">
        <v>0</v>
      </c>
      <c s="36">
        <f>ROUND(G28*H28,6)</f>
      </c>
      <c r="L28" s="38">
        <v>0</v>
      </c>
      <c s="32">
        <f>ROUND(ROUND(L28,2)*ROUND(G28,3),2)</f>
      </c>
      <c s="36" t="s">
        <v>2573</v>
      </c>
      <c>
        <f>(M28*21)/100</f>
      </c>
      <c t="s">
        <v>27</v>
      </c>
    </row>
    <row r="29" spans="1:5" ht="12.75">
      <c r="A29" s="35" t="s">
        <v>55</v>
      </c>
      <c r="E29" s="39" t="s">
        <v>51</v>
      </c>
    </row>
    <row r="30" spans="1:5" ht="51">
      <c r="A30" s="35" t="s">
        <v>56</v>
      </c>
      <c r="E30" s="40" t="s">
        <v>8407</v>
      </c>
    </row>
    <row r="31" spans="1:5" ht="114.75">
      <c r="A31" t="s">
        <v>57</v>
      </c>
      <c r="E31" s="39" t="s">
        <v>8314</v>
      </c>
    </row>
    <row r="32" spans="1:16" ht="12.75">
      <c r="A32" t="s">
        <v>49</v>
      </c>
      <c s="34" t="s">
        <v>69</v>
      </c>
      <c s="34" t="s">
        <v>8315</v>
      </c>
      <c s="35" t="s">
        <v>51</v>
      </c>
      <c s="6" t="s">
        <v>4005</v>
      </c>
      <c s="36" t="s">
        <v>1725</v>
      </c>
      <c s="37">
        <v>2.4</v>
      </c>
      <c s="36">
        <v>0</v>
      </c>
      <c s="36">
        <f>ROUND(G32*H32,6)</f>
      </c>
      <c r="L32" s="38">
        <v>0</v>
      </c>
      <c s="32">
        <f>ROUND(ROUND(L32,2)*ROUND(G32,3),2)</f>
      </c>
      <c s="36" t="s">
        <v>2573</v>
      </c>
      <c>
        <f>(M32*21)/100</f>
      </c>
      <c t="s">
        <v>27</v>
      </c>
    </row>
    <row r="33" spans="1:5" ht="12.75">
      <c r="A33" s="35" t="s">
        <v>55</v>
      </c>
      <c r="E33" s="39" t="s">
        <v>51</v>
      </c>
    </row>
    <row r="34" spans="1:5" ht="25.5">
      <c r="A34" s="35" t="s">
        <v>56</v>
      </c>
      <c r="E34" s="40" t="s">
        <v>8408</v>
      </c>
    </row>
    <row r="35" spans="1:5" ht="357">
      <c r="A35" t="s">
        <v>57</v>
      </c>
      <c r="E35" s="39" t="s">
        <v>4200</v>
      </c>
    </row>
    <row r="36" spans="1:16" ht="12.75">
      <c r="A36" t="s">
        <v>49</v>
      </c>
      <c s="34" t="s">
        <v>72</v>
      </c>
      <c s="34" t="s">
        <v>3970</v>
      </c>
      <c s="35" t="s">
        <v>51</v>
      </c>
      <c s="6" t="s">
        <v>3971</v>
      </c>
      <c s="36" t="s">
        <v>1725</v>
      </c>
      <c s="37">
        <v>171.69</v>
      </c>
      <c s="36">
        <v>0</v>
      </c>
      <c s="36">
        <f>ROUND(G36*H36,6)</f>
      </c>
      <c r="L36" s="38">
        <v>0</v>
      </c>
      <c s="32">
        <f>ROUND(ROUND(L36,2)*ROUND(G36,3),2)</f>
      </c>
      <c s="36" t="s">
        <v>2573</v>
      </c>
      <c>
        <f>(M36*21)/100</f>
      </c>
      <c t="s">
        <v>27</v>
      </c>
    </row>
    <row r="37" spans="1:5" ht="12.75">
      <c r="A37" s="35" t="s">
        <v>55</v>
      </c>
      <c r="E37" s="39" t="s">
        <v>51</v>
      </c>
    </row>
    <row r="38" spans="1:5" ht="38.25">
      <c r="A38" s="35" t="s">
        <v>56</v>
      </c>
      <c r="E38" s="40" t="s">
        <v>8409</v>
      </c>
    </row>
    <row r="39" spans="1:5" ht="357">
      <c r="A39" t="s">
        <v>57</v>
      </c>
      <c r="E39" s="39" t="s">
        <v>4200</v>
      </c>
    </row>
    <row r="40" spans="1:16" ht="12.75">
      <c r="A40" t="s">
        <v>49</v>
      </c>
      <c s="34" t="s">
        <v>75</v>
      </c>
      <c s="34" t="s">
        <v>8318</v>
      </c>
      <c s="35" t="s">
        <v>51</v>
      </c>
      <c s="6" t="s">
        <v>8319</v>
      </c>
      <c s="36" t="s">
        <v>107</v>
      </c>
      <c s="37">
        <v>26</v>
      </c>
      <c s="36">
        <v>0</v>
      </c>
      <c s="36">
        <f>ROUND(G40*H40,6)</f>
      </c>
      <c r="L40" s="38">
        <v>0</v>
      </c>
      <c s="32">
        <f>ROUND(ROUND(L40,2)*ROUND(G40,3),2)</f>
      </c>
      <c s="36" t="s">
        <v>2573</v>
      </c>
      <c>
        <f>(M40*21)/100</f>
      </c>
      <c t="s">
        <v>27</v>
      </c>
    </row>
    <row r="41" spans="1:5" ht="12.75">
      <c r="A41" s="35" t="s">
        <v>55</v>
      </c>
      <c r="E41" s="39" t="s">
        <v>51</v>
      </c>
    </row>
    <row r="42" spans="1:5" ht="63.75">
      <c r="A42" s="35" t="s">
        <v>56</v>
      </c>
      <c r="E42" s="40" t="s">
        <v>8410</v>
      </c>
    </row>
    <row r="43" spans="1:5" ht="140.25">
      <c r="A43" t="s">
        <v>57</v>
      </c>
      <c r="E43" s="39" t="s">
        <v>2856</v>
      </c>
    </row>
    <row r="44" spans="1:16" ht="25.5">
      <c r="A44" t="s">
        <v>49</v>
      </c>
      <c s="34" t="s">
        <v>78</v>
      </c>
      <c s="34" t="s">
        <v>8321</v>
      </c>
      <c s="35" t="s">
        <v>51</v>
      </c>
      <c s="6" t="s">
        <v>8322</v>
      </c>
      <c s="36" t="s">
        <v>2321</v>
      </c>
      <c s="37">
        <v>287.7</v>
      </c>
      <c s="36">
        <v>0</v>
      </c>
      <c s="36">
        <f>ROUND(G44*H44,6)</f>
      </c>
      <c r="L44" s="38">
        <v>0</v>
      </c>
      <c s="32">
        <f>ROUND(ROUND(L44,2)*ROUND(G44,3),2)</f>
      </c>
      <c s="36" t="s">
        <v>2573</v>
      </c>
      <c>
        <f>(M44*21)/100</f>
      </c>
      <c t="s">
        <v>27</v>
      </c>
    </row>
    <row r="45" spans="1:5" ht="12.75">
      <c r="A45" s="35" t="s">
        <v>55</v>
      </c>
      <c r="E45" s="39" t="s">
        <v>51</v>
      </c>
    </row>
    <row r="46" spans="1:5" ht="38.25">
      <c r="A46" s="35" t="s">
        <v>56</v>
      </c>
      <c r="E46" s="40" t="s">
        <v>8411</v>
      </c>
    </row>
    <row r="47" spans="1:5" ht="127.5">
      <c r="A47" t="s">
        <v>57</v>
      </c>
      <c r="E47" s="39" t="s">
        <v>2860</v>
      </c>
    </row>
    <row r="48" spans="1:16" ht="12.75">
      <c r="A48" t="s">
        <v>49</v>
      </c>
      <c s="34" t="s">
        <v>81</v>
      </c>
      <c s="34" t="s">
        <v>3628</v>
      </c>
      <c s="35" t="s">
        <v>51</v>
      </c>
      <c s="6" t="s">
        <v>3629</v>
      </c>
      <c s="36" t="s">
        <v>53</v>
      </c>
      <c s="37">
        <v>0.551</v>
      </c>
      <c s="36">
        <v>0</v>
      </c>
      <c s="36">
        <f>ROUND(G48*H48,6)</f>
      </c>
      <c r="L48" s="38">
        <v>0</v>
      </c>
      <c s="32">
        <f>ROUND(ROUND(L48,2)*ROUND(G48,3),2)</f>
      </c>
      <c s="36" t="s">
        <v>2573</v>
      </c>
      <c>
        <f>(M48*21)/100</f>
      </c>
      <c t="s">
        <v>27</v>
      </c>
    </row>
    <row r="49" spans="1:5" ht="12.75">
      <c r="A49" s="35" t="s">
        <v>55</v>
      </c>
      <c r="E49" s="39" t="s">
        <v>51</v>
      </c>
    </row>
    <row r="50" spans="1:5" ht="38.25">
      <c r="A50" s="35" t="s">
        <v>56</v>
      </c>
      <c r="E50" s="40" t="s">
        <v>8412</v>
      </c>
    </row>
    <row r="51" spans="1:5" ht="114.75">
      <c r="A51" t="s">
        <v>57</v>
      </c>
      <c r="E51" s="39" t="s">
        <v>3631</v>
      </c>
    </row>
    <row r="52" spans="1:16" ht="12.75">
      <c r="A52" t="s">
        <v>49</v>
      </c>
      <c s="34" t="s">
        <v>84</v>
      </c>
      <c s="34" t="s">
        <v>3632</v>
      </c>
      <c s="35" t="s">
        <v>51</v>
      </c>
      <c s="6" t="s">
        <v>3633</v>
      </c>
      <c s="36" t="s">
        <v>2321</v>
      </c>
      <c s="37">
        <v>5.51</v>
      </c>
      <c s="36">
        <v>0</v>
      </c>
      <c s="36">
        <f>ROUND(G52*H52,6)</f>
      </c>
      <c r="L52" s="38">
        <v>0</v>
      </c>
      <c s="32">
        <f>ROUND(ROUND(L52,2)*ROUND(G52,3),2)</f>
      </c>
      <c s="36" t="s">
        <v>2573</v>
      </c>
      <c>
        <f>(M52*21)/100</f>
      </c>
      <c t="s">
        <v>27</v>
      </c>
    </row>
    <row r="53" spans="1:5" ht="12.75">
      <c r="A53" s="35" t="s">
        <v>55</v>
      </c>
      <c r="E53" s="39" t="s">
        <v>51</v>
      </c>
    </row>
    <row r="54" spans="1:5" ht="51">
      <c r="A54" s="35" t="s">
        <v>56</v>
      </c>
      <c r="E54" s="40" t="s">
        <v>8413</v>
      </c>
    </row>
    <row r="55" spans="1:5" ht="25.5">
      <c r="A55" t="s">
        <v>57</v>
      </c>
      <c r="E55" s="39" t="s">
        <v>3212</v>
      </c>
    </row>
    <row r="56" spans="1:16" ht="12.75">
      <c r="A56" t="s">
        <v>49</v>
      </c>
      <c s="34" t="s">
        <v>87</v>
      </c>
      <c s="34" t="s">
        <v>8414</v>
      </c>
      <c s="35" t="s">
        <v>51</v>
      </c>
      <c s="6" t="s">
        <v>8415</v>
      </c>
      <c s="36" t="s">
        <v>107</v>
      </c>
      <c s="37">
        <v>14</v>
      </c>
      <c s="36">
        <v>0</v>
      </c>
      <c s="36">
        <f>ROUND(G56*H56,6)</f>
      </c>
      <c r="L56" s="38">
        <v>0</v>
      </c>
      <c s="32">
        <f>ROUND(ROUND(L56,2)*ROUND(G56,3),2)</f>
      </c>
      <c s="36" t="s">
        <v>4940</v>
      </c>
      <c>
        <f>(M56*21)/100</f>
      </c>
      <c t="s">
        <v>27</v>
      </c>
    </row>
    <row r="57" spans="1:5" ht="12.75">
      <c r="A57" s="35" t="s">
        <v>55</v>
      </c>
      <c r="E57" s="39" t="s">
        <v>51</v>
      </c>
    </row>
    <row r="58" spans="1:5" ht="51">
      <c r="A58" s="35" t="s">
        <v>56</v>
      </c>
      <c r="E58" s="40" t="s">
        <v>8416</v>
      </c>
    </row>
    <row r="59" spans="1:5" ht="114.75">
      <c r="A59" t="s">
        <v>57</v>
      </c>
      <c r="E59" s="39" t="s">
        <v>8329</v>
      </c>
    </row>
    <row r="60" spans="1:16" ht="12.75">
      <c r="A60" t="s">
        <v>49</v>
      </c>
      <c s="34" t="s">
        <v>90</v>
      </c>
      <c s="34" t="s">
        <v>8417</v>
      </c>
      <c s="35" t="s">
        <v>51</v>
      </c>
      <c s="6" t="s">
        <v>8418</v>
      </c>
      <c s="36" t="s">
        <v>107</v>
      </c>
      <c s="37">
        <v>1</v>
      </c>
      <c s="36">
        <v>0</v>
      </c>
      <c s="36">
        <f>ROUND(G60*H60,6)</f>
      </c>
      <c r="L60" s="38">
        <v>0</v>
      </c>
      <c s="32">
        <f>ROUND(ROUND(L60,2)*ROUND(G60,3),2)</f>
      </c>
      <c s="36" t="s">
        <v>4940</v>
      </c>
      <c>
        <f>(M60*21)/100</f>
      </c>
      <c t="s">
        <v>27</v>
      </c>
    </row>
    <row r="61" spans="1:5" ht="12.75">
      <c r="A61" s="35" t="s">
        <v>55</v>
      </c>
      <c r="E61" s="39" t="s">
        <v>51</v>
      </c>
    </row>
    <row r="62" spans="1:5" ht="25.5">
      <c r="A62" s="35" t="s">
        <v>56</v>
      </c>
      <c r="E62" s="40" t="s">
        <v>8419</v>
      </c>
    </row>
    <row r="63" spans="1:5" ht="114.75">
      <c r="A63" t="s">
        <v>57</v>
      </c>
      <c r="E63" s="39" t="s">
        <v>8329</v>
      </c>
    </row>
    <row r="64" spans="1:16" ht="12.75">
      <c r="A64" t="s">
        <v>49</v>
      </c>
      <c s="34" t="s">
        <v>95</v>
      </c>
      <c s="34" t="s">
        <v>8333</v>
      </c>
      <c s="35" t="s">
        <v>51</v>
      </c>
      <c s="6" t="s">
        <v>8334</v>
      </c>
      <c s="36" t="s">
        <v>107</v>
      </c>
      <c s="37">
        <v>6</v>
      </c>
      <c s="36">
        <v>0</v>
      </c>
      <c s="36">
        <f>ROUND(G64*H64,6)</f>
      </c>
      <c r="L64" s="38">
        <v>0</v>
      </c>
      <c s="32">
        <f>ROUND(ROUND(L64,2)*ROUND(G64,3),2)</f>
      </c>
      <c s="36" t="s">
        <v>4940</v>
      </c>
      <c>
        <f>(M64*21)/100</f>
      </c>
      <c t="s">
        <v>27</v>
      </c>
    </row>
    <row r="65" spans="1:5" ht="12.75">
      <c r="A65" s="35" t="s">
        <v>55</v>
      </c>
      <c r="E65" s="39" t="s">
        <v>51</v>
      </c>
    </row>
    <row r="66" spans="1:5" ht="38.25">
      <c r="A66" s="35" t="s">
        <v>56</v>
      </c>
      <c r="E66" s="40" t="s">
        <v>8420</v>
      </c>
    </row>
    <row r="67" spans="1:5" ht="114.75">
      <c r="A67" t="s">
        <v>57</v>
      </c>
      <c r="E67" s="39" t="s">
        <v>8336</v>
      </c>
    </row>
    <row r="68" spans="1:16" ht="12.75">
      <c r="A68" t="s">
        <v>49</v>
      </c>
      <c s="34" t="s">
        <v>100</v>
      </c>
      <c s="34" t="s">
        <v>8337</v>
      </c>
      <c s="35" t="s">
        <v>51</v>
      </c>
      <c s="6" t="s">
        <v>8338</v>
      </c>
      <c s="36" t="s">
        <v>107</v>
      </c>
      <c s="37">
        <v>1</v>
      </c>
      <c s="36">
        <v>0</v>
      </c>
      <c s="36">
        <f>ROUND(G68*H68,6)</f>
      </c>
      <c r="L68" s="38">
        <v>0</v>
      </c>
      <c s="32">
        <f>ROUND(ROUND(L68,2)*ROUND(G68,3),2)</f>
      </c>
      <c s="36" t="s">
        <v>1670</v>
      </c>
      <c>
        <f>(M68*21)/100</f>
      </c>
      <c t="s">
        <v>27</v>
      </c>
    </row>
    <row r="69" spans="1:5" ht="12.75">
      <c r="A69" s="35" t="s">
        <v>55</v>
      </c>
      <c r="E69" s="39" t="s">
        <v>51</v>
      </c>
    </row>
    <row r="70" spans="1:5" ht="38.25">
      <c r="A70" s="35" t="s">
        <v>56</v>
      </c>
      <c r="E70" s="40" t="s">
        <v>8421</v>
      </c>
    </row>
    <row r="71" spans="1:5" ht="140.25">
      <c r="A71" t="s">
        <v>57</v>
      </c>
      <c r="E71" s="39" t="s">
        <v>3124</v>
      </c>
    </row>
    <row r="72" spans="1:16" ht="12.75">
      <c r="A72" t="s">
        <v>49</v>
      </c>
      <c s="34" t="s">
        <v>104</v>
      </c>
      <c s="34" t="s">
        <v>8340</v>
      </c>
      <c s="35" t="s">
        <v>51</v>
      </c>
      <c s="6" t="s">
        <v>8341</v>
      </c>
      <c s="36" t="s">
        <v>107</v>
      </c>
      <c s="37">
        <v>2</v>
      </c>
      <c s="36">
        <v>0</v>
      </c>
      <c s="36">
        <f>ROUND(G72*H72,6)</f>
      </c>
      <c r="L72" s="38">
        <v>0</v>
      </c>
      <c s="32">
        <f>ROUND(ROUND(L72,2)*ROUND(G72,3),2)</f>
      </c>
      <c s="36" t="s">
        <v>1670</v>
      </c>
      <c>
        <f>(M72*21)/100</f>
      </c>
      <c t="s">
        <v>27</v>
      </c>
    </row>
    <row r="73" spans="1:5" ht="12.75">
      <c r="A73" s="35" t="s">
        <v>55</v>
      </c>
      <c r="E73" s="39" t="s">
        <v>51</v>
      </c>
    </row>
    <row r="74" spans="1:5" ht="38.25">
      <c r="A74" s="35" t="s">
        <v>56</v>
      </c>
      <c r="E74" s="40" t="s">
        <v>8422</v>
      </c>
    </row>
    <row r="75" spans="1:5" ht="140.25">
      <c r="A75" t="s">
        <v>57</v>
      </c>
      <c r="E75" s="39" t="s">
        <v>3124</v>
      </c>
    </row>
    <row r="76" spans="1:16" ht="12.75">
      <c r="A76" t="s">
        <v>49</v>
      </c>
      <c s="34" t="s">
        <v>109</v>
      </c>
      <c s="34" t="s">
        <v>8423</v>
      </c>
      <c s="35" t="s">
        <v>51</v>
      </c>
      <c s="6" t="s">
        <v>8424</v>
      </c>
      <c s="36" t="s">
        <v>107</v>
      </c>
      <c s="37">
        <v>7</v>
      </c>
      <c s="36">
        <v>0</v>
      </c>
      <c s="36">
        <f>ROUND(G76*H76,6)</f>
      </c>
      <c r="L76" s="38">
        <v>0</v>
      </c>
      <c s="32">
        <f>ROUND(ROUND(L76,2)*ROUND(G76,3),2)</f>
      </c>
      <c s="36" t="s">
        <v>4940</v>
      </c>
      <c>
        <f>(M76*21)/100</f>
      </c>
      <c t="s">
        <v>27</v>
      </c>
    </row>
    <row r="77" spans="1:5" ht="12.75">
      <c r="A77" s="35" t="s">
        <v>55</v>
      </c>
      <c r="E77" s="39" t="s">
        <v>51</v>
      </c>
    </row>
    <row r="78" spans="1:5" ht="38.25">
      <c r="A78" s="35" t="s">
        <v>56</v>
      </c>
      <c r="E78" s="40" t="s">
        <v>8425</v>
      </c>
    </row>
    <row r="79" spans="1:5" ht="114.75">
      <c r="A79" t="s">
        <v>57</v>
      </c>
      <c r="E79" s="39" t="s">
        <v>8350</v>
      </c>
    </row>
    <row r="80" spans="1:16" ht="12.75">
      <c r="A80" t="s">
        <v>49</v>
      </c>
      <c s="34" t="s">
        <v>112</v>
      </c>
      <c s="34" t="s">
        <v>8343</v>
      </c>
      <c s="35" t="s">
        <v>51</v>
      </c>
      <c s="6" t="s">
        <v>8344</v>
      </c>
      <c s="36" t="s">
        <v>107</v>
      </c>
      <c s="37">
        <v>2</v>
      </c>
      <c s="36">
        <v>0</v>
      </c>
      <c s="36">
        <f>ROUND(G80*H80,6)</f>
      </c>
      <c r="L80" s="38">
        <v>0</v>
      </c>
      <c s="32">
        <f>ROUND(ROUND(L80,2)*ROUND(G80,3),2)</f>
      </c>
      <c s="36" t="s">
        <v>4940</v>
      </c>
      <c>
        <f>(M80*21)/100</f>
      </c>
      <c t="s">
        <v>27</v>
      </c>
    </row>
    <row r="81" spans="1:5" ht="12.75">
      <c r="A81" s="35" t="s">
        <v>55</v>
      </c>
      <c r="E81" s="39" t="s">
        <v>51</v>
      </c>
    </row>
    <row r="82" spans="1:5" ht="38.25">
      <c r="A82" s="35" t="s">
        <v>56</v>
      </c>
      <c r="E82" s="40" t="s">
        <v>8426</v>
      </c>
    </row>
    <row r="83" spans="1:5" ht="114.75">
      <c r="A83" t="s">
        <v>57</v>
      </c>
      <c r="E83" s="39" t="s">
        <v>8346</v>
      </c>
    </row>
    <row r="84" spans="1:16" ht="12.75">
      <c r="A84" t="s">
        <v>49</v>
      </c>
      <c s="34" t="s">
        <v>119</v>
      </c>
      <c s="34" t="s">
        <v>8347</v>
      </c>
      <c s="35" t="s">
        <v>51</v>
      </c>
      <c s="6" t="s">
        <v>8348</v>
      </c>
      <c s="36" t="s">
        <v>107</v>
      </c>
      <c s="37">
        <v>8</v>
      </c>
      <c s="36">
        <v>0</v>
      </c>
      <c s="36">
        <f>ROUND(G84*H84,6)</f>
      </c>
      <c r="L84" s="38">
        <v>0</v>
      </c>
      <c s="32">
        <f>ROUND(ROUND(L84,2)*ROUND(G84,3),2)</f>
      </c>
      <c s="36" t="s">
        <v>4940</v>
      </c>
      <c>
        <f>(M84*21)/100</f>
      </c>
      <c t="s">
        <v>27</v>
      </c>
    </row>
    <row r="85" spans="1:5" ht="12.75">
      <c r="A85" s="35" t="s">
        <v>55</v>
      </c>
      <c r="E85" s="39" t="s">
        <v>51</v>
      </c>
    </row>
    <row r="86" spans="1:5" ht="38.25">
      <c r="A86" s="35" t="s">
        <v>56</v>
      </c>
      <c r="E86" s="40" t="s">
        <v>8427</v>
      </c>
    </row>
    <row r="87" spans="1:5" ht="114.75">
      <c r="A87" t="s">
        <v>57</v>
      </c>
      <c r="E87" s="39" t="s">
        <v>8350</v>
      </c>
    </row>
    <row r="88" spans="1:16" ht="12.75">
      <c r="A88" t="s">
        <v>49</v>
      </c>
      <c s="34" t="s">
        <v>124</v>
      </c>
      <c s="34" t="s">
        <v>8351</v>
      </c>
      <c s="35" t="s">
        <v>51</v>
      </c>
      <c s="6" t="s">
        <v>8352</v>
      </c>
      <c s="36" t="s">
        <v>107</v>
      </c>
      <c s="37">
        <v>4</v>
      </c>
      <c s="36">
        <v>0</v>
      </c>
      <c s="36">
        <f>ROUND(G88*H88,6)</f>
      </c>
      <c r="L88" s="38">
        <v>0</v>
      </c>
      <c s="32">
        <f>ROUND(ROUND(L88,2)*ROUND(G88,3),2)</f>
      </c>
      <c s="36" t="s">
        <v>4940</v>
      </c>
      <c>
        <f>(M88*21)/100</f>
      </c>
      <c t="s">
        <v>27</v>
      </c>
    </row>
    <row r="89" spans="1:5" ht="12.75">
      <c r="A89" s="35" t="s">
        <v>55</v>
      </c>
      <c r="E89" s="39" t="s">
        <v>51</v>
      </c>
    </row>
    <row r="90" spans="1:5" ht="38.25">
      <c r="A90" s="35" t="s">
        <v>56</v>
      </c>
      <c r="E90" s="40" t="s">
        <v>8428</v>
      </c>
    </row>
    <row r="91" spans="1:5" ht="38.25">
      <c r="A91" t="s">
        <v>57</v>
      </c>
      <c r="E91" s="39" t="s">
        <v>8354</v>
      </c>
    </row>
    <row r="92" spans="1:16" ht="12.75">
      <c r="A92" t="s">
        <v>49</v>
      </c>
      <c s="34" t="s">
        <v>128</v>
      </c>
      <c s="34" t="s">
        <v>8355</v>
      </c>
      <c s="35" t="s">
        <v>51</v>
      </c>
      <c s="6" t="s">
        <v>8356</v>
      </c>
      <c s="36" t="s">
        <v>107</v>
      </c>
      <c s="37">
        <v>4</v>
      </c>
      <c s="36">
        <v>0</v>
      </c>
      <c s="36">
        <f>ROUND(G92*H92,6)</f>
      </c>
      <c r="L92" s="38">
        <v>0</v>
      </c>
      <c s="32">
        <f>ROUND(ROUND(L92,2)*ROUND(G92,3),2)</f>
      </c>
      <c s="36" t="s">
        <v>4940</v>
      </c>
      <c>
        <f>(M92*21)/100</f>
      </c>
      <c t="s">
        <v>27</v>
      </c>
    </row>
    <row r="93" spans="1:5" ht="12.75">
      <c r="A93" s="35" t="s">
        <v>55</v>
      </c>
      <c r="E93" s="39" t="s">
        <v>51</v>
      </c>
    </row>
    <row r="94" spans="1:5" ht="38.25">
      <c r="A94" s="35" t="s">
        <v>56</v>
      </c>
      <c r="E94" s="40" t="s">
        <v>8429</v>
      </c>
    </row>
    <row r="95" spans="1:5" ht="38.25">
      <c r="A95" t="s">
        <v>57</v>
      </c>
      <c r="E95" s="39" t="s">
        <v>8354</v>
      </c>
    </row>
    <row r="96" spans="1:16" ht="12.75">
      <c r="A96" t="s">
        <v>49</v>
      </c>
      <c s="34" t="s">
        <v>132</v>
      </c>
      <c s="34" t="s">
        <v>8358</v>
      </c>
      <c s="35" t="s">
        <v>51</v>
      </c>
      <c s="6" t="s">
        <v>8359</v>
      </c>
      <c s="36" t="s">
        <v>107</v>
      </c>
      <c s="37">
        <v>3</v>
      </c>
      <c s="36">
        <v>0</v>
      </c>
      <c s="36">
        <f>ROUND(G96*H96,6)</f>
      </c>
      <c r="L96" s="38">
        <v>0</v>
      </c>
      <c s="32">
        <f>ROUND(ROUND(L96,2)*ROUND(G96,3),2)</f>
      </c>
      <c s="36" t="s">
        <v>4940</v>
      </c>
      <c>
        <f>(M96*21)/100</f>
      </c>
      <c t="s">
        <v>27</v>
      </c>
    </row>
    <row r="97" spans="1:5" ht="12.75">
      <c r="A97" s="35" t="s">
        <v>55</v>
      </c>
      <c r="E97" s="39" t="s">
        <v>51</v>
      </c>
    </row>
    <row r="98" spans="1:5" ht="38.25">
      <c r="A98" s="35" t="s">
        <v>56</v>
      </c>
      <c r="E98" s="40" t="s">
        <v>8430</v>
      </c>
    </row>
    <row r="99" spans="1:5" ht="38.25">
      <c r="A99" t="s">
        <v>57</v>
      </c>
      <c r="E99" s="39" t="s">
        <v>8354</v>
      </c>
    </row>
    <row r="100" spans="1:16" ht="12.75">
      <c r="A100" t="s">
        <v>49</v>
      </c>
      <c s="34" t="s">
        <v>137</v>
      </c>
      <c s="34" t="s">
        <v>8361</v>
      </c>
      <c s="35" t="s">
        <v>51</v>
      </c>
      <c s="6" t="s">
        <v>8362</v>
      </c>
      <c s="36" t="s">
        <v>107</v>
      </c>
      <c s="37">
        <v>3</v>
      </c>
      <c s="36">
        <v>0</v>
      </c>
      <c s="36">
        <f>ROUND(G100*H100,6)</f>
      </c>
      <c r="L100" s="38">
        <v>0</v>
      </c>
      <c s="32">
        <f>ROUND(ROUND(L100,2)*ROUND(G100,3),2)</f>
      </c>
      <c s="36" t="s">
        <v>4940</v>
      </c>
      <c>
        <f>(M100*21)/100</f>
      </c>
      <c t="s">
        <v>27</v>
      </c>
    </row>
    <row r="101" spans="1:5" ht="12.75">
      <c r="A101" s="35" t="s">
        <v>55</v>
      </c>
      <c r="E101" s="39" t="s">
        <v>51</v>
      </c>
    </row>
    <row r="102" spans="1:5" ht="38.25">
      <c r="A102" s="35" t="s">
        <v>56</v>
      </c>
      <c r="E102" s="40" t="s">
        <v>8363</v>
      </c>
    </row>
    <row r="103" spans="1:5" ht="12.75">
      <c r="A103" t="s">
        <v>57</v>
      </c>
      <c r="E103" s="39" t="s">
        <v>51</v>
      </c>
    </row>
    <row r="104" spans="1:16" ht="12.75">
      <c r="A104" t="s">
        <v>49</v>
      </c>
      <c s="34" t="s">
        <v>141</v>
      </c>
      <c s="34" t="s">
        <v>8367</v>
      </c>
      <c s="35" t="s">
        <v>51</v>
      </c>
      <c s="6" t="s">
        <v>8368</v>
      </c>
      <c s="36" t="s">
        <v>107</v>
      </c>
      <c s="37">
        <v>2</v>
      </c>
      <c s="36">
        <v>0</v>
      </c>
      <c s="36">
        <f>ROUND(G104*H104,6)</f>
      </c>
      <c r="L104" s="38">
        <v>0</v>
      </c>
      <c s="32">
        <f>ROUND(ROUND(L104,2)*ROUND(G104,3),2)</f>
      </c>
      <c s="36" t="s">
        <v>1670</v>
      </c>
      <c>
        <f>(M104*21)/100</f>
      </c>
      <c t="s">
        <v>27</v>
      </c>
    </row>
    <row r="105" spans="1:5" ht="12.75">
      <c r="A105" s="35" t="s">
        <v>55</v>
      </c>
      <c r="E105" s="39" t="s">
        <v>51</v>
      </c>
    </row>
    <row r="106" spans="1:5" ht="38.25">
      <c r="A106" s="35" t="s">
        <v>56</v>
      </c>
      <c r="E106" s="40" t="s">
        <v>8369</v>
      </c>
    </row>
    <row r="107" spans="1:5" ht="140.25">
      <c r="A107" t="s">
        <v>57</v>
      </c>
      <c r="E107" s="39" t="s">
        <v>3124</v>
      </c>
    </row>
    <row r="108" spans="1:16" ht="12.75">
      <c r="A108" t="s">
        <v>49</v>
      </c>
      <c s="34" t="s">
        <v>147</v>
      </c>
      <c s="34" t="s">
        <v>8370</v>
      </c>
      <c s="35" t="s">
        <v>51</v>
      </c>
      <c s="6" t="s">
        <v>8371</v>
      </c>
      <c s="36" t="s">
        <v>107</v>
      </c>
      <c s="37">
        <v>20</v>
      </c>
      <c s="36">
        <v>0</v>
      </c>
      <c s="36">
        <f>ROUND(G108*H108,6)</f>
      </c>
      <c r="L108" s="38">
        <v>0</v>
      </c>
      <c s="32">
        <f>ROUND(ROUND(L108,2)*ROUND(G108,3),2)</f>
      </c>
      <c s="36" t="s">
        <v>4940</v>
      </c>
      <c>
        <f>(M108*21)/100</f>
      </c>
      <c t="s">
        <v>27</v>
      </c>
    </row>
    <row r="109" spans="1:5" ht="12.75">
      <c r="A109" s="35" t="s">
        <v>55</v>
      </c>
      <c r="E109" s="39" t="s">
        <v>51</v>
      </c>
    </row>
    <row r="110" spans="1:5" ht="25.5">
      <c r="A110" s="35" t="s">
        <v>56</v>
      </c>
      <c r="E110" s="40" t="s">
        <v>8431</v>
      </c>
    </row>
    <row r="111" spans="1:5" ht="102">
      <c r="A111" t="s">
        <v>57</v>
      </c>
      <c r="E111" s="39" t="s">
        <v>8373</v>
      </c>
    </row>
    <row r="112" spans="1:16" ht="12.75">
      <c r="A112" t="s">
        <v>49</v>
      </c>
      <c s="34" t="s">
        <v>154</v>
      </c>
      <c s="34" t="s">
        <v>8380</v>
      </c>
      <c s="35" t="s">
        <v>51</v>
      </c>
      <c s="6" t="s">
        <v>8381</v>
      </c>
      <c s="36" t="s">
        <v>107</v>
      </c>
      <c s="37">
        <v>2</v>
      </c>
      <c s="36">
        <v>0</v>
      </c>
      <c s="36">
        <f>ROUND(G112*H112,6)</f>
      </c>
      <c r="L112" s="38">
        <v>0</v>
      </c>
      <c s="32">
        <f>ROUND(ROUND(L112,2)*ROUND(G112,3),2)</f>
      </c>
      <c s="36" t="s">
        <v>4940</v>
      </c>
      <c>
        <f>(M112*21)/100</f>
      </c>
      <c t="s">
        <v>27</v>
      </c>
    </row>
    <row r="113" spans="1:5" ht="12.75">
      <c r="A113" s="35" t="s">
        <v>55</v>
      </c>
      <c r="E113" s="39" t="s">
        <v>51</v>
      </c>
    </row>
    <row r="114" spans="1:5" ht="38.25">
      <c r="A114" s="35" t="s">
        <v>56</v>
      </c>
      <c r="E114" s="40" t="s">
        <v>8432</v>
      </c>
    </row>
    <row r="115" spans="1:5" ht="114.75">
      <c r="A115" t="s">
        <v>57</v>
      </c>
      <c r="E115" s="39" t="s">
        <v>8350</v>
      </c>
    </row>
    <row r="116" spans="1:16" ht="12.75">
      <c r="A116" t="s">
        <v>49</v>
      </c>
      <c s="34" t="s">
        <v>158</v>
      </c>
      <c s="34" t="s">
        <v>8383</v>
      </c>
      <c s="35" t="s">
        <v>51</v>
      </c>
      <c s="6" t="s">
        <v>8384</v>
      </c>
      <c s="36" t="s">
        <v>107</v>
      </c>
      <c s="37">
        <v>1</v>
      </c>
      <c s="36">
        <v>0</v>
      </c>
      <c s="36">
        <f>ROUND(G116*H116,6)</f>
      </c>
      <c r="L116" s="38">
        <v>0</v>
      </c>
      <c s="32">
        <f>ROUND(ROUND(L116,2)*ROUND(G116,3),2)</f>
      </c>
      <c s="36" t="s">
        <v>4940</v>
      </c>
      <c>
        <f>(M116*21)/100</f>
      </c>
      <c t="s">
        <v>27</v>
      </c>
    </row>
    <row r="117" spans="1:5" ht="12.75">
      <c r="A117" s="35" t="s">
        <v>55</v>
      </c>
      <c r="E117" s="39" t="s">
        <v>51</v>
      </c>
    </row>
    <row r="118" spans="1:5" ht="38.25">
      <c r="A118" s="35" t="s">
        <v>56</v>
      </c>
      <c r="E118" s="40" t="s">
        <v>8433</v>
      </c>
    </row>
    <row r="119" spans="1:5" ht="114.75">
      <c r="A119" t="s">
        <v>57</v>
      </c>
      <c r="E119" s="39" t="s">
        <v>8386</v>
      </c>
    </row>
    <row r="120" spans="1:13" ht="12.75">
      <c r="A120" t="s">
        <v>46</v>
      </c>
      <c r="C120" s="31" t="s">
        <v>8396</v>
      </c>
      <c r="E120" s="33" t="s">
        <v>8397</v>
      </c>
      <c r="J120" s="32">
        <f>0</f>
      </c>
      <c s="32">
        <f>0</f>
      </c>
      <c s="32">
        <f>0+L121</f>
      </c>
      <c s="32">
        <f>0+M121</f>
      </c>
    </row>
    <row r="121" spans="1:16" ht="12.75">
      <c r="A121" t="s">
        <v>49</v>
      </c>
      <c s="34" t="s">
        <v>162</v>
      </c>
      <c s="34" t="s">
        <v>1694</v>
      </c>
      <c s="35" t="s">
        <v>51</v>
      </c>
      <c s="6" t="s">
        <v>1695</v>
      </c>
      <c s="36" t="s">
        <v>107</v>
      </c>
      <c s="37">
        <v>5</v>
      </c>
      <c s="36">
        <v>0</v>
      </c>
      <c s="36">
        <f>ROUND(G121*H121,6)</f>
      </c>
      <c r="L121" s="38">
        <v>0</v>
      </c>
      <c s="32">
        <f>ROUND(ROUND(L121,2)*ROUND(G121,3),2)</f>
      </c>
      <c s="36" t="s">
        <v>2573</v>
      </c>
      <c>
        <f>(M121*21)/100</f>
      </c>
      <c t="s">
        <v>27</v>
      </c>
    </row>
    <row r="122" spans="1:5" ht="12.75">
      <c r="A122" s="35" t="s">
        <v>55</v>
      </c>
      <c r="E122" s="39" t="s">
        <v>51</v>
      </c>
    </row>
    <row r="123" spans="1:5" ht="178.5">
      <c r="A123" s="35" t="s">
        <v>56</v>
      </c>
      <c r="E123" s="40" t="s">
        <v>8434</v>
      </c>
    </row>
    <row r="124" spans="1:5" ht="191.25">
      <c r="A124" t="s">
        <v>57</v>
      </c>
      <c r="E124" s="39" t="s">
        <v>8399</v>
      </c>
    </row>
    <row r="125" spans="1:13" ht="12.75">
      <c r="A125" t="s">
        <v>46</v>
      </c>
      <c r="C125" s="31" t="s">
        <v>78</v>
      </c>
      <c r="E125" s="33" t="s">
        <v>2786</v>
      </c>
      <c r="J125"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8437</v>
      </c>
      <c r="E8" s="30" t="s">
        <v>8436</v>
      </c>
      <c r="J8" s="29">
        <f>0+J9+J98+J107</f>
      </c>
      <c s="29">
        <f>0+K9+K98+K107</f>
      </c>
      <c s="29">
        <f>0+L9+L98+L107</f>
      </c>
      <c s="29">
        <f>0+M9+M98+M107</f>
      </c>
    </row>
    <row r="9" spans="1:13" ht="12.75">
      <c r="A9" t="s">
        <v>46</v>
      </c>
      <c r="C9" s="31" t="s">
        <v>2570</v>
      </c>
      <c r="E9" s="33" t="s">
        <v>2571</v>
      </c>
      <c r="J9" s="32">
        <f>0</f>
      </c>
      <c s="32">
        <f>0</f>
      </c>
      <c s="32">
        <f>0+L10+L14+L18+L22+L26+L30+L34+L38+L42+L46+L50+L54+L58+L62+L66+L70+L74+L78+L82+L86+L90+L94</f>
      </c>
      <c s="32">
        <f>0+M10+M14+M18+M22+M26+M30+M34+M38+M42+M46+M50+M54+M58+M62+M66+M70+M74+M78+M82+M86+M90+M94</f>
      </c>
    </row>
    <row r="10" spans="1:16" ht="38.25">
      <c r="A10" t="s">
        <v>49</v>
      </c>
      <c s="34" t="s">
        <v>47</v>
      </c>
      <c s="34" t="s">
        <v>2970</v>
      </c>
      <c s="35" t="s">
        <v>51</v>
      </c>
      <c s="6" t="s">
        <v>4741</v>
      </c>
      <c s="36" t="s">
        <v>53</v>
      </c>
      <c s="37">
        <v>46.856</v>
      </c>
      <c s="36">
        <v>0</v>
      </c>
      <c s="36">
        <f>ROUND(G10*H10,6)</f>
      </c>
      <c r="L10" s="38">
        <v>0</v>
      </c>
      <c s="32">
        <f>ROUND(ROUND(L10,2)*ROUND(G10,3),2)</f>
      </c>
      <c s="36" t="s">
        <v>1670</v>
      </c>
      <c>
        <f>(M10*21)/100</f>
      </c>
      <c t="s">
        <v>27</v>
      </c>
    </row>
    <row r="11" spans="1:5" ht="12.75">
      <c r="A11" s="35" t="s">
        <v>55</v>
      </c>
      <c r="E11" s="39" t="s">
        <v>51</v>
      </c>
    </row>
    <row r="12" spans="1:5" ht="76.5">
      <c r="A12" s="35" t="s">
        <v>56</v>
      </c>
      <c r="E12" s="40" t="s">
        <v>8438</v>
      </c>
    </row>
    <row r="13" spans="1:5" ht="140.25">
      <c r="A13" t="s">
        <v>57</v>
      </c>
      <c r="E13" s="39" t="s">
        <v>2575</v>
      </c>
    </row>
    <row r="14" spans="1:16" ht="38.25">
      <c r="A14" t="s">
        <v>49</v>
      </c>
      <c s="34" t="s">
        <v>27</v>
      </c>
      <c s="34" t="s">
        <v>2973</v>
      </c>
      <c s="35" t="s">
        <v>51</v>
      </c>
      <c s="6" t="s">
        <v>4744</v>
      </c>
      <c s="36" t="s">
        <v>53</v>
      </c>
      <c s="37">
        <v>20.081</v>
      </c>
      <c s="36">
        <v>0</v>
      </c>
      <c s="36">
        <f>ROUND(G14*H14,6)</f>
      </c>
      <c r="L14" s="38">
        <v>0</v>
      </c>
      <c s="32">
        <f>ROUND(ROUND(L14,2)*ROUND(G14,3),2)</f>
      </c>
      <c s="36" t="s">
        <v>1670</v>
      </c>
      <c>
        <f>(M14*21)/100</f>
      </c>
      <c t="s">
        <v>27</v>
      </c>
    </row>
    <row r="15" spans="1:5" ht="12.75">
      <c r="A15" s="35" t="s">
        <v>55</v>
      </c>
      <c r="E15" s="39" t="s">
        <v>51</v>
      </c>
    </row>
    <row r="16" spans="1:5" ht="76.5">
      <c r="A16" s="35" t="s">
        <v>56</v>
      </c>
      <c r="E16" s="40" t="s">
        <v>8439</v>
      </c>
    </row>
    <row r="17" spans="1:5" ht="140.25">
      <c r="A17" t="s">
        <v>57</v>
      </c>
      <c r="E17" s="39" t="s">
        <v>2575</v>
      </c>
    </row>
    <row r="18" spans="1:16" ht="25.5">
      <c r="A18" t="s">
        <v>49</v>
      </c>
      <c s="34" t="s">
        <v>26</v>
      </c>
      <c s="34" t="s">
        <v>1870</v>
      </c>
      <c s="35" t="s">
        <v>51</v>
      </c>
      <c s="6" t="s">
        <v>1871</v>
      </c>
      <c s="36" t="s">
        <v>53</v>
      </c>
      <c s="37">
        <v>89.204</v>
      </c>
      <c s="36">
        <v>0</v>
      </c>
      <c s="36">
        <f>ROUND(G18*H18,6)</f>
      </c>
      <c r="L18" s="38">
        <v>0</v>
      </c>
      <c s="32">
        <f>ROUND(ROUND(L18,2)*ROUND(G18,3),2)</f>
      </c>
      <c s="36" t="s">
        <v>2573</v>
      </c>
      <c>
        <f>(M18*21)/100</f>
      </c>
      <c t="s">
        <v>27</v>
      </c>
    </row>
    <row r="19" spans="1:5" ht="12.75">
      <c r="A19" s="35" t="s">
        <v>55</v>
      </c>
      <c r="E19" s="39" t="s">
        <v>51</v>
      </c>
    </row>
    <row r="20" spans="1:5" ht="51">
      <c r="A20" s="35" t="s">
        <v>56</v>
      </c>
      <c r="E20" s="40" t="s">
        <v>8440</v>
      </c>
    </row>
    <row r="21" spans="1:5" ht="140.25">
      <c r="A21" t="s">
        <v>57</v>
      </c>
      <c r="E21" s="39" t="s">
        <v>2575</v>
      </c>
    </row>
    <row r="22" spans="1:16" ht="25.5">
      <c r="A22" t="s">
        <v>49</v>
      </c>
      <c s="34" t="s">
        <v>63</v>
      </c>
      <c s="34" t="s">
        <v>1872</v>
      </c>
      <c s="35" t="s">
        <v>51</v>
      </c>
      <c s="6" t="s">
        <v>1873</v>
      </c>
      <c s="36" t="s">
        <v>53</v>
      </c>
      <c s="37">
        <v>1</v>
      </c>
      <c s="36">
        <v>0</v>
      </c>
      <c s="36">
        <f>ROUND(G22*H22,6)</f>
      </c>
      <c r="L22" s="38">
        <v>0</v>
      </c>
      <c s="32">
        <f>ROUND(ROUND(L22,2)*ROUND(G22,3),2)</f>
      </c>
      <c s="36" t="s">
        <v>2573</v>
      </c>
      <c>
        <f>(M22*21)/100</f>
      </c>
      <c t="s">
        <v>27</v>
      </c>
    </row>
    <row r="23" spans="1:5" ht="12.75">
      <c r="A23" s="35" t="s">
        <v>55</v>
      </c>
      <c r="E23" s="39" t="s">
        <v>51</v>
      </c>
    </row>
    <row r="24" spans="1:5" ht="25.5">
      <c r="A24" s="35" t="s">
        <v>56</v>
      </c>
      <c r="E24" s="40" t="s">
        <v>4902</v>
      </c>
    </row>
    <row r="25" spans="1:5" ht="140.25">
      <c r="A25" t="s">
        <v>57</v>
      </c>
      <c r="E25" s="39" t="s">
        <v>2575</v>
      </c>
    </row>
    <row r="26" spans="1:16" ht="25.5">
      <c r="A26" t="s">
        <v>49</v>
      </c>
      <c s="34" t="s">
        <v>66</v>
      </c>
      <c s="34" t="s">
        <v>64</v>
      </c>
      <c s="35" t="s">
        <v>51</v>
      </c>
      <c s="6" t="s">
        <v>1874</v>
      </c>
      <c s="36" t="s">
        <v>53</v>
      </c>
      <c s="37">
        <v>99.366</v>
      </c>
      <c s="36">
        <v>0</v>
      </c>
      <c s="36">
        <f>ROUND(G26*H26,6)</f>
      </c>
      <c r="L26" s="38">
        <v>0</v>
      </c>
      <c s="32">
        <f>ROUND(ROUND(L26,2)*ROUND(G26,3),2)</f>
      </c>
      <c s="36" t="s">
        <v>2573</v>
      </c>
      <c>
        <f>(M26*21)/100</f>
      </c>
      <c t="s">
        <v>27</v>
      </c>
    </row>
    <row r="27" spans="1:5" ht="12.75">
      <c r="A27" s="35" t="s">
        <v>55</v>
      </c>
      <c r="E27" s="39" t="s">
        <v>51</v>
      </c>
    </row>
    <row r="28" spans="1:5" ht="63.75">
      <c r="A28" s="35" t="s">
        <v>56</v>
      </c>
      <c r="E28" s="40" t="s">
        <v>8441</v>
      </c>
    </row>
    <row r="29" spans="1:5" ht="140.25">
      <c r="A29" t="s">
        <v>57</v>
      </c>
      <c r="E29" s="39" t="s">
        <v>2575</v>
      </c>
    </row>
    <row r="30" spans="1:16" ht="25.5">
      <c r="A30" t="s">
        <v>49</v>
      </c>
      <c s="34" t="s">
        <v>69</v>
      </c>
      <c s="34" t="s">
        <v>67</v>
      </c>
      <c s="35" t="s">
        <v>51</v>
      </c>
      <c s="6" t="s">
        <v>4697</v>
      </c>
      <c s="36" t="s">
        <v>53</v>
      </c>
      <c s="37">
        <v>2</v>
      </c>
      <c s="36">
        <v>0</v>
      </c>
      <c s="36">
        <f>ROUND(G30*H30,6)</f>
      </c>
      <c r="L30" s="38">
        <v>0</v>
      </c>
      <c s="32">
        <f>ROUND(ROUND(L30,2)*ROUND(G30,3),2)</f>
      </c>
      <c s="36" t="s">
        <v>2573</v>
      </c>
      <c>
        <f>(M30*21)/100</f>
      </c>
      <c t="s">
        <v>27</v>
      </c>
    </row>
    <row r="31" spans="1:5" ht="12.75">
      <c r="A31" s="35" t="s">
        <v>55</v>
      </c>
      <c r="E31" s="39" t="s">
        <v>51</v>
      </c>
    </row>
    <row r="32" spans="1:5" ht="25.5">
      <c r="A32" s="35" t="s">
        <v>56</v>
      </c>
      <c r="E32" s="40" t="s">
        <v>4965</v>
      </c>
    </row>
    <row r="33" spans="1:5" ht="140.25">
      <c r="A33" t="s">
        <v>57</v>
      </c>
      <c r="E33" s="39" t="s">
        <v>2575</v>
      </c>
    </row>
    <row r="34" spans="1:16" ht="25.5">
      <c r="A34" t="s">
        <v>49</v>
      </c>
      <c s="34" t="s">
        <v>72</v>
      </c>
      <c s="34" t="s">
        <v>5274</v>
      </c>
      <c s="35" t="s">
        <v>51</v>
      </c>
      <c s="6" t="s">
        <v>5275</v>
      </c>
      <c s="36" t="s">
        <v>53</v>
      </c>
      <c s="37">
        <v>0.8</v>
      </c>
      <c s="36">
        <v>0</v>
      </c>
      <c s="36">
        <f>ROUND(G34*H34,6)</f>
      </c>
      <c r="L34" s="38">
        <v>0</v>
      </c>
      <c s="32">
        <f>ROUND(ROUND(L34,2)*ROUND(G34,3),2)</f>
      </c>
      <c s="36" t="s">
        <v>2573</v>
      </c>
      <c>
        <f>(M34*21)/100</f>
      </c>
      <c t="s">
        <v>27</v>
      </c>
    </row>
    <row r="35" spans="1:5" ht="12.75">
      <c r="A35" s="35" t="s">
        <v>55</v>
      </c>
      <c r="E35" s="39" t="s">
        <v>51</v>
      </c>
    </row>
    <row r="36" spans="1:5" ht="25.5">
      <c r="A36" s="35" t="s">
        <v>56</v>
      </c>
      <c r="E36" s="40" t="s">
        <v>8442</v>
      </c>
    </row>
    <row r="37" spans="1:5" ht="140.25">
      <c r="A37" t="s">
        <v>57</v>
      </c>
      <c r="E37" s="39" t="s">
        <v>2575</v>
      </c>
    </row>
    <row r="38" spans="1:16" ht="25.5">
      <c r="A38" t="s">
        <v>49</v>
      </c>
      <c s="34" t="s">
        <v>75</v>
      </c>
      <c s="34" t="s">
        <v>5277</v>
      </c>
      <c s="35" t="s">
        <v>51</v>
      </c>
      <c s="6" t="s">
        <v>5278</v>
      </c>
      <c s="36" t="s">
        <v>53</v>
      </c>
      <c s="37">
        <v>1.152</v>
      </c>
      <c s="36">
        <v>0</v>
      </c>
      <c s="36">
        <f>ROUND(G38*H38,6)</f>
      </c>
      <c r="L38" s="38">
        <v>0</v>
      </c>
      <c s="32">
        <f>ROUND(ROUND(L38,2)*ROUND(G38,3),2)</f>
      </c>
      <c s="36" t="s">
        <v>2573</v>
      </c>
      <c>
        <f>(M38*21)/100</f>
      </c>
      <c t="s">
        <v>27</v>
      </c>
    </row>
    <row r="39" spans="1:5" ht="12.75">
      <c r="A39" s="35" t="s">
        <v>55</v>
      </c>
      <c r="E39" s="39" t="s">
        <v>51</v>
      </c>
    </row>
    <row r="40" spans="1:5" ht="38.25">
      <c r="A40" s="35" t="s">
        <v>56</v>
      </c>
      <c r="E40" s="40" t="s">
        <v>8443</v>
      </c>
    </row>
    <row r="41" spans="1:5" ht="140.25">
      <c r="A41" t="s">
        <v>57</v>
      </c>
      <c r="E41" s="39" t="s">
        <v>2575</v>
      </c>
    </row>
    <row r="42" spans="1:16" ht="25.5">
      <c r="A42" t="s">
        <v>49</v>
      </c>
      <c s="34" t="s">
        <v>78</v>
      </c>
      <c s="34" t="s">
        <v>5280</v>
      </c>
      <c s="35" t="s">
        <v>51</v>
      </c>
      <c s="6" t="s">
        <v>5281</v>
      </c>
      <c s="36" t="s">
        <v>53</v>
      </c>
      <c s="37">
        <v>0.182</v>
      </c>
      <c s="36">
        <v>0</v>
      </c>
      <c s="36">
        <f>ROUND(G42*H42,6)</f>
      </c>
      <c r="L42" s="38">
        <v>0</v>
      </c>
      <c s="32">
        <f>ROUND(ROUND(L42,2)*ROUND(G42,3),2)</f>
      </c>
      <c s="36" t="s">
        <v>2573</v>
      </c>
      <c>
        <f>(M42*21)/100</f>
      </c>
      <c t="s">
        <v>27</v>
      </c>
    </row>
    <row r="43" spans="1:5" ht="12.75">
      <c r="A43" s="35" t="s">
        <v>55</v>
      </c>
      <c r="E43" s="39" t="s">
        <v>51</v>
      </c>
    </row>
    <row r="44" spans="1:5" ht="25.5">
      <c r="A44" s="35" t="s">
        <v>56</v>
      </c>
      <c r="E44" s="40" t="s">
        <v>8444</v>
      </c>
    </row>
    <row r="45" spans="1:5" ht="140.25">
      <c r="A45" t="s">
        <v>57</v>
      </c>
      <c r="E45" s="39" t="s">
        <v>2575</v>
      </c>
    </row>
    <row r="46" spans="1:16" ht="25.5">
      <c r="A46" t="s">
        <v>49</v>
      </c>
      <c s="34" t="s">
        <v>81</v>
      </c>
      <c s="34" t="s">
        <v>70</v>
      </c>
      <c s="35" t="s">
        <v>51</v>
      </c>
      <c s="6" t="s">
        <v>5282</v>
      </c>
      <c s="36" t="s">
        <v>53</v>
      </c>
      <c s="37">
        <v>0.8</v>
      </c>
      <c s="36">
        <v>0</v>
      </c>
      <c s="36">
        <f>ROUND(G46*H46,6)</f>
      </c>
      <c r="L46" s="38">
        <v>0</v>
      </c>
      <c s="32">
        <f>ROUND(ROUND(L46,2)*ROUND(G46,3),2)</f>
      </c>
      <c s="36" t="s">
        <v>2573</v>
      </c>
      <c>
        <f>(M46*21)/100</f>
      </c>
      <c t="s">
        <v>27</v>
      </c>
    </row>
    <row r="47" spans="1:5" ht="12.75">
      <c r="A47" s="35" t="s">
        <v>55</v>
      </c>
      <c r="E47" s="39" t="s">
        <v>51</v>
      </c>
    </row>
    <row r="48" spans="1:5" ht="25.5">
      <c r="A48" s="35" t="s">
        <v>56</v>
      </c>
      <c r="E48" s="40" t="s">
        <v>8445</v>
      </c>
    </row>
    <row r="49" spans="1:5" ht="140.25">
      <c r="A49" t="s">
        <v>57</v>
      </c>
      <c r="E49" s="39" t="s">
        <v>2575</v>
      </c>
    </row>
    <row r="50" spans="1:16" ht="25.5">
      <c r="A50" t="s">
        <v>49</v>
      </c>
      <c s="34" t="s">
        <v>84</v>
      </c>
      <c s="34" t="s">
        <v>76</v>
      </c>
      <c s="35" t="s">
        <v>51</v>
      </c>
      <c s="6" t="s">
        <v>5283</v>
      </c>
      <c s="36" t="s">
        <v>53</v>
      </c>
      <c s="37">
        <v>1</v>
      </c>
      <c s="36">
        <v>0</v>
      </c>
      <c s="36">
        <f>ROUND(G50*H50,6)</f>
      </c>
      <c r="L50" s="38">
        <v>0</v>
      </c>
      <c s="32">
        <f>ROUND(ROUND(L50,2)*ROUND(G50,3),2)</f>
      </c>
      <c s="36" t="s">
        <v>2573</v>
      </c>
      <c>
        <f>(M50*21)/100</f>
      </c>
      <c t="s">
        <v>27</v>
      </c>
    </row>
    <row r="51" spans="1:5" ht="12.75">
      <c r="A51" s="35" t="s">
        <v>55</v>
      </c>
      <c r="E51" s="39" t="s">
        <v>51</v>
      </c>
    </row>
    <row r="52" spans="1:5" ht="25.5">
      <c r="A52" s="35" t="s">
        <v>56</v>
      </c>
      <c r="E52" s="40" t="s">
        <v>4902</v>
      </c>
    </row>
    <row r="53" spans="1:5" ht="140.25">
      <c r="A53" t="s">
        <v>57</v>
      </c>
      <c r="E53" s="39" t="s">
        <v>2575</v>
      </c>
    </row>
    <row r="54" spans="1:16" ht="25.5">
      <c r="A54" t="s">
        <v>49</v>
      </c>
      <c s="34" t="s">
        <v>87</v>
      </c>
      <c s="34" t="s">
        <v>3646</v>
      </c>
      <c s="35" t="s">
        <v>51</v>
      </c>
      <c s="6" t="s">
        <v>3546</v>
      </c>
      <c s="36" t="s">
        <v>53</v>
      </c>
      <c s="37">
        <v>10</v>
      </c>
      <c s="36">
        <v>0</v>
      </c>
      <c s="36">
        <f>ROUND(G54*H54,6)</f>
      </c>
      <c r="L54" s="38">
        <v>0</v>
      </c>
      <c s="32">
        <f>ROUND(ROUND(L54,2)*ROUND(G54,3),2)</f>
      </c>
      <c s="36" t="s">
        <v>2573</v>
      </c>
      <c>
        <f>(M54*21)/100</f>
      </c>
      <c t="s">
        <v>27</v>
      </c>
    </row>
    <row r="55" spans="1:5" ht="12.75">
      <c r="A55" s="35" t="s">
        <v>55</v>
      </c>
      <c r="E55" s="39" t="s">
        <v>51</v>
      </c>
    </row>
    <row r="56" spans="1:5" ht="25.5">
      <c r="A56" s="35" t="s">
        <v>56</v>
      </c>
      <c r="E56" s="40" t="s">
        <v>8446</v>
      </c>
    </row>
    <row r="57" spans="1:5" ht="140.25">
      <c r="A57" t="s">
        <v>57</v>
      </c>
      <c r="E57" s="39" t="s">
        <v>2575</v>
      </c>
    </row>
    <row r="58" spans="1:16" ht="25.5">
      <c r="A58" t="s">
        <v>49</v>
      </c>
      <c s="34" t="s">
        <v>90</v>
      </c>
      <c s="34" t="s">
        <v>8447</v>
      </c>
      <c s="35" t="s">
        <v>51</v>
      </c>
      <c s="6" t="s">
        <v>8448</v>
      </c>
      <c s="36" t="s">
        <v>53</v>
      </c>
      <c s="37">
        <v>0.1</v>
      </c>
      <c s="36">
        <v>0</v>
      </c>
      <c s="36">
        <f>ROUND(G58*H58,6)</f>
      </c>
      <c r="L58" s="38">
        <v>0</v>
      </c>
      <c s="32">
        <f>ROUND(ROUND(L58,2)*ROUND(G58,3),2)</f>
      </c>
      <c s="36" t="s">
        <v>2573</v>
      </c>
      <c>
        <f>(M58*21)/100</f>
      </c>
      <c t="s">
        <v>27</v>
      </c>
    </row>
    <row r="59" spans="1:5" ht="12.75">
      <c r="A59" s="35" t="s">
        <v>55</v>
      </c>
      <c r="E59" s="39" t="s">
        <v>51</v>
      </c>
    </row>
    <row r="60" spans="1:5" ht="25.5">
      <c r="A60" s="35" t="s">
        <v>56</v>
      </c>
      <c r="E60" s="40" t="s">
        <v>8449</v>
      </c>
    </row>
    <row r="61" spans="1:5" ht="140.25">
      <c r="A61" t="s">
        <v>57</v>
      </c>
      <c r="E61" s="39" t="s">
        <v>2575</v>
      </c>
    </row>
    <row r="62" spans="1:16" ht="25.5">
      <c r="A62" t="s">
        <v>49</v>
      </c>
      <c s="34" t="s">
        <v>95</v>
      </c>
      <c s="34" t="s">
        <v>2270</v>
      </c>
      <c s="35" t="s">
        <v>51</v>
      </c>
      <c s="6" t="s">
        <v>4018</v>
      </c>
      <c s="36" t="s">
        <v>53</v>
      </c>
      <c s="37">
        <v>1.409</v>
      </c>
      <c s="36">
        <v>0</v>
      </c>
      <c s="36">
        <f>ROUND(G62*H62,6)</f>
      </c>
      <c r="L62" s="38">
        <v>0</v>
      </c>
      <c s="32">
        <f>ROUND(ROUND(L62,2)*ROUND(G62,3),2)</f>
      </c>
      <c s="36" t="s">
        <v>2573</v>
      </c>
      <c>
        <f>(M62*21)/100</f>
      </c>
      <c t="s">
        <v>27</v>
      </c>
    </row>
    <row r="63" spans="1:5" ht="12.75">
      <c r="A63" s="35" t="s">
        <v>55</v>
      </c>
      <c r="E63" s="39" t="s">
        <v>51</v>
      </c>
    </row>
    <row r="64" spans="1:5" ht="25.5">
      <c r="A64" s="35" t="s">
        <v>56</v>
      </c>
      <c r="E64" s="40" t="s">
        <v>8450</v>
      </c>
    </row>
    <row r="65" spans="1:5" ht="140.25">
      <c r="A65" t="s">
        <v>57</v>
      </c>
      <c r="E65" s="39" t="s">
        <v>2575</v>
      </c>
    </row>
    <row r="66" spans="1:16" ht="25.5">
      <c r="A66" t="s">
        <v>49</v>
      </c>
      <c s="34" t="s">
        <v>100</v>
      </c>
      <c s="34" t="s">
        <v>4882</v>
      </c>
      <c s="35" t="s">
        <v>51</v>
      </c>
      <c s="6" t="s">
        <v>4883</v>
      </c>
      <c s="36" t="s">
        <v>53</v>
      </c>
      <c s="37">
        <v>0.1</v>
      </c>
      <c s="36">
        <v>0</v>
      </c>
      <c s="36">
        <f>ROUND(G66*H66,6)</f>
      </c>
      <c r="L66" s="38">
        <v>0</v>
      </c>
      <c s="32">
        <f>ROUND(ROUND(L66,2)*ROUND(G66,3),2)</f>
      </c>
      <c s="36" t="s">
        <v>2573</v>
      </c>
      <c>
        <f>(M66*21)/100</f>
      </c>
      <c t="s">
        <v>27</v>
      </c>
    </row>
    <row r="67" spans="1:5" ht="12.75">
      <c r="A67" s="35" t="s">
        <v>55</v>
      </c>
      <c r="E67" s="39" t="s">
        <v>51</v>
      </c>
    </row>
    <row r="68" spans="1:5" ht="25.5">
      <c r="A68" s="35" t="s">
        <v>56</v>
      </c>
      <c r="E68" s="40" t="s">
        <v>8449</v>
      </c>
    </row>
    <row r="69" spans="1:5" ht="140.25">
      <c r="A69" t="s">
        <v>57</v>
      </c>
      <c r="E69" s="39" t="s">
        <v>2575</v>
      </c>
    </row>
    <row r="70" spans="1:16" ht="25.5">
      <c r="A70" t="s">
        <v>49</v>
      </c>
      <c s="34" t="s">
        <v>104</v>
      </c>
      <c s="34" t="s">
        <v>8451</v>
      </c>
      <c s="35" t="s">
        <v>51</v>
      </c>
      <c s="6" t="s">
        <v>8452</v>
      </c>
      <c s="36" t="s">
        <v>53</v>
      </c>
      <c s="37">
        <v>0.1</v>
      </c>
      <c s="36">
        <v>0</v>
      </c>
      <c s="36">
        <f>ROUND(G70*H70,6)</f>
      </c>
      <c r="L70" s="38">
        <v>0</v>
      </c>
      <c s="32">
        <f>ROUND(ROUND(L70,2)*ROUND(G70,3),2)</f>
      </c>
      <c s="36" t="s">
        <v>2573</v>
      </c>
      <c>
        <f>(M70*21)/100</f>
      </c>
      <c t="s">
        <v>27</v>
      </c>
    </row>
    <row r="71" spans="1:5" ht="12.75">
      <c r="A71" s="35" t="s">
        <v>55</v>
      </c>
      <c r="E71" s="39" t="s">
        <v>51</v>
      </c>
    </row>
    <row r="72" spans="1:5" ht="25.5">
      <c r="A72" s="35" t="s">
        <v>56</v>
      </c>
      <c r="E72" s="40" t="s">
        <v>8449</v>
      </c>
    </row>
    <row r="73" spans="1:5" ht="140.25">
      <c r="A73" t="s">
        <v>57</v>
      </c>
      <c r="E73" s="39" t="s">
        <v>2575</v>
      </c>
    </row>
    <row r="74" spans="1:16" ht="25.5">
      <c r="A74" t="s">
        <v>49</v>
      </c>
      <c s="34" t="s">
        <v>109</v>
      </c>
      <c s="34" t="s">
        <v>85</v>
      </c>
      <c s="35" t="s">
        <v>51</v>
      </c>
      <c s="6" t="s">
        <v>8453</v>
      </c>
      <c s="36" t="s">
        <v>53</v>
      </c>
      <c s="37">
        <v>0.1</v>
      </c>
      <c s="36">
        <v>0</v>
      </c>
      <c s="36">
        <f>ROUND(G74*H74,6)</f>
      </c>
      <c r="L74" s="38">
        <v>0</v>
      </c>
      <c s="32">
        <f>ROUND(ROUND(L74,2)*ROUND(G74,3),2)</f>
      </c>
      <c s="36" t="s">
        <v>2573</v>
      </c>
      <c>
        <f>(M74*21)/100</f>
      </c>
      <c t="s">
        <v>27</v>
      </c>
    </row>
    <row r="75" spans="1:5" ht="12.75">
      <c r="A75" s="35" t="s">
        <v>55</v>
      </c>
      <c r="E75" s="39" t="s">
        <v>51</v>
      </c>
    </row>
    <row r="76" spans="1:5" ht="25.5">
      <c r="A76" s="35" t="s">
        <v>56</v>
      </c>
      <c r="E76" s="40" t="s">
        <v>8449</v>
      </c>
    </row>
    <row r="77" spans="1:5" ht="140.25">
      <c r="A77" t="s">
        <v>57</v>
      </c>
      <c r="E77" s="39" t="s">
        <v>2575</v>
      </c>
    </row>
    <row r="78" spans="1:16" ht="25.5">
      <c r="A78" t="s">
        <v>49</v>
      </c>
      <c s="34" t="s">
        <v>112</v>
      </c>
      <c s="34" t="s">
        <v>5288</v>
      </c>
      <c s="35" t="s">
        <v>51</v>
      </c>
      <c s="6" t="s">
        <v>5289</v>
      </c>
      <c s="36" t="s">
        <v>53</v>
      </c>
      <c s="37">
        <v>0.1</v>
      </c>
      <c s="36">
        <v>0</v>
      </c>
      <c s="36">
        <f>ROUND(G78*H78,6)</f>
      </c>
      <c r="L78" s="38">
        <v>0</v>
      </c>
      <c s="32">
        <f>ROUND(ROUND(L78,2)*ROUND(G78,3),2)</f>
      </c>
      <c s="36" t="s">
        <v>2573</v>
      </c>
      <c>
        <f>(M78*21)/100</f>
      </c>
      <c t="s">
        <v>27</v>
      </c>
    </row>
    <row r="79" spans="1:5" ht="12.75">
      <c r="A79" s="35" t="s">
        <v>55</v>
      </c>
      <c r="E79" s="39" t="s">
        <v>51</v>
      </c>
    </row>
    <row r="80" spans="1:5" ht="25.5">
      <c r="A80" s="35" t="s">
        <v>56</v>
      </c>
      <c r="E80" s="40" t="s">
        <v>8449</v>
      </c>
    </row>
    <row r="81" spans="1:5" ht="140.25">
      <c r="A81" t="s">
        <v>57</v>
      </c>
      <c r="E81" s="39" t="s">
        <v>2575</v>
      </c>
    </row>
    <row r="82" spans="1:16" ht="25.5">
      <c r="A82" t="s">
        <v>49</v>
      </c>
      <c s="34" t="s">
        <v>119</v>
      </c>
      <c s="34" t="s">
        <v>5292</v>
      </c>
      <c s="35" t="s">
        <v>51</v>
      </c>
      <c s="6" t="s">
        <v>5293</v>
      </c>
      <c s="36" t="s">
        <v>53</v>
      </c>
      <c s="37">
        <v>0.1</v>
      </c>
      <c s="36">
        <v>0</v>
      </c>
      <c s="36">
        <f>ROUND(G82*H82,6)</f>
      </c>
      <c r="L82" s="38">
        <v>0</v>
      </c>
      <c s="32">
        <f>ROUND(ROUND(L82,2)*ROUND(G82,3),2)</f>
      </c>
      <c s="36" t="s">
        <v>2573</v>
      </c>
      <c>
        <f>(M82*21)/100</f>
      </c>
      <c t="s">
        <v>27</v>
      </c>
    </row>
    <row r="83" spans="1:5" ht="12.75">
      <c r="A83" s="35" t="s">
        <v>55</v>
      </c>
      <c r="E83" s="39" t="s">
        <v>51</v>
      </c>
    </row>
    <row r="84" spans="1:5" ht="25.5">
      <c r="A84" s="35" t="s">
        <v>56</v>
      </c>
      <c r="E84" s="40" t="s">
        <v>8449</v>
      </c>
    </row>
    <row r="85" spans="1:5" ht="140.25">
      <c r="A85" t="s">
        <v>57</v>
      </c>
      <c r="E85" s="39" t="s">
        <v>2575</v>
      </c>
    </row>
    <row r="86" spans="1:16" ht="25.5">
      <c r="A86" t="s">
        <v>49</v>
      </c>
      <c s="34" t="s">
        <v>124</v>
      </c>
      <c s="34" t="s">
        <v>5294</v>
      </c>
      <c s="35" t="s">
        <v>51</v>
      </c>
      <c s="6" t="s">
        <v>5295</v>
      </c>
      <c s="36" t="s">
        <v>53</v>
      </c>
      <c s="37">
        <v>0.1</v>
      </c>
      <c s="36">
        <v>0</v>
      </c>
      <c s="36">
        <f>ROUND(G86*H86,6)</f>
      </c>
      <c r="L86" s="38">
        <v>0</v>
      </c>
      <c s="32">
        <f>ROUND(ROUND(L86,2)*ROUND(G86,3),2)</f>
      </c>
      <c s="36" t="s">
        <v>2573</v>
      </c>
      <c>
        <f>(M86*21)/100</f>
      </c>
      <c t="s">
        <v>27</v>
      </c>
    </row>
    <row r="87" spans="1:5" ht="12.75">
      <c r="A87" s="35" t="s">
        <v>55</v>
      </c>
      <c r="E87" s="39" t="s">
        <v>51</v>
      </c>
    </row>
    <row r="88" spans="1:5" ht="25.5">
      <c r="A88" s="35" t="s">
        <v>56</v>
      </c>
      <c r="E88" s="40" t="s">
        <v>8449</v>
      </c>
    </row>
    <row r="89" spans="1:5" ht="140.25">
      <c r="A89" t="s">
        <v>57</v>
      </c>
      <c r="E89" s="39" t="s">
        <v>2575</v>
      </c>
    </row>
    <row r="90" spans="1:16" ht="25.5">
      <c r="A90" t="s">
        <v>49</v>
      </c>
      <c s="34" t="s">
        <v>128</v>
      </c>
      <c s="34" t="s">
        <v>5297</v>
      </c>
      <c s="35" t="s">
        <v>51</v>
      </c>
      <c s="6" t="s">
        <v>5298</v>
      </c>
      <c s="36" t="s">
        <v>53</v>
      </c>
      <c s="37">
        <v>0.1</v>
      </c>
      <c s="36">
        <v>0</v>
      </c>
      <c s="36">
        <f>ROUND(G90*H90,6)</f>
      </c>
      <c r="L90" s="38">
        <v>0</v>
      </c>
      <c s="32">
        <f>ROUND(ROUND(L90,2)*ROUND(G90,3),2)</f>
      </c>
      <c s="36" t="s">
        <v>2573</v>
      </c>
      <c>
        <f>(M90*21)/100</f>
      </c>
      <c t="s">
        <v>27</v>
      </c>
    </row>
    <row r="91" spans="1:5" ht="12.75">
      <c r="A91" s="35" t="s">
        <v>55</v>
      </c>
      <c r="E91" s="39" t="s">
        <v>51</v>
      </c>
    </row>
    <row r="92" spans="1:5" ht="25.5">
      <c r="A92" s="35" t="s">
        <v>56</v>
      </c>
      <c r="E92" s="40" t="s">
        <v>8454</v>
      </c>
    </row>
    <row r="93" spans="1:5" ht="140.25">
      <c r="A93" t="s">
        <v>57</v>
      </c>
      <c r="E93" s="39" t="s">
        <v>2575</v>
      </c>
    </row>
    <row r="94" spans="1:16" ht="25.5">
      <c r="A94" t="s">
        <v>49</v>
      </c>
      <c s="34" t="s">
        <v>132</v>
      </c>
      <c s="34" t="s">
        <v>5300</v>
      </c>
      <c s="35" t="s">
        <v>51</v>
      </c>
      <c s="6" t="s">
        <v>4700</v>
      </c>
      <c s="36" t="s">
        <v>53</v>
      </c>
      <c s="37">
        <v>6.535</v>
      </c>
      <c s="36">
        <v>0</v>
      </c>
      <c s="36">
        <f>ROUND(G94*H94,6)</f>
      </c>
      <c r="L94" s="38">
        <v>0</v>
      </c>
      <c s="32">
        <f>ROUND(ROUND(L94,2)*ROUND(G94,3),2)</f>
      </c>
      <c s="36" t="s">
        <v>2573</v>
      </c>
      <c>
        <f>(M94*21)/100</f>
      </c>
      <c t="s">
        <v>27</v>
      </c>
    </row>
    <row r="95" spans="1:5" ht="12.75">
      <c r="A95" s="35" t="s">
        <v>55</v>
      </c>
      <c r="E95" s="39" t="s">
        <v>51</v>
      </c>
    </row>
    <row r="96" spans="1:5" ht="38.25">
      <c r="A96" s="35" t="s">
        <v>56</v>
      </c>
      <c r="E96" s="40" t="s">
        <v>8455</v>
      </c>
    </row>
    <row r="97" spans="1:5" ht="140.25">
      <c r="A97" t="s">
        <v>57</v>
      </c>
      <c r="E97" s="39" t="s">
        <v>2575</v>
      </c>
    </row>
    <row r="98" spans="1:13" ht="12.75">
      <c r="A98" t="s">
        <v>46</v>
      </c>
      <c r="C98" s="31" t="s">
        <v>2600</v>
      </c>
      <c r="E98" s="33" t="s">
        <v>1009</v>
      </c>
      <c r="J98" s="32">
        <f>0</f>
      </c>
      <c s="32">
        <f>0</f>
      </c>
      <c s="32">
        <f>0+L99+L103</f>
      </c>
      <c s="32">
        <f>0+M99+M103</f>
      </c>
    </row>
    <row r="99" spans="1:16" ht="12.75">
      <c r="A99" t="s">
        <v>49</v>
      </c>
      <c s="34" t="s">
        <v>137</v>
      </c>
      <c s="34" t="s">
        <v>8456</v>
      </c>
      <c s="35" t="s">
        <v>51</v>
      </c>
      <c s="6" t="s">
        <v>8457</v>
      </c>
      <c s="36" t="s">
        <v>115</v>
      </c>
      <c s="37">
        <v>35.23</v>
      </c>
      <c s="36">
        <v>0</v>
      </c>
      <c s="36">
        <f>ROUND(G99*H99,6)</f>
      </c>
      <c r="L99" s="38">
        <v>0</v>
      </c>
      <c s="32">
        <f>ROUND(ROUND(L99,2)*ROUND(G99,3),2)</f>
      </c>
      <c s="36" t="s">
        <v>2573</v>
      </c>
      <c>
        <f>(M99*21)/100</f>
      </c>
      <c t="s">
        <v>27</v>
      </c>
    </row>
    <row r="100" spans="1:5" ht="12.75">
      <c r="A100" s="35" t="s">
        <v>55</v>
      </c>
      <c r="E100" s="39" t="s">
        <v>51</v>
      </c>
    </row>
    <row r="101" spans="1:5" ht="25.5">
      <c r="A101" s="35" t="s">
        <v>56</v>
      </c>
      <c r="E101" s="40" t="s">
        <v>8458</v>
      </c>
    </row>
    <row r="102" spans="1:5" ht="318.75">
      <c r="A102" t="s">
        <v>57</v>
      </c>
      <c r="E102" s="39" t="s">
        <v>8459</v>
      </c>
    </row>
    <row r="103" spans="1:16" ht="12.75">
      <c r="A103" t="s">
        <v>49</v>
      </c>
      <c s="34" t="s">
        <v>141</v>
      </c>
      <c s="34" t="s">
        <v>945</v>
      </c>
      <c s="35" t="s">
        <v>51</v>
      </c>
      <c s="6" t="s">
        <v>946</v>
      </c>
      <c s="36" t="s">
        <v>115</v>
      </c>
      <c s="37">
        <v>35.23</v>
      </c>
      <c s="36">
        <v>0</v>
      </c>
      <c s="36">
        <f>ROUND(G103*H103,6)</f>
      </c>
      <c r="L103" s="38">
        <v>0</v>
      </c>
      <c s="32">
        <f>ROUND(ROUND(L103,2)*ROUND(G103,3),2)</f>
      </c>
      <c s="36" t="s">
        <v>2573</v>
      </c>
      <c>
        <f>(M103*21)/100</f>
      </c>
      <c t="s">
        <v>27</v>
      </c>
    </row>
    <row r="104" spans="1:5" ht="12.75">
      <c r="A104" s="35" t="s">
        <v>55</v>
      </c>
      <c r="E104" s="39" t="s">
        <v>51</v>
      </c>
    </row>
    <row r="105" spans="1:5" ht="25.5">
      <c r="A105" s="35" t="s">
        <v>56</v>
      </c>
      <c r="E105" s="40" t="s">
        <v>8460</v>
      </c>
    </row>
    <row r="106" spans="1:5" ht="229.5">
      <c r="A106" t="s">
        <v>57</v>
      </c>
      <c r="E106" s="39" t="s">
        <v>2602</v>
      </c>
    </row>
    <row r="107" spans="1:13" ht="12.75">
      <c r="A107" t="s">
        <v>46</v>
      </c>
      <c r="C107" s="31" t="s">
        <v>2785</v>
      </c>
      <c r="E107" s="33" t="s">
        <v>2786</v>
      </c>
      <c r="J107" s="32">
        <f>0</f>
      </c>
      <c s="32">
        <f>0</f>
      </c>
      <c s="32">
        <f>0+L108+L112+L116</f>
      </c>
      <c s="32">
        <f>0+M108+M112+M116</f>
      </c>
    </row>
    <row r="108" spans="1:16" ht="12.75">
      <c r="A108" t="s">
        <v>49</v>
      </c>
      <c s="34" t="s">
        <v>147</v>
      </c>
      <c s="34" t="s">
        <v>5435</v>
      </c>
      <c s="35" t="s">
        <v>51</v>
      </c>
      <c s="6" t="s">
        <v>5436</v>
      </c>
      <c s="36" t="s">
        <v>115</v>
      </c>
      <c s="37">
        <v>46.949</v>
      </c>
      <c s="36">
        <v>0</v>
      </c>
      <c s="36">
        <f>ROUND(G108*H108,6)</f>
      </c>
      <c r="L108" s="38">
        <v>0</v>
      </c>
      <c s="32">
        <f>ROUND(ROUND(L108,2)*ROUND(G108,3),2)</f>
      </c>
      <c s="36" t="s">
        <v>2573</v>
      </c>
      <c>
        <f>(M108*21)/100</f>
      </c>
      <c t="s">
        <v>27</v>
      </c>
    </row>
    <row r="109" spans="1:5" ht="12.75">
      <c r="A109" s="35" t="s">
        <v>55</v>
      </c>
      <c r="E109" s="39" t="s">
        <v>51</v>
      </c>
    </row>
    <row r="110" spans="1:5" ht="38.25">
      <c r="A110" s="35" t="s">
        <v>56</v>
      </c>
      <c r="E110" s="40" t="s">
        <v>8461</v>
      </c>
    </row>
    <row r="111" spans="1:5" ht="114.75">
      <c r="A111" t="s">
        <v>57</v>
      </c>
      <c r="E111" s="39" t="s">
        <v>3395</v>
      </c>
    </row>
    <row r="112" spans="1:16" ht="12.75">
      <c r="A112" t="s">
        <v>49</v>
      </c>
      <c s="34" t="s">
        <v>154</v>
      </c>
      <c s="34" t="s">
        <v>4796</v>
      </c>
      <c s="35" t="s">
        <v>51</v>
      </c>
      <c s="6" t="s">
        <v>4797</v>
      </c>
      <c s="36" t="s">
        <v>115</v>
      </c>
      <c s="37">
        <v>39.746</v>
      </c>
      <c s="36">
        <v>0</v>
      </c>
      <c s="36">
        <f>ROUND(G112*H112,6)</f>
      </c>
      <c r="L112" s="38">
        <v>0</v>
      </c>
      <c s="32">
        <f>ROUND(ROUND(L112,2)*ROUND(G112,3),2)</f>
      </c>
      <c s="36" t="s">
        <v>2573</v>
      </c>
      <c>
        <f>(M112*21)/100</f>
      </c>
      <c t="s">
        <v>27</v>
      </c>
    </row>
    <row r="113" spans="1:5" ht="12.75">
      <c r="A113" s="35" t="s">
        <v>55</v>
      </c>
      <c r="E113" s="39" t="s">
        <v>51</v>
      </c>
    </row>
    <row r="114" spans="1:5" ht="51">
      <c r="A114" s="35" t="s">
        <v>56</v>
      </c>
      <c r="E114" s="40" t="s">
        <v>8462</v>
      </c>
    </row>
    <row r="115" spans="1:5" ht="114.75">
      <c r="A115" t="s">
        <v>57</v>
      </c>
      <c r="E115" s="39" t="s">
        <v>3395</v>
      </c>
    </row>
    <row r="116" spans="1:16" ht="12.75">
      <c r="A116" t="s">
        <v>49</v>
      </c>
      <c s="34" t="s">
        <v>158</v>
      </c>
      <c s="34" t="s">
        <v>5442</v>
      </c>
      <c s="35" t="s">
        <v>51</v>
      </c>
      <c s="6" t="s">
        <v>5443</v>
      </c>
      <c s="36" t="s">
        <v>115</v>
      </c>
      <c s="37">
        <v>0.8</v>
      </c>
      <c s="36">
        <v>0</v>
      </c>
      <c s="36">
        <f>ROUND(G116*H116,6)</f>
      </c>
      <c r="L116" s="38">
        <v>0</v>
      </c>
      <c s="32">
        <f>ROUND(ROUND(L116,2)*ROUND(G116,3),2)</f>
      </c>
      <c s="36" t="s">
        <v>2573</v>
      </c>
      <c>
        <f>(M116*21)/100</f>
      </c>
      <c t="s">
        <v>27</v>
      </c>
    </row>
    <row r="117" spans="1:5" ht="12.75">
      <c r="A117" s="35" t="s">
        <v>55</v>
      </c>
      <c r="E117" s="39" t="s">
        <v>51</v>
      </c>
    </row>
    <row r="118" spans="1:5" ht="25.5">
      <c r="A118" s="35" t="s">
        <v>56</v>
      </c>
      <c r="E118" s="40" t="s">
        <v>8445</v>
      </c>
    </row>
    <row r="119" spans="1:5" ht="114.75">
      <c r="A119" t="s">
        <v>57</v>
      </c>
      <c r="E119"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5267</v>
      </c>
      <c s="41">
        <f>Rekapitulace!C134</f>
      </c>
      <c s="20" t="s">
        <v>0</v>
      </c>
      <c t="s">
        <v>23</v>
      </c>
      <c t="s">
        <v>27</v>
      </c>
    </row>
    <row r="4" spans="1:16" ht="32" customHeight="1">
      <c r="A4" s="24" t="s">
        <v>20</v>
      </c>
      <c s="25" t="s">
        <v>28</v>
      </c>
      <c s="27" t="s">
        <v>5267</v>
      </c>
      <c r="E4" s="26" t="s">
        <v>5268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8465</v>
      </c>
      <c r="E8" s="30" t="s">
        <v>8464</v>
      </c>
      <c r="J8" s="29">
        <f>0+J9+J94+J103</f>
      </c>
      <c s="29">
        <f>0+K9+K94+K103</f>
      </c>
      <c s="29">
        <f>0+L9+L94+L103</f>
      </c>
      <c s="29">
        <f>0+M9+M94+M103</f>
      </c>
    </row>
    <row r="9" spans="1:13" ht="12.75">
      <c r="A9" t="s">
        <v>46</v>
      </c>
      <c r="C9" s="31" t="s">
        <v>2570</v>
      </c>
      <c r="E9" s="33" t="s">
        <v>2571</v>
      </c>
      <c r="J9" s="32">
        <f>0</f>
      </c>
      <c s="32">
        <f>0</f>
      </c>
      <c s="32">
        <f>0+L10+L14+L18+L22+L26+L30+L34+L38+L42+L46+L50+L54+L58+L62+L66+L70+L74+L78+L82+L86+L90</f>
      </c>
      <c s="32">
        <f>0+M10+M14+M18+M22+M26+M30+M34+M38+M42+M46+M50+M54+M58+M62+M66+M70+M74+M78+M82+M86+M90</f>
      </c>
    </row>
    <row r="10" spans="1:16" ht="38.25">
      <c r="A10" t="s">
        <v>49</v>
      </c>
      <c s="34" t="s">
        <v>47</v>
      </c>
      <c s="34" t="s">
        <v>2970</v>
      </c>
      <c s="35" t="s">
        <v>51</v>
      </c>
      <c s="6" t="s">
        <v>4741</v>
      </c>
      <c s="36" t="s">
        <v>53</v>
      </c>
      <c s="37">
        <v>48.504</v>
      </c>
      <c s="36">
        <v>0</v>
      </c>
      <c s="36">
        <f>ROUND(G10*H10,6)</f>
      </c>
      <c r="L10" s="38">
        <v>0</v>
      </c>
      <c s="32">
        <f>ROUND(ROUND(L10,2)*ROUND(G10,3),2)</f>
      </c>
      <c s="36" t="s">
        <v>1670</v>
      </c>
      <c>
        <f>(M10*21)/100</f>
      </c>
      <c t="s">
        <v>27</v>
      </c>
    </row>
    <row r="11" spans="1:5" ht="12.75">
      <c r="A11" s="35" t="s">
        <v>55</v>
      </c>
      <c r="E11" s="39" t="s">
        <v>51</v>
      </c>
    </row>
    <row r="12" spans="1:5" ht="76.5">
      <c r="A12" s="35" t="s">
        <v>56</v>
      </c>
      <c r="E12" s="40" t="s">
        <v>8466</v>
      </c>
    </row>
    <row r="13" spans="1:5" ht="140.25">
      <c r="A13" t="s">
        <v>57</v>
      </c>
      <c r="E13" s="39" t="s">
        <v>2575</v>
      </c>
    </row>
    <row r="14" spans="1:16" ht="38.25">
      <c r="A14" t="s">
        <v>49</v>
      </c>
      <c s="34" t="s">
        <v>27</v>
      </c>
      <c s="34" t="s">
        <v>2973</v>
      </c>
      <c s="35" t="s">
        <v>51</v>
      </c>
      <c s="6" t="s">
        <v>4744</v>
      </c>
      <c s="36" t="s">
        <v>53</v>
      </c>
      <c s="37">
        <v>20.788</v>
      </c>
      <c s="36">
        <v>0</v>
      </c>
      <c s="36">
        <f>ROUND(G14*H14,6)</f>
      </c>
      <c r="L14" s="38">
        <v>0</v>
      </c>
      <c s="32">
        <f>ROUND(ROUND(L14,2)*ROUND(G14,3),2)</f>
      </c>
      <c s="36" t="s">
        <v>1670</v>
      </c>
      <c>
        <f>(M14*21)/100</f>
      </c>
      <c t="s">
        <v>27</v>
      </c>
    </row>
    <row r="15" spans="1:5" ht="12.75">
      <c r="A15" s="35" t="s">
        <v>55</v>
      </c>
      <c r="E15" s="39" t="s">
        <v>51</v>
      </c>
    </row>
    <row r="16" spans="1:5" ht="76.5">
      <c r="A16" s="35" t="s">
        <v>56</v>
      </c>
      <c r="E16" s="40" t="s">
        <v>8467</v>
      </c>
    </row>
    <row r="17" spans="1:5" ht="140.25">
      <c r="A17" t="s">
        <v>57</v>
      </c>
      <c r="E17" s="39" t="s">
        <v>2575</v>
      </c>
    </row>
    <row r="18" spans="1:16" ht="25.5">
      <c r="A18" t="s">
        <v>49</v>
      </c>
      <c s="34" t="s">
        <v>26</v>
      </c>
      <c s="34" t="s">
        <v>1870</v>
      </c>
      <c s="35" t="s">
        <v>51</v>
      </c>
      <c s="6" t="s">
        <v>1871</v>
      </c>
      <c s="36" t="s">
        <v>53</v>
      </c>
      <c s="37">
        <v>911.981</v>
      </c>
      <c s="36">
        <v>0</v>
      </c>
      <c s="36">
        <f>ROUND(G18*H18,6)</f>
      </c>
      <c r="L18" s="38">
        <v>0</v>
      </c>
      <c s="32">
        <f>ROUND(ROUND(L18,2)*ROUND(G18,3),2)</f>
      </c>
      <c s="36" t="s">
        <v>2573</v>
      </c>
      <c>
        <f>(M18*21)/100</f>
      </c>
      <c t="s">
        <v>27</v>
      </c>
    </row>
    <row r="19" spans="1:5" ht="12.75">
      <c r="A19" s="35" t="s">
        <v>55</v>
      </c>
      <c r="E19" s="39" t="s">
        <v>51</v>
      </c>
    </row>
    <row r="20" spans="1:5" ht="63.75">
      <c r="A20" s="35" t="s">
        <v>56</v>
      </c>
      <c r="E20" s="40" t="s">
        <v>8468</v>
      </c>
    </row>
    <row r="21" spans="1:5" ht="140.25">
      <c r="A21" t="s">
        <v>57</v>
      </c>
      <c r="E21" s="39" t="s">
        <v>2575</v>
      </c>
    </row>
    <row r="22" spans="1:16" ht="25.5">
      <c r="A22" t="s">
        <v>49</v>
      </c>
      <c s="34" t="s">
        <v>63</v>
      </c>
      <c s="34" t="s">
        <v>1872</v>
      </c>
      <c s="35" t="s">
        <v>51</v>
      </c>
      <c s="6" t="s">
        <v>1873</v>
      </c>
      <c s="36" t="s">
        <v>53</v>
      </c>
      <c s="37">
        <v>2</v>
      </c>
      <c s="36">
        <v>0</v>
      </c>
      <c s="36">
        <f>ROUND(G22*H22,6)</f>
      </c>
      <c r="L22" s="38">
        <v>0</v>
      </c>
      <c s="32">
        <f>ROUND(ROUND(L22,2)*ROUND(G22,3),2)</f>
      </c>
      <c s="36" t="s">
        <v>2573</v>
      </c>
      <c>
        <f>(M22*21)/100</f>
      </c>
      <c t="s">
        <v>27</v>
      </c>
    </row>
    <row r="23" spans="1:5" ht="12.75">
      <c r="A23" s="35" t="s">
        <v>55</v>
      </c>
      <c r="E23" s="39" t="s">
        <v>51</v>
      </c>
    </row>
    <row r="24" spans="1:5" ht="25.5">
      <c r="A24" s="35" t="s">
        <v>56</v>
      </c>
      <c r="E24" s="40" t="s">
        <v>4965</v>
      </c>
    </row>
    <row r="25" spans="1:5" ht="140.25">
      <c r="A25" t="s">
        <v>57</v>
      </c>
      <c r="E25" s="39" t="s">
        <v>2575</v>
      </c>
    </row>
    <row r="26" spans="1:16" ht="25.5">
      <c r="A26" t="s">
        <v>49</v>
      </c>
      <c s="34" t="s">
        <v>66</v>
      </c>
      <c s="34" t="s">
        <v>64</v>
      </c>
      <c s="35" t="s">
        <v>51</v>
      </c>
      <c s="6" t="s">
        <v>1874</v>
      </c>
      <c s="36" t="s">
        <v>53</v>
      </c>
      <c s="37">
        <v>2029.414</v>
      </c>
      <c s="36">
        <v>0</v>
      </c>
      <c s="36">
        <f>ROUND(G26*H26,6)</f>
      </c>
      <c r="L26" s="38">
        <v>0</v>
      </c>
      <c s="32">
        <f>ROUND(ROUND(L26,2)*ROUND(G26,3),2)</f>
      </c>
      <c s="36" t="s">
        <v>2573</v>
      </c>
      <c>
        <f>(M26*21)/100</f>
      </c>
      <c t="s">
        <v>27</v>
      </c>
    </row>
    <row r="27" spans="1:5" ht="12.75">
      <c r="A27" s="35" t="s">
        <v>55</v>
      </c>
      <c r="E27" s="39" t="s">
        <v>51</v>
      </c>
    </row>
    <row r="28" spans="1:5" ht="63.75">
      <c r="A28" s="35" t="s">
        <v>56</v>
      </c>
      <c r="E28" s="40" t="s">
        <v>8469</v>
      </c>
    </row>
    <row r="29" spans="1:5" ht="140.25">
      <c r="A29" t="s">
        <v>57</v>
      </c>
      <c r="E29" s="39" t="s">
        <v>2575</v>
      </c>
    </row>
    <row r="30" spans="1:16" ht="25.5">
      <c r="A30" t="s">
        <v>49</v>
      </c>
      <c s="34" t="s">
        <v>69</v>
      </c>
      <c s="34" t="s">
        <v>67</v>
      </c>
      <c s="35" t="s">
        <v>51</v>
      </c>
      <c s="6" t="s">
        <v>4697</v>
      </c>
      <c s="36" t="s">
        <v>53</v>
      </c>
      <c s="37">
        <v>4</v>
      </c>
      <c s="36">
        <v>0</v>
      </c>
      <c s="36">
        <f>ROUND(G30*H30,6)</f>
      </c>
      <c r="L30" s="38">
        <v>0</v>
      </c>
      <c s="32">
        <f>ROUND(ROUND(L30,2)*ROUND(G30,3),2)</f>
      </c>
      <c s="36" t="s">
        <v>2573</v>
      </c>
      <c>
        <f>(M30*21)/100</f>
      </c>
      <c t="s">
        <v>27</v>
      </c>
    </row>
    <row r="31" spans="1:5" ht="12.75">
      <c r="A31" s="35" t="s">
        <v>55</v>
      </c>
      <c r="E31" s="39" t="s">
        <v>51</v>
      </c>
    </row>
    <row r="32" spans="1:5" ht="25.5">
      <c r="A32" s="35" t="s">
        <v>56</v>
      </c>
      <c r="E32" s="40" t="s">
        <v>8470</v>
      </c>
    </row>
    <row r="33" spans="1:5" ht="140.25">
      <c r="A33" t="s">
        <v>57</v>
      </c>
      <c r="E33" s="39" t="s">
        <v>2575</v>
      </c>
    </row>
    <row r="34" spans="1:16" ht="25.5">
      <c r="A34" t="s">
        <v>49</v>
      </c>
      <c s="34" t="s">
        <v>72</v>
      </c>
      <c s="34" t="s">
        <v>5274</v>
      </c>
      <c s="35" t="s">
        <v>51</v>
      </c>
      <c s="6" t="s">
        <v>5275</v>
      </c>
      <c s="36" t="s">
        <v>53</v>
      </c>
      <c s="37">
        <v>2.5</v>
      </c>
      <c s="36">
        <v>0</v>
      </c>
      <c s="36">
        <f>ROUND(G34*H34,6)</f>
      </c>
      <c r="L34" s="38">
        <v>0</v>
      </c>
      <c s="32">
        <f>ROUND(ROUND(L34,2)*ROUND(G34,3),2)</f>
      </c>
      <c s="36" t="s">
        <v>2573</v>
      </c>
      <c>
        <f>(M34*21)/100</f>
      </c>
      <c t="s">
        <v>27</v>
      </c>
    </row>
    <row r="35" spans="1:5" ht="12.75">
      <c r="A35" s="35" t="s">
        <v>55</v>
      </c>
      <c r="E35" s="39" t="s">
        <v>51</v>
      </c>
    </row>
    <row r="36" spans="1:5" ht="25.5">
      <c r="A36" s="35" t="s">
        <v>56</v>
      </c>
      <c r="E36" s="40" t="s">
        <v>8471</v>
      </c>
    </row>
    <row r="37" spans="1:5" ht="140.25">
      <c r="A37" t="s">
        <v>57</v>
      </c>
      <c r="E37" s="39" t="s">
        <v>2575</v>
      </c>
    </row>
    <row r="38" spans="1:16" ht="25.5">
      <c r="A38" t="s">
        <v>49</v>
      </c>
      <c s="34" t="s">
        <v>75</v>
      </c>
      <c s="34" t="s">
        <v>5277</v>
      </c>
      <c s="35" t="s">
        <v>51</v>
      </c>
      <c s="6" t="s">
        <v>5278</v>
      </c>
      <c s="36" t="s">
        <v>53</v>
      </c>
      <c s="37">
        <v>3</v>
      </c>
      <c s="36">
        <v>0</v>
      </c>
      <c s="36">
        <f>ROUND(G38*H38,6)</f>
      </c>
      <c r="L38" s="38">
        <v>0</v>
      </c>
      <c s="32">
        <f>ROUND(ROUND(L38,2)*ROUND(G38,3),2)</f>
      </c>
      <c s="36" t="s">
        <v>2573</v>
      </c>
      <c>
        <f>(M38*21)/100</f>
      </c>
      <c t="s">
        <v>27</v>
      </c>
    </row>
    <row r="39" spans="1:5" ht="12.75">
      <c r="A39" s="35" t="s">
        <v>55</v>
      </c>
      <c r="E39" s="39" t="s">
        <v>51</v>
      </c>
    </row>
    <row r="40" spans="1:5" ht="25.5">
      <c r="A40" s="35" t="s">
        <v>56</v>
      </c>
      <c r="E40" s="40" t="s">
        <v>8472</v>
      </c>
    </row>
    <row r="41" spans="1:5" ht="140.25">
      <c r="A41" t="s">
        <v>57</v>
      </c>
      <c r="E41" s="39" t="s">
        <v>2575</v>
      </c>
    </row>
    <row r="42" spans="1:16" ht="25.5">
      <c r="A42" t="s">
        <v>49</v>
      </c>
      <c s="34" t="s">
        <v>78</v>
      </c>
      <c s="34" t="s">
        <v>5280</v>
      </c>
      <c s="35" t="s">
        <v>51</v>
      </c>
      <c s="6" t="s">
        <v>5281</v>
      </c>
      <c s="36" t="s">
        <v>53</v>
      </c>
      <c s="37">
        <v>1.5</v>
      </c>
      <c s="36">
        <v>0</v>
      </c>
      <c s="36">
        <f>ROUND(G42*H42,6)</f>
      </c>
      <c r="L42" s="38">
        <v>0</v>
      </c>
      <c s="32">
        <f>ROUND(ROUND(L42,2)*ROUND(G42,3),2)</f>
      </c>
      <c s="36" t="s">
        <v>2573</v>
      </c>
      <c>
        <f>(M42*21)/100</f>
      </c>
      <c t="s">
        <v>27</v>
      </c>
    </row>
    <row r="43" spans="1:5" ht="12.75">
      <c r="A43" s="35" t="s">
        <v>55</v>
      </c>
      <c r="E43" s="39" t="s">
        <v>51</v>
      </c>
    </row>
    <row r="44" spans="1:5" ht="25.5">
      <c r="A44" s="35" t="s">
        <v>56</v>
      </c>
      <c r="E44" s="40" t="s">
        <v>8473</v>
      </c>
    </row>
    <row r="45" spans="1:5" ht="140.25">
      <c r="A45" t="s">
        <v>57</v>
      </c>
      <c r="E45" s="39" t="s">
        <v>2575</v>
      </c>
    </row>
    <row r="46" spans="1:16" ht="25.5">
      <c r="A46" t="s">
        <v>49</v>
      </c>
      <c s="34" t="s">
        <v>81</v>
      </c>
      <c s="34" t="s">
        <v>70</v>
      </c>
      <c s="35" t="s">
        <v>51</v>
      </c>
      <c s="6" t="s">
        <v>5282</v>
      </c>
      <c s="36" t="s">
        <v>53</v>
      </c>
      <c s="37">
        <v>1.6</v>
      </c>
      <c s="36">
        <v>0</v>
      </c>
      <c s="36">
        <f>ROUND(G46*H46,6)</f>
      </c>
      <c r="L46" s="38">
        <v>0</v>
      </c>
      <c s="32">
        <f>ROUND(ROUND(L46,2)*ROUND(G46,3),2)</f>
      </c>
      <c s="36" t="s">
        <v>2573</v>
      </c>
      <c>
        <f>(M46*21)/100</f>
      </c>
      <c t="s">
        <v>27</v>
      </c>
    </row>
    <row r="47" spans="1:5" ht="12.75">
      <c r="A47" s="35" t="s">
        <v>55</v>
      </c>
      <c r="E47" s="39" t="s">
        <v>51</v>
      </c>
    </row>
    <row r="48" spans="1:5" ht="25.5">
      <c r="A48" s="35" t="s">
        <v>56</v>
      </c>
      <c r="E48" s="40" t="s">
        <v>8474</v>
      </c>
    </row>
    <row r="49" spans="1:5" ht="140.25">
      <c r="A49" t="s">
        <v>57</v>
      </c>
      <c r="E49" s="39" t="s">
        <v>2575</v>
      </c>
    </row>
    <row r="50" spans="1:16" ht="25.5">
      <c r="A50" t="s">
        <v>49</v>
      </c>
      <c s="34" t="s">
        <v>84</v>
      </c>
      <c s="34" t="s">
        <v>3646</v>
      </c>
      <c s="35" t="s">
        <v>51</v>
      </c>
      <c s="6" t="s">
        <v>3546</v>
      </c>
      <c s="36" t="s">
        <v>53</v>
      </c>
      <c s="37">
        <v>0.1</v>
      </c>
      <c s="36">
        <v>0</v>
      </c>
      <c s="36">
        <f>ROUND(G50*H50,6)</f>
      </c>
      <c r="L50" s="38">
        <v>0</v>
      </c>
      <c s="32">
        <f>ROUND(ROUND(L50,2)*ROUND(G50,3),2)</f>
      </c>
      <c s="36" t="s">
        <v>2573</v>
      </c>
      <c>
        <f>(M50*21)/100</f>
      </c>
      <c t="s">
        <v>27</v>
      </c>
    </row>
    <row r="51" spans="1:5" ht="12.75">
      <c r="A51" s="35" t="s">
        <v>55</v>
      </c>
      <c r="E51" s="39" t="s">
        <v>51</v>
      </c>
    </row>
    <row r="52" spans="1:5" ht="25.5">
      <c r="A52" s="35" t="s">
        <v>56</v>
      </c>
      <c r="E52" s="40" t="s">
        <v>8449</v>
      </c>
    </row>
    <row r="53" spans="1:5" ht="140.25">
      <c r="A53" t="s">
        <v>57</v>
      </c>
      <c r="E53" s="39" t="s">
        <v>2575</v>
      </c>
    </row>
    <row r="54" spans="1:16" ht="25.5">
      <c r="A54" t="s">
        <v>49</v>
      </c>
      <c s="34" t="s">
        <v>87</v>
      </c>
      <c s="34" t="s">
        <v>8447</v>
      </c>
      <c s="35" t="s">
        <v>51</v>
      </c>
      <c s="6" t="s">
        <v>8448</v>
      </c>
      <c s="36" t="s">
        <v>53</v>
      </c>
      <c s="37">
        <v>0.2</v>
      </c>
      <c s="36">
        <v>0</v>
      </c>
      <c s="36">
        <f>ROUND(G54*H54,6)</f>
      </c>
      <c r="L54" s="38">
        <v>0</v>
      </c>
      <c s="32">
        <f>ROUND(ROUND(L54,2)*ROUND(G54,3),2)</f>
      </c>
      <c s="36" t="s">
        <v>2573</v>
      </c>
      <c>
        <f>(M54*21)/100</f>
      </c>
      <c t="s">
        <v>27</v>
      </c>
    </row>
    <row r="55" spans="1:5" ht="12.75">
      <c r="A55" s="35" t="s">
        <v>55</v>
      </c>
      <c r="E55" s="39" t="s">
        <v>51</v>
      </c>
    </row>
    <row r="56" spans="1:5" ht="25.5">
      <c r="A56" s="35" t="s">
        <v>56</v>
      </c>
      <c r="E56" s="40" t="s">
        <v>8475</v>
      </c>
    </row>
    <row r="57" spans="1:5" ht="140.25">
      <c r="A57" t="s">
        <v>57</v>
      </c>
      <c r="E57" s="39" t="s">
        <v>2575</v>
      </c>
    </row>
    <row r="58" spans="1:16" ht="25.5">
      <c r="A58" t="s">
        <v>49</v>
      </c>
      <c s="34" t="s">
        <v>90</v>
      </c>
      <c s="34" t="s">
        <v>2270</v>
      </c>
      <c s="35" t="s">
        <v>51</v>
      </c>
      <c s="6" t="s">
        <v>4018</v>
      </c>
      <c s="36" t="s">
        <v>53</v>
      </c>
      <c s="37">
        <v>13.104</v>
      </c>
      <c s="36">
        <v>0</v>
      </c>
      <c s="36">
        <f>ROUND(G58*H58,6)</f>
      </c>
      <c r="L58" s="38">
        <v>0</v>
      </c>
      <c s="32">
        <f>ROUND(ROUND(L58,2)*ROUND(G58,3),2)</f>
      </c>
      <c s="36" t="s">
        <v>2573</v>
      </c>
      <c>
        <f>(M58*21)/100</f>
      </c>
      <c t="s">
        <v>27</v>
      </c>
    </row>
    <row r="59" spans="1:5" ht="12.75">
      <c r="A59" s="35" t="s">
        <v>55</v>
      </c>
      <c r="E59" s="39" t="s">
        <v>51</v>
      </c>
    </row>
    <row r="60" spans="1:5" ht="25.5">
      <c r="A60" s="35" t="s">
        <v>56</v>
      </c>
      <c r="E60" s="40" t="s">
        <v>8476</v>
      </c>
    </row>
    <row r="61" spans="1:5" ht="140.25">
      <c r="A61" t="s">
        <v>57</v>
      </c>
      <c r="E61" s="39" t="s">
        <v>2575</v>
      </c>
    </row>
    <row r="62" spans="1:16" ht="25.5">
      <c r="A62" t="s">
        <v>49</v>
      </c>
      <c s="34" t="s">
        <v>95</v>
      </c>
      <c s="34" t="s">
        <v>4882</v>
      </c>
      <c s="35" t="s">
        <v>51</v>
      </c>
      <c s="6" t="s">
        <v>4883</v>
      </c>
      <c s="36" t="s">
        <v>53</v>
      </c>
      <c s="37">
        <v>0.2</v>
      </c>
      <c s="36">
        <v>0</v>
      </c>
      <c s="36">
        <f>ROUND(G62*H62,6)</f>
      </c>
      <c r="L62" s="38">
        <v>0</v>
      </c>
      <c s="32">
        <f>ROUND(ROUND(L62,2)*ROUND(G62,3),2)</f>
      </c>
      <c s="36" t="s">
        <v>2573</v>
      </c>
      <c>
        <f>(M62*21)/100</f>
      </c>
      <c t="s">
        <v>27</v>
      </c>
    </row>
    <row r="63" spans="1:5" ht="12.75">
      <c r="A63" s="35" t="s">
        <v>55</v>
      </c>
      <c r="E63" s="39" t="s">
        <v>51</v>
      </c>
    </row>
    <row r="64" spans="1:5" ht="25.5">
      <c r="A64" s="35" t="s">
        <v>56</v>
      </c>
      <c r="E64" s="40" t="s">
        <v>8475</v>
      </c>
    </row>
    <row r="65" spans="1:5" ht="140.25">
      <c r="A65" t="s">
        <v>57</v>
      </c>
      <c r="E65" s="39" t="s">
        <v>2575</v>
      </c>
    </row>
    <row r="66" spans="1:16" ht="25.5">
      <c r="A66" t="s">
        <v>49</v>
      </c>
      <c s="34" t="s">
        <v>100</v>
      </c>
      <c s="34" t="s">
        <v>8451</v>
      </c>
      <c s="35" t="s">
        <v>51</v>
      </c>
      <c s="6" t="s">
        <v>8452</v>
      </c>
      <c s="36" t="s">
        <v>53</v>
      </c>
      <c s="37">
        <v>0.2</v>
      </c>
      <c s="36">
        <v>0</v>
      </c>
      <c s="36">
        <f>ROUND(G66*H66,6)</f>
      </c>
      <c r="L66" s="38">
        <v>0</v>
      </c>
      <c s="32">
        <f>ROUND(ROUND(L66,2)*ROUND(G66,3),2)</f>
      </c>
      <c s="36" t="s">
        <v>2573</v>
      </c>
      <c>
        <f>(M66*21)/100</f>
      </c>
      <c t="s">
        <v>27</v>
      </c>
    </row>
    <row r="67" spans="1:5" ht="12.75">
      <c r="A67" s="35" t="s">
        <v>55</v>
      </c>
      <c r="E67" s="39" t="s">
        <v>51</v>
      </c>
    </row>
    <row r="68" spans="1:5" ht="25.5">
      <c r="A68" s="35" t="s">
        <v>56</v>
      </c>
      <c r="E68" s="40" t="s">
        <v>8475</v>
      </c>
    </row>
    <row r="69" spans="1:5" ht="140.25">
      <c r="A69" t="s">
        <v>57</v>
      </c>
      <c r="E69" s="39" t="s">
        <v>2575</v>
      </c>
    </row>
    <row r="70" spans="1:16" ht="25.5">
      <c r="A70" t="s">
        <v>49</v>
      </c>
      <c s="34" t="s">
        <v>104</v>
      </c>
      <c s="34" t="s">
        <v>85</v>
      </c>
      <c s="35" t="s">
        <v>51</v>
      </c>
      <c s="6" t="s">
        <v>8453</v>
      </c>
      <c s="36" t="s">
        <v>53</v>
      </c>
      <c s="37">
        <v>0.2</v>
      </c>
      <c s="36">
        <v>0</v>
      </c>
      <c s="36">
        <f>ROUND(G70*H70,6)</f>
      </c>
      <c r="L70" s="38">
        <v>0</v>
      </c>
      <c s="32">
        <f>ROUND(ROUND(L70,2)*ROUND(G70,3),2)</f>
      </c>
      <c s="36" t="s">
        <v>2573</v>
      </c>
      <c>
        <f>(M70*21)/100</f>
      </c>
      <c t="s">
        <v>27</v>
      </c>
    </row>
    <row r="71" spans="1:5" ht="12.75">
      <c r="A71" s="35" t="s">
        <v>55</v>
      </c>
      <c r="E71" s="39" t="s">
        <v>51</v>
      </c>
    </row>
    <row r="72" spans="1:5" ht="25.5">
      <c r="A72" s="35" t="s">
        <v>56</v>
      </c>
      <c r="E72" s="40" t="s">
        <v>8475</v>
      </c>
    </row>
    <row r="73" spans="1:5" ht="140.25">
      <c r="A73" t="s">
        <v>57</v>
      </c>
      <c r="E73" s="39" t="s">
        <v>2575</v>
      </c>
    </row>
    <row r="74" spans="1:16" ht="25.5">
      <c r="A74" t="s">
        <v>49</v>
      </c>
      <c s="34" t="s">
        <v>109</v>
      </c>
      <c s="34" t="s">
        <v>5288</v>
      </c>
      <c s="35" t="s">
        <v>51</v>
      </c>
      <c s="6" t="s">
        <v>5289</v>
      </c>
      <c s="36" t="s">
        <v>53</v>
      </c>
      <c s="37">
        <v>0.4</v>
      </c>
      <c s="36">
        <v>0</v>
      </c>
      <c s="36">
        <f>ROUND(G74*H74,6)</f>
      </c>
      <c r="L74" s="38">
        <v>0</v>
      </c>
      <c s="32">
        <f>ROUND(ROUND(L74,2)*ROUND(G74,3),2)</f>
      </c>
      <c s="36" t="s">
        <v>2573</v>
      </c>
      <c>
        <f>(M74*21)/100</f>
      </c>
      <c t="s">
        <v>27</v>
      </c>
    </row>
    <row r="75" spans="1:5" ht="12.75">
      <c r="A75" s="35" t="s">
        <v>55</v>
      </c>
      <c r="E75" s="39" t="s">
        <v>51</v>
      </c>
    </row>
    <row r="76" spans="1:5" ht="25.5">
      <c r="A76" s="35" t="s">
        <v>56</v>
      </c>
      <c r="E76" s="40" t="s">
        <v>8477</v>
      </c>
    </row>
    <row r="77" spans="1:5" ht="140.25">
      <c r="A77" t="s">
        <v>57</v>
      </c>
      <c r="E77" s="39" t="s">
        <v>2575</v>
      </c>
    </row>
    <row r="78" spans="1:16" ht="25.5">
      <c r="A78" t="s">
        <v>49</v>
      </c>
      <c s="34" t="s">
        <v>112</v>
      </c>
      <c s="34" t="s">
        <v>7630</v>
      </c>
      <c s="35" t="s">
        <v>51</v>
      </c>
      <c s="6" t="s">
        <v>7631</v>
      </c>
      <c s="36" t="s">
        <v>53</v>
      </c>
      <c s="37">
        <v>34.125</v>
      </c>
      <c s="36">
        <v>0</v>
      </c>
      <c s="36">
        <f>ROUND(G78*H78,6)</f>
      </c>
      <c r="L78" s="38">
        <v>0</v>
      </c>
      <c s="32">
        <f>ROUND(ROUND(L78,2)*ROUND(G78,3),2)</f>
      </c>
      <c s="36" t="s">
        <v>2573</v>
      </c>
      <c>
        <f>(M78*21)/100</f>
      </c>
      <c t="s">
        <v>27</v>
      </c>
    </row>
    <row r="79" spans="1:5" ht="12.75">
      <c r="A79" s="35" t="s">
        <v>55</v>
      </c>
      <c r="E79" s="39" t="s">
        <v>51</v>
      </c>
    </row>
    <row r="80" spans="1:5" ht="25.5">
      <c r="A80" s="35" t="s">
        <v>56</v>
      </c>
      <c r="E80" s="40" t="s">
        <v>8478</v>
      </c>
    </row>
    <row r="81" spans="1:5" ht="140.25">
      <c r="A81" t="s">
        <v>57</v>
      </c>
      <c r="E81" s="39" t="s">
        <v>2575</v>
      </c>
    </row>
    <row r="82" spans="1:16" ht="25.5">
      <c r="A82" t="s">
        <v>49</v>
      </c>
      <c s="34" t="s">
        <v>119</v>
      </c>
      <c s="34" t="s">
        <v>5294</v>
      </c>
      <c s="35" t="s">
        <v>51</v>
      </c>
      <c s="6" t="s">
        <v>5295</v>
      </c>
      <c s="36" t="s">
        <v>53</v>
      </c>
      <c s="37">
        <v>25</v>
      </c>
      <c s="36">
        <v>0</v>
      </c>
      <c s="36">
        <f>ROUND(G82*H82,6)</f>
      </c>
      <c r="L82" s="38">
        <v>0</v>
      </c>
      <c s="32">
        <f>ROUND(ROUND(L82,2)*ROUND(G82,3),2)</f>
      </c>
      <c s="36" t="s">
        <v>2573</v>
      </c>
      <c>
        <f>(M82*21)/100</f>
      </c>
      <c t="s">
        <v>27</v>
      </c>
    </row>
    <row r="83" spans="1:5" ht="12.75">
      <c r="A83" s="35" t="s">
        <v>55</v>
      </c>
      <c r="E83" s="39" t="s">
        <v>51</v>
      </c>
    </row>
    <row r="84" spans="1:5" ht="25.5">
      <c r="A84" s="35" t="s">
        <v>56</v>
      </c>
      <c r="E84" s="40" t="s">
        <v>8479</v>
      </c>
    </row>
    <row r="85" spans="1:5" ht="140.25">
      <c r="A85" t="s">
        <v>57</v>
      </c>
      <c r="E85" s="39" t="s">
        <v>2575</v>
      </c>
    </row>
    <row r="86" spans="1:16" ht="25.5">
      <c r="A86" t="s">
        <v>49</v>
      </c>
      <c s="34" t="s">
        <v>124</v>
      </c>
      <c s="34" t="s">
        <v>5297</v>
      </c>
      <c s="35" t="s">
        <v>51</v>
      </c>
      <c s="6" t="s">
        <v>5298</v>
      </c>
      <c s="36" t="s">
        <v>53</v>
      </c>
      <c s="37">
        <v>0.3</v>
      </c>
      <c s="36">
        <v>0</v>
      </c>
      <c s="36">
        <f>ROUND(G86*H86,6)</f>
      </c>
      <c r="L86" s="38">
        <v>0</v>
      </c>
      <c s="32">
        <f>ROUND(ROUND(L86,2)*ROUND(G86,3),2)</f>
      </c>
      <c s="36" t="s">
        <v>2573</v>
      </c>
      <c>
        <f>(M86*21)/100</f>
      </c>
      <c t="s">
        <v>27</v>
      </c>
    </row>
    <row r="87" spans="1:5" ht="12.75">
      <c r="A87" s="35" t="s">
        <v>55</v>
      </c>
      <c r="E87" s="39" t="s">
        <v>51</v>
      </c>
    </row>
    <row r="88" spans="1:5" ht="25.5">
      <c r="A88" s="35" t="s">
        <v>56</v>
      </c>
      <c r="E88" s="40" t="s">
        <v>8480</v>
      </c>
    </row>
    <row r="89" spans="1:5" ht="140.25">
      <c r="A89" t="s">
        <v>57</v>
      </c>
      <c r="E89" s="39" t="s">
        <v>2575</v>
      </c>
    </row>
    <row r="90" spans="1:16" ht="25.5">
      <c r="A90" t="s">
        <v>49</v>
      </c>
      <c s="34" t="s">
        <v>128</v>
      </c>
      <c s="34" t="s">
        <v>5300</v>
      </c>
      <c s="35" t="s">
        <v>51</v>
      </c>
      <c s="6" t="s">
        <v>4700</v>
      </c>
      <c s="36" t="s">
        <v>53</v>
      </c>
      <c s="37">
        <v>70.325</v>
      </c>
      <c s="36">
        <v>0</v>
      </c>
      <c s="36">
        <f>ROUND(G90*H90,6)</f>
      </c>
      <c r="L90" s="38">
        <v>0</v>
      </c>
      <c s="32">
        <f>ROUND(ROUND(L90,2)*ROUND(G90,3),2)</f>
      </c>
      <c s="36" t="s">
        <v>2573</v>
      </c>
      <c>
        <f>(M90*21)/100</f>
      </c>
      <c t="s">
        <v>27</v>
      </c>
    </row>
    <row r="91" spans="1:5" ht="12.75">
      <c r="A91" s="35" t="s">
        <v>55</v>
      </c>
      <c r="E91" s="39" t="s">
        <v>51</v>
      </c>
    </row>
    <row r="92" spans="1:5" ht="51">
      <c r="A92" s="35" t="s">
        <v>56</v>
      </c>
      <c r="E92" s="40" t="s">
        <v>8481</v>
      </c>
    </row>
    <row r="93" spans="1:5" ht="140.25">
      <c r="A93" t="s">
        <v>57</v>
      </c>
      <c r="E93" s="39" t="s">
        <v>2575</v>
      </c>
    </row>
    <row r="94" spans="1:13" ht="12.75">
      <c r="A94" t="s">
        <v>46</v>
      </c>
      <c r="C94" s="31" t="s">
        <v>2600</v>
      </c>
      <c r="E94" s="33" t="s">
        <v>1009</v>
      </c>
      <c r="J94" s="32">
        <f>0</f>
      </c>
      <c s="32">
        <f>0</f>
      </c>
      <c s="32">
        <f>0+L95+L99</f>
      </c>
      <c s="32">
        <f>0+M95+M99</f>
      </c>
    </row>
    <row r="95" spans="1:16" ht="12.75">
      <c r="A95" t="s">
        <v>49</v>
      </c>
      <c s="34" t="s">
        <v>132</v>
      </c>
      <c s="34" t="s">
        <v>8456</v>
      </c>
      <c s="35" t="s">
        <v>51</v>
      </c>
      <c s="6" t="s">
        <v>8457</v>
      </c>
      <c s="36" t="s">
        <v>115</v>
      </c>
      <c s="37">
        <v>326.95</v>
      </c>
      <c s="36">
        <v>0</v>
      </c>
      <c s="36">
        <f>ROUND(G95*H95,6)</f>
      </c>
      <c r="L95" s="38">
        <v>0</v>
      </c>
      <c s="32">
        <f>ROUND(ROUND(L95,2)*ROUND(G95,3),2)</f>
      </c>
      <c s="36" t="s">
        <v>2573</v>
      </c>
      <c>
        <f>(M95*21)/100</f>
      </c>
      <c t="s">
        <v>27</v>
      </c>
    </row>
    <row r="96" spans="1:5" ht="12.75">
      <c r="A96" s="35" t="s">
        <v>55</v>
      </c>
      <c r="E96" s="39" t="s">
        <v>51</v>
      </c>
    </row>
    <row r="97" spans="1:5" ht="38.25">
      <c r="A97" s="35" t="s">
        <v>56</v>
      </c>
      <c r="E97" s="40" t="s">
        <v>8482</v>
      </c>
    </row>
    <row r="98" spans="1:5" ht="318.75">
      <c r="A98" t="s">
        <v>57</v>
      </c>
      <c r="E98" s="39" t="s">
        <v>8459</v>
      </c>
    </row>
    <row r="99" spans="1:16" ht="12.75">
      <c r="A99" t="s">
        <v>49</v>
      </c>
      <c s="34" t="s">
        <v>137</v>
      </c>
      <c s="34" t="s">
        <v>945</v>
      </c>
      <c s="35" t="s">
        <v>51</v>
      </c>
      <c s="6" t="s">
        <v>946</v>
      </c>
      <c s="36" t="s">
        <v>115</v>
      </c>
      <c s="37">
        <v>326.95</v>
      </c>
      <c s="36">
        <v>0</v>
      </c>
      <c s="36">
        <f>ROUND(G99*H99,6)</f>
      </c>
      <c r="L99" s="38">
        <v>0</v>
      </c>
      <c s="32">
        <f>ROUND(ROUND(L99,2)*ROUND(G99,3),2)</f>
      </c>
      <c s="36" t="s">
        <v>2573</v>
      </c>
      <c>
        <f>(M99*21)/100</f>
      </c>
      <c t="s">
        <v>27</v>
      </c>
    </row>
    <row r="100" spans="1:5" ht="12.75">
      <c r="A100" s="35" t="s">
        <v>55</v>
      </c>
      <c r="E100" s="39" t="s">
        <v>51</v>
      </c>
    </row>
    <row r="101" spans="1:5" ht="25.5">
      <c r="A101" s="35" t="s">
        <v>56</v>
      </c>
      <c r="E101" s="40" t="s">
        <v>8483</v>
      </c>
    </row>
    <row r="102" spans="1:5" ht="229.5">
      <c r="A102" t="s">
        <v>57</v>
      </c>
      <c r="E102" s="39" t="s">
        <v>2602</v>
      </c>
    </row>
    <row r="103" spans="1:13" ht="12.75">
      <c r="A103" t="s">
        <v>46</v>
      </c>
      <c r="C103" s="31" t="s">
        <v>2785</v>
      </c>
      <c r="E103" s="33" t="s">
        <v>2786</v>
      </c>
      <c r="J103" s="32">
        <f>0</f>
      </c>
      <c s="32">
        <f>0</f>
      </c>
      <c s="32">
        <f>0+L104+L108+L112</f>
      </c>
      <c s="32">
        <f>0+M104+M108+M112</f>
      </c>
    </row>
    <row r="104" spans="1:16" ht="12.75">
      <c r="A104" t="s">
        <v>49</v>
      </c>
      <c s="34" t="s">
        <v>141</v>
      </c>
      <c s="34" t="s">
        <v>5435</v>
      </c>
      <c s="35" t="s">
        <v>51</v>
      </c>
      <c s="6" t="s">
        <v>5436</v>
      </c>
      <c s="36" t="s">
        <v>115</v>
      </c>
      <c s="37">
        <v>479.99</v>
      </c>
      <c s="36">
        <v>0</v>
      </c>
      <c s="36">
        <f>ROUND(G104*H104,6)</f>
      </c>
      <c r="L104" s="38">
        <v>0</v>
      </c>
      <c s="32">
        <f>ROUND(ROUND(L104,2)*ROUND(G104,3),2)</f>
      </c>
      <c s="36" t="s">
        <v>2573</v>
      </c>
      <c>
        <f>(M104*21)/100</f>
      </c>
      <c t="s">
        <v>27</v>
      </c>
    </row>
    <row r="105" spans="1:5" ht="12.75">
      <c r="A105" s="35" t="s">
        <v>55</v>
      </c>
      <c r="E105" s="39" t="s">
        <v>51</v>
      </c>
    </row>
    <row r="106" spans="1:5" ht="51">
      <c r="A106" s="35" t="s">
        <v>56</v>
      </c>
      <c r="E106" s="40" t="s">
        <v>8484</v>
      </c>
    </row>
    <row r="107" spans="1:5" ht="114.75">
      <c r="A107" t="s">
        <v>57</v>
      </c>
      <c r="E107" s="39" t="s">
        <v>3395</v>
      </c>
    </row>
    <row r="108" spans="1:16" ht="12.75">
      <c r="A108" t="s">
        <v>49</v>
      </c>
      <c s="34" t="s">
        <v>147</v>
      </c>
      <c s="34" t="s">
        <v>4796</v>
      </c>
      <c s="35" t="s">
        <v>51</v>
      </c>
      <c s="6" t="s">
        <v>4797</v>
      </c>
      <c s="36" t="s">
        <v>115</v>
      </c>
      <c s="37">
        <v>811.766</v>
      </c>
      <c s="36">
        <v>0</v>
      </c>
      <c s="36">
        <f>ROUND(G108*H108,6)</f>
      </c>
      <c r="L108" s="38">
        <v>0</v>
      </c>
      <c s="32">
        <f>ROUND(ROUND(L108,2)*ROUND(G108,3),2)</f>
      </c>
      <c s="36" t="s">
        <v>2573</v>
      </c>
      <c>
        <f>(M108*21)/100</f>
      </c>
      <c t="s">
        <v>27</v>
      </c>
    </row>
    <row r="109" spans="1:5" ht="12.75">
      <c r="A109" s="35" t="s">
        <v>55</v>
      </c>
      <c r="E109" s="39" t="s">
        <v>51</v>
      </c>
    </row>
    <row r="110" spans="1:5" ht="63.75">
      <c r="A110" s="35" t="s">
        <v>56</v>
      </c>
      <c r="E110" s="40" t="s">
        <v>8485</v>
      </c>
    </row>
    <row r="111" spans="1:5" ht="114.75">
      <c r="A111" t="s">
        <v>57</v>
      </c>
      <c r="E111" s="39" t="s">
        <v>3395</v>
      </c>
    </row>
    <row r="112" spans="1:16" ht="12.75">
      <c r="A112" t="s">
        <v>49</v>
      </c>
      <c s="34" t="s">
        <v>154</v>
      </c>
      <c s="34" t="s">
        <v>5442</v>
      </c>
      <c s="35" t="s">
        <v>51</v>
      </c>
      <c s="6" t="s">
        <v>5443</v>
      </c>
      <c s="36" t="s">
        <v>115</v>
      </c>
      <c s="37">
        <v>2.5</v>
      </c>
      <c s="36">
        <v>0</v>
      </c>
      <c s="36">
        <f>ROUND(G112*H112,6)</f>
      </c>
      <c r="L112" s="38">
        <v>0</v>
      </c>
      <c s="32">
        <f>ROUND(ROUND(L112,2)*ROUND(G112,3),2)</f>
      </c>
      <c s="36" t="s">
        <v>2573</v>
      </c>
      <c>
        <f>(M112*21)/100</f>
      </c>
      <c t="s">
        <v>27</v>
      </c>
    </row>
    <row r="113" spans="1:5" ht="12.75">
      <c r="A113" s="35" t="s">
        <v>55</v>
      </c>
      <c r="E113" s="39" t="s">
        <v>51</v>
      </c>
    </row>
    <row r="114" spans="1:5" ht="25.5">
      <c r="A114" s="35" t="s">
        <v>56</v>
      </c>
      <c r="E114" s="40" t="s">
        <v>8471</v>
      </c>
    </row>
    <row r="115" spans="1:5" ht="114.75">
      <c r="A115" t="s">
        <v>57</v>
      </c>
      <c r="E115" s="39" t="s">
        <v>3395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5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COUNTIFS(L8:L523,"=0",A8:A523,"P")+COUNTIFS(L8:L523,"",A8:A523,"P")+SUM(Q8:Q523)</f>
      </c>
    </row>
    <row r="8" spans="1:13" ht="12.75">
      <c r="A8" t="s">
        <v>44</v>
      </c>
      <c r="C8" s="28" t="s">
        <v>8490</v>
      </c>
      <c r="E8" s="30" t="s">
        <v>8489</v>
      </c>
      <c r="J8" s="29">
        <f>0+J9+J42+J107+J352+J365+J486</f>
      </c>
      <c s="29">
        <f>0+K9+K42+K107+K352+K365+K486</f>
      </c>
      <c s="29">
        <f>0+L9+L42+L107+L352+L365+L486</f>
      </c>
      <c s="29">
        <f>0+M9+M42+M107+M352+M365+M486</f>
      </c>
    </row>
    <row r="9" spans="1:13" ht="12.75">
      <c r="A9" t="s">
        <v>46</v>
      </c>
      <c r="C9" s="31" t="s">
        <v>47</v>
      </c>
      <c r="E9" s="33" t="s">
        <v>8491</v>
      </c>
      <c r="J9" s="32">
        <f>0</f>
      </c>
      <c s="32">
        <f>0</f>
      </c>
      <c s="32">
        <f>0+L10+L14+L18+L22+L26+L30+L34+L38</f>
      </c>
      <c s="32">
        <f>0+M10+M14+M18+M22+M26+M30+M34+M38</f>
      </c>
    </row>
    <row r="10" spans="1:16" ht="12.75">
      <c r="A10" t="s">
        <v>49</v>
      </c>
      <c s="34" t="s">
        <v>47</v>
      </c>
      <c s="34" t="s">
        <v>8492</v>
      </c>
      <c s="35" t="s">
        <v>51</v>
      </c>
      <c s="6" t="s">
        <v>8493</v>
      </c>
      <c s="36" t="s">
        <v>115</v>
      </c>
      <c s="37">
        <v>792</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12000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592</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231</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114</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8509</v>
      </c>
      <c s="35" t="s">
        <v>51</v>
      </c>
      <c s="6" t="s">
        <v>8510</v>
      </c>
      <c s="36" t="s">
        <v>107</v>
      </c>
      <c s="37">
        <v>12</v>
      </c>
      <c s="36">
        <v>0</v>
      </c>
      <c s="36">
        <f>ROUND(G30*H30,6)</f>
      </c>
      <c r="L30" s="38">
        <v>0</v>
      </c>
      <c s="32">
        <f>ROUND(ROUND(L30,2)*ROUND(G30,3),2)</f>
      </c>
      <c s="36" t="s">
        <v>1274</v>
      </c>
      <c>
        <f>(M30*21)/100</f>
      </c>
      <c t="s">
        <v>27</v>
      </c>
    </row>
    <row r="31" spans="1:5" ht="12.75">
      <c r="A31" s="35" t="s">
        <v>55</v>
      </c>
      <c r="E31" s="39" t="s">
        <v>1013</v>
      </c>
    </row>
    <row r="32" spans="1:5" ht="12.75">
      <c r="A32" s="35" t="s">
        <v>56</v>
      </c>
      <c r="E32" s="40" t="s">
        <v>8507</v>
      </c>
    </row>
    <row r="33" spans="1:5" ht="76.5">
      <c r="A33" t="s">
        <v>57</v>
      </c>
      <c r="E33" s="39" t="s">
        <v>8511</v>
      </c>
    </row>
    <row r="34" spans="1:16" ht="12.75">
      <c r="A34" t="s">
        <v>49</v>
      </c>
      <c s="34" t="s">
        <v>72</v>
      </c>
      <c s="34" t="s">
        <v>8512</v>
      </c>
      <c s="35" t="s">
        <v>51</v>
      </c>
      <c s="6" t="s">
        <v>8513</v>
      </c>
      <c s="36" t="s">
        <v>107</v>
      </c>
      <c s="37">
        <v>80</v>
      </c>
      <c s="36">
        <v>0</v>
      </c>
      <c s="36">
        <f>ROUND(G34*H34,6)</f>
      </c>
      <c r="L34" s="38">
        <v>0</v>
      </c>
      <c s="32">
        <f>ROUND(ROUND(L34,2)*ROUND(G34,3),2)</f>
      </c>
      <c s="36" t="s">
        <v>1274</v>
      </c>
      <c>
        <f>(M34*21)/100</f>
      </c>
      <c t="s">
        <v>27</v>
      </c>
    </row>
    <row r="35" spans="1:5" ht="12.75">
      <c r="A35" s="35" t="s">
        <v>55</v>
      </c>
      <c r="E35" s="39" t="s">
        <v>1013</v>
      </c>
    </row>
    <row r="36" spans="1:5" ht="12.75">
      <c r="A36" s="35" t="s">
        <v>56</v>
      </c>
      <c r="E36" s="40" t="s">
        <v>8514</v>
      </c>
    </row>
    <row r="37" spans="1:5" ht="114.75">
      <c r="A37" t="s">
        <v>57</v>
      </c>
      <c r="E37" s="39" t="s">
        <v>8515</v>
      </c>
    </row>
    <row r="38" spans="1:16" ht="25.5">
      <c r="A38" t="s">
        <v>49</v>
      </c>
      <c s="34" t="s">
        <v>75</v>
      </c>
      <c s="34" t="s">
        <v>8516</v>
      </c>
      <c s="35" t="s">
        <v>51</v>
      </c>
      <c s="6" t="s">
        <v>8517</v>
      </c>
      <c s="36" t="s">
        <v>537</v>
      </c>
      <c s="37">
        <v>900</v>
      </c>
      <c s="36">
        <v>0</v>
      </c>
      <c s="36">
        <f>ROUND(G38*H38,6)</f>
      </c>
      <c r="L38" s="38">
        <v>0</v>
      </c>
      <c s="32">
        <f>ROUND(ROUND(L38,2)*ROUND(G38,3),2)</f>
      </c>
      <c s="36" t="s">
        <v>1274</v>
      </c>
      <c>
        <f>(M38*21)/100</f>
      </c>
      <c t="s">
        <v>27</v>
      </c>
    </row>
    <row r="39" spans="1:5" ht="12.75">
      <c r="A39" s="35" t="s">
        <v>55</v>
      </c>
      <c r="E39" s="39" t="s">
        <v>1013</v>
      </c>
    </row>
    <row r="40" spans="1:5" ht="12.75">
      <c r="A40" s="35" t="s">
        <v>56</v>
      </c>
      <c r="E40" s="40" t="s">
        <v>8514</v>
      </c>
    </row>
    <row r="41" spans="1:5" ht="89.25">
      <c r="A41" t="s">
        <v>57</v>
      </c>
      <c r="E41" s="39" t="s">
        <v>8518</v>
      </c>
    </row>
    <row r="42" spans="1:13" ht="12.75">
      <c r="A42" t="s">
        <v>46</v>
      </c>
      <c r="C42" s="31" t="s">
        <v>27</v>
      </c>
      <c r="E42" s="33" t="s">
        <v>8519</v>
      </c>
      <c r="J42" s="32">
        <f>0</f>
      </c>
      <c s="32">
        <f>0</f>
      </c>
      <c s="32">
        <f>0+L43+L47+L51+L55+L59+L63+L67+L71+L75+L79+L83+L87+L91+L95+L99+L103</f>
      </c>
      <c s="32">
        <f>0+M43+M47+M51+M55+M59+M63+M67+M71+M75+M79+M83+M87+M91+M95+M99+M103</f>
      </c>
    </row>
    <row r="43" spans="1:16" ht="25.5">
      <c r="A43" t="s">
        <v>49</v>
      </c>
      <c s="34" t="s">
        <v>78</v>
      </c>
      <c s="34" t="s">
        <v>8520</v>
      </c>
      <c s="35" t="s">
        <v>51</v>
      </c>
      <c s="6" t="s">
        <v>8521</v>
      </c>
      <c s="36" t="s">
        <v>107</v>
      </c>
      <c s="37">
        <v>2</v>
      </c>
      <c s="36">
        <v>0</v>
      </c>
      <c s="36">
        <f>ROUND(G43*H43,6)</f>
      </c>
      <c r="L43" s="38">
        <v>0</v>
      </c>
      <c s="32">
        <f>ROUND(ROUND(L43,2)*ROUND(G43,3),2)</f>
      </c>
      <c s="36" t="s">
        <v>1274</v>
      </c>
      <c>
        <f>(M43*21)/100</f>
      </c>
      <c t="s">
        <v>27</v>
      </c>
    </row>
    <row r="44" spans="1:5" ht="12.75">
      <c r="A44" s="35" t="s">
        <v>55</v>
      </c>
      <c r="E44" s="39" t="s">
        <v>1013</v>
      </c>
    </row>
    <row r="45" spans="1:5" ht="12.75">
      <c r="A45" s="35" t="s">
        <v>56</v>
      </c>
      <c r="E45" s="40" t="s">
        <v>8522</v>
      </c>
    </row>
    <row r="46" spans="1:5" ht="102">
      <c r="A46" t="s">
        <v>57</v>
      </c>
      <c r="E46" s="39" t="s">
        <v>8523</v>
      </c>
    </row>
    <row r="47" spans="1:16" ht="25.5">
      <c r="A47" t="s">
        <v>49</v>
      </c>
      <c s="34" t="s">
        <v>81</v>
      </c>
      <c s="34" t="s">
        <v>8524</v>
      </c>
      <c s="35" t="s">
        <v>51</v>
      </c>
      <c s="6" t="s">
        <v>8525</v>
      </c>
      <c s="36" t="s">
        <v>107</v>
      </c>
      <c s="37">
        <v>106</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8523</v>
      </c>
    </row>
    <row r="51" spans="1:16" ht="25.5">
      <c r="A51" t="s">
        <v>49</v>
      </c>
      <c s="34" t="s">
        <v>84</v>
      </c>
      <c s="34" t="s">
        <v>8526</v>
      </c>
      <c s="35" t="s">
        <v>51</v>
      </c>
      <c s="6" t="s">
        <v>8527</v>
      </c>
      <c s="36" t="s">
        <v>107</v>
      </c>
      <c s="37">
        <v>3</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8523</v>
      </c>
    </row>
    <row r="55" spans="1:16" ht="25.5">
      <c r="A55" t="s">
        <v>49</v>
      </c>
      <c s="34" t="s">
        <v>87</v>
      </c>
      <c s="34" t="s">
        <v>8528</v>
      </c>
      <c s="35" t="s">
        <v>51</v>
      </c>
      <c s="6" t="s">
        <v>8529</v>
      </c>
      <c s="36" t="s">
        <v>107</v>
      </c>
      <c s="37">
        <v>3</v>
      </c>
      <c s="36">
        <v>0</v>
      </c>
      <c s="36">
        <f>ROUND(G55*H55,6)</f>
      </c>
      <c r="L55" s="38">
        <v>0</v>
      </c>
      <c s="32">
        <f>ROUND(ROUND(L55,2)*ROUND(G55,3),2)</f>
      </c>
      <c s="36" t="s">
        <v>1274</v>
      </c>
      <c>
        <f>(M55*21)/100</f>
      </c>
      <c t="s">
        <v>27</v>
      </c>
    </row>
    <row r="56" spans="1:5" ht="12.75">
      <c r="A56" s="35" t="s">
        <v>55</v>
      </c>
      <c r="E56" s="39" t="s">
        <v>1013</v>
      </c>
    </row>
    <row r="57" spans="1:5" ht="12.75">
      <c r="A57" s="35" t="s">
        <v>56</v>
      </c>
      <c r="E57" s="40" t="s">
        <v>8522</v>
      </c>
    </row>
    <row r="58" spans="1:5" ht="102">
      <c r="A58" t="s">
        <v>57</v>
      </c>
      <c r="E58" s="39" t="s">
        <v>8523</v>
      </c>
    </row>
    <row r="59" spans="1:16" ht="12.75">
      <c r="A59" t="s">
        <v>49</v>
      </c>
      <c s="34" t="s">
        <v>90</v>
      </c>
      <c s="34" t="s">
        <v>8530</v>
      </c>
      <c s="35" t="s">
        <v>51</v>
      </c>
      <c s="6" t="s">
        <v>8531</v>
      </c>
      <c s="36" t="s">
        <v>107</v>
      </c>
      <c s="37">
        <v>22</v>
      </c>
      <c s="36">
        <v>0</v>
      </c>
      <c s="36">
        <f>ROUND(G59*H59,6)</f>
      </c>
      <c r="L59" s="38">
        <v>0</v>
      </c>
      <c s="32">
        <f>ROUND(ROUND(L59,2)*ROUND(G59,3),2)</f>
      </c>
      <c s="36" t="s">
        <v>1274</v>
      </c>
      <c>
        <f>(M59*21)/100</f>
      </c>
      <c t="s">
        <v>27</v>
      </c>
    </row>
    <row r="60" spans="1:5" ht="12.75">
      <c r="A60" s="35" t="s">
        <v>55</v>
      </c>
      <c r="E60" s="39" t="s">
        <v>1013</v>
      </c>
    </row>
    <row r="61" spans="1:5" ht="12.75">
      <c r="A61" s="35" t="s">
        <v>56</v>
      </c>
      <c r="E61" s="40" t="s">
        <v>8522</v>
      </c>
    </row>
    <row r="62" spans="1:5" ht="102">
      <c r="A62" t="s">
        <v>57</v>
      </c>
      <c r="E62" s="39" t="s">
        <v>8532</v>
      </c>
    </row>
    <row r="63" spans="1:16" ht="12.75">
      <c r="A63" t="s">
        <v>49</v>
      </c>
      <c s="34" t="s">
        <v>95</v>
      </c>
      <c s="34" t="s">
        <v>8533</v>
      </c>
      <c s="35" t="s">
        <v>51</v>
      </c>
      <c s="6" t="s">
        <v>8534</v>
      </c>
      <c s="36" t="s">
        <v>107</v>
      </c>
      <c s="37">
        <v>2</v>
      </c>
      <c s="36">
        <v>0</v>
      </c>
      <c s="36">
        <f>ROUND(G63*H63,6)</f>
      </c>
      <c r="L63" s="38">
        <v>0</v>
      </c>
      <c s="32">
        <f>ROUND(ROUND(L63,2)*ROUND(G63,3),2)</f>
      </c>
      <c s="36" t="s">
        <v>1274</v>
      </c>
      <c>
        <f>(M63*21)/100</f>
      </c>
      <c t="s">
        <v>27</v>
      </c>
    </row>
    <row r="64" spans="1:5" ht="12.75">
      <c r="A64" s="35" t="s">
        <v>55</v>
      </c>
      <c r="E64" s="39" t="s">
        <v>1013</v>
      </c>
    </row>
    <row r="65" spans="1:5" ht="12.75">
      <c r="A65" s="35" t="s">
        <v>56</v>
      </c>
      <c r="E65" s="40" t="s">
        <v>8522</v>
      </c>
    </row>
    <row r="66" spans="1:5" ht="102">
      <c r="A66" t="s">
        <v>57</v>
      </c>
      <c r="E66" s="39" t="s">
        <v>8532</v>
      </c>
    </row>
    <row r="67" spans="1:16" ht="12.75">
      <c r="A67" t="s">
        <v>49</v>
      </c>
      <c s="34" t="s">
        <v>100</v>
      </c>
      <c s="34" t="s">
        <v>8535</v>
      </c>
      <c s="35" t="s">
        <v>51</v>
      </c>
      <c s="6" t="s">
        <v>8536</v>
      </c>
      <c s="36" t="s">
        <v>150</v>
      </c>
      <c s="37">
        <v>90</v>
      </c>
      <c s="36">
        <v>0</v>
      </c>
      <c s="36">
        <f>ROUND(G67*H67,6)</f>
      </c>
      <c r="L67" s="38">
        <v>0</v>
      </c>
      <c s="32">
        <f>ROUND(ROUND(L67,2)*ROUND(G67,3),2)</f>
      </c>
      <c s="36" t="s">
        <v>1274</v>
      </c>
      <c>
        <f>(M67*21)/100</f>
      </c>
      <c t="s">
        <v>27</v>
      </c>
    </row>
    <row r="68" spans="1:5" ht="12.75">
      <c r="A68" s="35" t="s">
        <v>55</v>
      </c>
      <c r="E68" s="39" t="s">
        <v>1013</v>
      </c>
    </row>
    <row r="69" spans="1:5" ht="12.75">
      <c r="A69" s="35" t="s">
        <v>56</v>
      </c>
      <c r="E69" s="40" t="s">
        <v>8537</v>
      </c>
    </row>
    <row r="70" spans="1:5" ht="102">
      <c r="A70" t="s">
        <v>57</v>
      </c>
      <c r="E70" s="39" t="s">
        <v>8538</v>
      </c>
    </row>
    <row r="71" spans="1:16" ht="12.75">
      <c r="A71" t="s">
        <v>49</v>
      </c>
      <c s="34" t="s">
        <v>104</v>
      </c>
      <c s="34" t="s">
        <v>8539</v>
      </c>
      <c s="35" t="s">
        <v>51</v>
      </c>
      <c s="6" t="s">
        <v>8540</v>
      </c>
      <c s="36" t="s">
        <v>107</v>
      </c>
      <c s="37">
        <v>7</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114.75">
      <c r="A74" t="s">
        <v>57</v>
      </c>
      <c r="E74" s="39" t="s">
        <v>8541</v>
      </c>
    </row>
    <row r="75" spans="1:16" ht="12.75">
      <c r="A75" t="s">
        <v>49</v>
      </c>
      <c s="34" t="s">
        <v>109</v>
      </c>
      <c s="34" t="s">
        <v>8542</v>
      </c>
      <c s="35" t="s">
        <v>51</v>
      </c>
      <c s="6" t="s">
        <v>8543</v>
      </c>
      <c s="36" t="s">
        <v>107</v>
      </c>
      <c s="37">
        <v>3</v>
      </c>
      <c s="36">
        <v>0</v>
      </c>
      <c s="36">
        <f>ROUND(G75*H75,6)</f>
      </c>
      <c r="L75" s="38">
        <v>0</v>
      </c>
      <c s="32">
        <f>ROUND(ROUND(L75,2)*ROUND(G75,3),2)</f>
      </c>
      <c s="36" t="s">
        <v>1274</v>
      </c>
      <c>
        <f>(M75*21)/100</f>
      </c>
      <c t="s">
        <v>27</v>
      </c>
    </row>
    <row r="76" spans="1:5" ht="12.75">
      <c r="A76" s="35" t="s">
        <v>55</v>
      </c>
      <c r="E76" s="39" t="s">
        <v>1013</v>
      </c>
    </row>
    <row r="77" spans="1:5" ht="12.75">
      <c r="A77" s="35" t="s">
        <v>56</v>
      </c>
      <c r="E77" s="40" t="s">
        <v>8537</v>
      </c>
    </row>
    <row r="78" spans="1:5" ht="114.75">
      <c r="A78" t="s">
        <v>57</v>
      </c>
      <c r="E78" s="39" t="s">
        <v>8541</v>
      </c>
    </row>
    <row r="79" spans="1:16" ht="25.5">
      <c r="A79" t="s">
        <v>49</v>
      </c>
      <c s="34" t="s">
        <v>112</v>
      </c>
      <c s="34" t="s">
        <v>8544</v>
      </c>
      <c s="35" t="s">
        <v>51</v>
      </c>
      <c s="6" t="s">
        <v>8545</v>
      </c>
      <c s="36" t="s">
        <v>107</v>
      </c>
      <c s="37">
        <v>1</v>
      </c>
      <c s="36">
        <v>0</v>
      </c>
      <c s="36">
        <f>ROUND(G79*H79,6)</f>
      </c>
      <c r="L79" s="38">
        <v>0</v>
      </c>
      <c s="32">
        <f>ROUND(ROUND(L79,2)*ROUND(G79,3),2)</f>
      </c>
      <c s="36" t="s">
        <v>1274</v>
      </c>
      <c>
        <f>(M79*21)/100</f>
      </c>
      <c t="s">
        <v>27</v>
      </c>
    </row>
    <row r="80" spans="1:5" ht="12.75">
      <c r="A80" s="35" t="s">
        <v>55</v>
      </c>
      <c r="E80" s="39" t="s">
        <v>1013</v>
      </c>
    </row>
    <row r="81" spans="1:5" ht="12.75">
      <c r="A81" s="35" t="s">
        <v>56</v>
      </c>
      <c r="E81" s="40" t="s">
        <v>8537</v>
      </c>
    </row>
    <row r="82" spans="1:5" ht="114.75">
      <c r="A82" t="s">
        <v>57</v>
      </c>
      <c r="E82" s="39" t="s">
        <v>8541</v>
      </c>
    </row>
    <row r="83" spans="1:16" ht="25.5">
      <c r="A83" t="s">
        <v>49</v>
      </c>
      <c s="34" t="s">
        <v>119</v>
      </c>
      <c s="34" t="s">
        <v>8546</v>
      </c>
      <c s="35" t="s">
        <v>51</v>
      </c>
      <c s="6" t="s">
        <v>8547</v>
      </c>
      <c s="36" t="s">
        <v>107</v>
      </c>
      <c s="37">
        <v>1</v>
      </c>
      <c s="36">
        <v>0</v>
      </c>
      <c s="36">
        <f>ROUND(G83*H83,6)</f>
      </c>
      <c r="L83" s="38">
        <v>0</v>
      </c>
      <c s="32">
        <f>ROUND(ROUND(L83,2)*ROUND(G83,3),2)</f>
      </c>
      <c s="36" t="s">
        <v>1274</v>
      </c>
      <c>
        <f>(M83*21)/100</f>
      </c>
      <c t="s">
        <v>27</v>
      </c>
    </row>
    <row r="84" spans="1:5" ht="12.75">
      <c r="A84" s="35" t="s">
        <v>55</v>
      </c>
      <c r="E84" s="39" t="s">
        <v>1013</v>
      </c>
    </row>
    <row r="85" spans="1:5" ht="12.75">
      <c r="A85" s="35" t="s">
        <v>56</v>
      </c>
      <c r="E85" s="40" t="s">
        <v>8537</v>
      </c>
    </row>
    <row r="86" spans="1:5" ht="114.75">
      <c r="A86" t="s">
        <v>57</v>
      </c>
      <c r="E86" s="39" t="s">
        <v>8541</v>
      </c>
    </row>
    <row r="87" spans="1:16" ht="12.75">
      <c r="A87" t="s">
        <v>49</v>
      </c>
      <c s="34" t="s">
        <v>124</v>
      </c>
      <c s="34" t="s">
        <v>8548</v>
      </c>
      <c s="35" t="s">
        <v>51</v>
      </c>
      <c s="6" t="s">
        <v>8549</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8537</v>
      </c>
    </row>
    <row r="90" spans="1:5" ht="114.75">
      <c r="A90" t="s">
        <v>57</v>
      </c>
      <c r="E90" s="39" t="s">
        <v>8550</v>
      </c>
    </row>
    <row r="91" spans="1:16" ht="12.75">
      <c r="A91" t="s">
        <v>49</v>
      </c>
      <c s="34" t="s">
        <v>128</v>
      </c>
      <c s="34" t="s">
        <v>8551</v>
      </c>
      <c s="35" t="s">
        <v>51</v>
      </c>
      <c s="6" t="s">
        <v>8552</v>
      </c>
      <c s="36" t="s">
        <v>107</v>
      </c>
      <c s="37">
        <v>1</v>
      </c>
      <c s="36">
        <v>0</v>
      </c>
      <c s="36">
        <f>ROUND(G91*H91,6)</f>
      </c>
      <c r="L91" s="38">
        <v>0</v>
      </c>
      <c s="32">
        <f>ROUND(ROUND(L91,2)*ROUND(G91,3),2)</f>
      </c>
      <c s="36" t="s">
        <v>1274</v>
      </c>
      <c>
        <f>(M91*21)/100</f>
      </c>
      <c t="s">
        <v>27</v>
      </c>
    </row>
    <row r="92" spans="1:5" ht="12.75">
      <c r="A92" s="35" t="s">
        <v>55</v>
      </c>
      <c r="E92" s="39" t="s">
        <v>1013</v>
      </c>
    </row>
    <row r="93" spans="1:5" ht="12.75">
      <c r="A93" s="35" t="s">
        <v>56</v>
      </c>
      <c r="E93" s="40" t="s">
        <v>8537</v>
      </c>
    </row>
    <row r="94" spans="1:5" ht="114.75">
      <c r="A94" t="s">
        <v>57</v>
      </c>
      <c r="E94" s="39" t="s">
        <v>8550</v>
      </c>
    </row>
    <row r="95" spans="1:16" ht="12.75">
      <c r="A95" t="s">
        <v>49</v>
      </c>
      <c s="34" t="s">
        <v>132</v>
      </c>
      <c s="34" t="s">
        <v>8553</v>
      </c>
      <c s="35" t="s">
        <v>51</v>
      </c>
      <c s="6" t="s">
        <v>8554</v>
      </c>
      <c s="36" t="s">
        <v>1725</v>
      </c>
      <c s="37">
        <v>100</v>
      </c>
      <c s="36">
        <v>0</v>
      </c>
      <c s="36">
        <f>ROUND(G95*H95,6)</f>
      </c>
      <c r="L95" s="38">
        <v>0</v>
      </c>
      <c s="32">
        <f>ROUND(ROUND(L95,2)*ROUND(G95,3),2)</f>
      </c>
      <c s="36" t="s">
        <v>1274</v>
      </c>
      <c>
        <f>(M95*21)/100</f>
      </c>
      <c t="s">
        <v>27</v>
      </c>
    </row>
    <row r="96" spans="1:5" ht="12.75">
      <c r="A96" s="35" t="s">
        <v>55</v>
      </c>
      <c r="E96" s="39" t="s">
        <v>1013</v>
      </c>
    </row>
    <row r="97" spans="1:5" ht="12.75">
      <c r="A97" s="35" t="s">
        <v>56</v>
      </c>
      <c r="E97" s="40" t="s">
        <v>5052</v>
      </c>
    </row>
    <row r="98" spans="1:5" ht="89.25">
      <c r="A98" t="s">
        <v>57</v>
      </c>
      <c r="E98" s="39" t="s">
        <v>8555</v>
      </c>
    </row>
    <row r="99" spans="1:16" ht="25.5">
      <c r="A99" t="s">
        <v>49</v>
      </c>
      <c s="34" t="s">
        <v>137</v>
      </c>
      <c s="34" t="s">
        <v>8556</v>
      </c>
      <c s="35" t="s">
        <v>51</v>
      </c>
      <c s="6" t="s">
        <v>8557</v>
      </c>
      <c s="36" t="s">
        <v>107</v>
      </c>
      <c s="37">
        <v>6</v>
      </c>
      <c s="36">
        <v>0</v>
      </c>
      <c s="36">
        <f>ROUND(G99*H99,6)</f>
      </c>
      <c r="L99" s="38">
        <v>0</v>
      </c>
      <c s="32">
        <f>ROUND(ROUND(L99,2)*ROUND(G99,3),2)</f>
      </c>
      <c s="36" t="s">
        <v>1274</v>
      </c>
      <c>
        <f>(M99*21)/100</f>
      </c>
      <c t="s">
        <v>27</v>
      </c>
    </row>
    <row r="100" spans="1:5" ht="12.75">
      <c r="A100" s="35" t="s">
        <v>55</v>
      </c>
      <c r="E100" s="39" t="s">
        <v>1013</v>
      </c>
    </row>
    <row r="101" spans="1:5" ht="12.75">
      <c r="A101" s="35" t="s">
        <v>56</v>
      </c>
      <c r="E101" s="40" t="s">
        <v>8537</v>
      </c>
    </row>
    <row r="102" spans="1:5" ht="89.25">
      <c r="A102" t="s">
        <v>57</v>
      </c>
      <c r="E102" s="39" t="s">
        <v>8558</v>
      </c>
    </row>
    <row r="103" spans="1:16" ht="25.5">
      <c r="A103" t="s">
        <v>49</v>
      </c>
      <c s="34" t="s">
        <v>141</v>
      </c>
      <c s="34" t="s">
        <v>8559</v>
      </c>
      <c s="35" t="s">
        <v>51</v>
      </c>
      <c s="6" t="s">
        <v>8560</v>
      </c>
      <c s="36" t="s">
        <v>537</v>
      </c>
      <c s="37">
        <v>360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8514</v>
      </c>
    </row>
    <row r="106" spans="1:5" ht="102">
      <c r="A106" t="s">
        <v>57</v>
      </c>
      <c r="E106" s="39" t="s">
        <v>8561</v>
      </c>
    </row>
    <row r="107" spans="1:13" ht="12.75">
      <c r="A107" t="s">
        <v>46</v>
      </c>
      <c r="C107" s="31" t="s">
        <v>26</v>
      </c>
      <c r="E107" s="33" t="s">
        <v>8562</v>
      </c>
      <c r="J107" s="32">
        <f>0</f>
      </c>
      <c s="32">
        <f>0</f>
      </c>
      <c s="32">
        <f>0+L108+L112+L116+L120+L124+L128+L132+L136+L140+L144+L148+L152+L156+L160+L164+L168+L172+L176+L180+L184+L188+L192+L196+L200+L204+L208+L212+L216+L220+L224+L228+L232+L236+L240+L244+L248+L252+L256+L260+L264+L268+L272+L276+L280+L284+L288+L292+L296+L300+L304+L308+L312+L316+L320+L324+L328+L332+L336+L340+L344+L348</f>
      </c>
      <c s="32">
        <f>0+M108+M112+M116+M120+M124+M128+M132+M136+M140+M144+M148+M152+M156+M160+M164+M168+M172+M176+M180+M184+M188+M192+M196+M200+M204+M208+M212+M216+M220+M224+M228+M232+M236+M240+M244+M248+M252+M256+M260+M264+M268+M272+M276+M280+M284+M288+M292+M296+M300+M304+M308+M312+M316+M320+M324+M328+M332+M336+M340+M344+M348</f>
      </c>
    </row>
    <row r="108" spans="1:16" ht="12.75">
      <c r="A108" t="s">
        <v>49</v>
      </c>
      <c s="34" t="s">
        <v>147</v>
      </c>
      <c s="34" t="s">
        <v>8563</v>
      </c>
      <c s="35" t="s">
        <v>51</v>
      </c>
      <c s="6" t="s">
        <v>8564</v>
      </c>
      <c s="36" t="s">
        <v>107</v>
      </c>
      <c s="37">
        <v>140</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8565</v>
      </c>
    </row>
    <row r="111" spans="1:5" ht="89.25">
      <c r="A111" t="s">
        <v>57</v>
      </c>
      <c r="E111" s="39" t="s">
        <v>8566</v>
      </c>
    </row>
    <row r="112" spans="1:16" ht="12.75">
      <c r="A112" t="s">
        <v>49</v>
      </c>
      <c s="34" t="s">
        <v>154</v>
      </c>
      <c s="34" t="s">
        <v>8567</v>
      </c>
      <c s="35" t="s">
        <v>51</v>
      </c>
      <c s="6" t="s">
        <v>8568</v>
      </c>
      <c s="36" t="s">
        <v>107</v>
      </c>
      <c s="37">
        <v>94</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8569</v>
      </c>
    </row>
    <row r="115" spans="1:5" ht="89.25">
      <c r="A115" t="s">
        <v>57</v>
      </c>
      <c r="E115" s="39" t="s">
        <v>8570</v>
      </c>
    </row>
    <row r="116" spans="1:16" ht="12.75">
      <c r="A116" t="s">
        <v>49</v>
      </c>
      <c s="34" t="s">
        <v>158</v>
      </c>
      <c s="34" t="s">
        <v>8571</v>
      </c>
      <c s="35" t="s">
        <v>51</v>
      </c>
      <c s="6" t="s">
        <v>8572</v>
      </c>
      <c s="36" t="s">
        <v>107</v>
      </c>
      <c s="37">
        <v>21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8573</v>
      </c>
    </row>
    <row r="119" spans="1:5" ht="102">
      <c r="A119" t="s">
        <v>57</v>
      </c>
      <c r="E119" s="39" t="s">
        <v>8574</v>
      </c>
    </row>
    <row r="120" spans="1:16" ht="12.75">
      <c r="A120" t="s">
        <v>49</v>
      </c>
      <c s="34" t="s">
        <v>162</v>
      </c>
      <c s="34" t="s">
        <v>8575</v>
      </c>
      <c s="35" t="s">
        <v>51</v>
      </c>
      <c s="6" t="s">
        <v>8576</v>
      </c>
      <c s="36" t="s">
        <v>107</v>
      </c>
      <c s="37">
        <v>8</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8573</v>
      </c>
    </row>
    <row r="123" spans="1:5" ht="102">
      <c r="A123" t="s">
        <v>57</v>
      </c>
      <c r="E123" s="39" t="s">
        <v>8574</v>
      </c>
    </row>
    <row r="124" spans="1:16" ht="12.75">
      <c r="A124" t="s">
        <v>49</v>
      </c>
      <c s="34" t="s">
        <v>166</v>
      </c>
      <c s="34" t="s">
        <v>8577</v>
      </c>
      <c s="35" t="s">
        <v>51</v>
      </c>
      <c s="6" t="s">
        <v>8578</v>
      </c>
      <c s="36" t="s">
        <v>107</v>
      </c>
      <c s="37">
        <v>8</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8579</v>
      </c>
    </row>
    <row r="127" spans="1:5" ht="102">
      <c r="A127" t="s">
        <v>57</v>
      </c>
      <c r="E127" s="39" t="s">
        <v>8574</v>
      </c>
    </row>
    <row r="128" spans="1:16" ht="12.75">
      <c r="A128" t="s">
        <v>49</v>
      </c>
      <c s="34" t="s">
        <v>170</v>
      </c>
      <c s="34" t="s">
        <v>8580</v>
      </c>
      <c s="35" t="s">
        <v>51</v>
      </c>
      <c s="6" t="s">
        <v>8581</v>
      </c>
      <c s="36" t="s">
        <v>107</v>
      </c>
      <c s="37">
        <v>1648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8579</v>
      </c>
    </row>
    <row r="131" spans="1:5" ht="102">
      <c r="A131" t="s">
        <v>57</v>
      </c>
      <c r="E131" s="39" t="s">
        <v>8574</v>
      </c>
    </row>
    <row r="132" spans="1:16" ht="12.75">
      <c r="A132" t="s">
        <v>49</v>
      </c>
      <c s="34" t="s">
        <v>174</v>
      </c>
      <c s="34" t="s">
        <v>8582</v>
      </c>
      <c s="35" t="s">
        <v>51</v>
      </c>
      <c s="6" t="s">
        <v>8583</v>
      </c>
      <c s="36" t="s">
        <v>107</v>
      </c>
      <c s="37">
        <v>33</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8579</v>
      </c>
    </row>
    <row r="135" spans="1:5" ht="102">
      <c r="A135" t="s">
        <v>57</v>
      </c>
      <c r="E135" s="39" t="s">
        <v>8574</v>
      </c>
    </row>
    <row r="136" spans="1:16" ht="12.75">
      <c r="A136" t="s">
        <v>49</v>
      </c>
      <c s="34" t="s">
        <v>178</v>
      </c>
      <c s="34" t="s">
        <v>8584</v>
      </c>
      <c s="35" t="s">
        <v>51</v>
      </c>
      <c s="6" t="s">
        <v>8585</v>
      </c>
      <c s="36" t="s">
        <v>107</v>
      </c>
      <c s="37">
        <v>36</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8586</v>
      </c>
    </row>
    <row r="139" spans="1:5" ht="102">
      <c r="A139" t="s">
        <v>57</v>
      </c>
      <c r="E139" s="39" t="s">
        <v>8574</v>
      </c>
    </row>
    <row r="140" spans="1:16" ht="12.75">
      <c r="A140" t="s">
        <v>49</v>
      </c>
      <c s="34" t="s">
        <v>182</v>
      </c>
      <c s="34" t="s">
        <v>8587</v>
      </c>
      <c s="35" t="s">
        <v>51</v>
      </c>
      <c s="6" t="s">
        <v>8588</v>
      </c>
      <c s="36" t="s">
        <v>107</v>
      </c>
      <c s="37">
        <v>82</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8586</v>
      </c>
    </row>
    <row r="143" spans="1:5" ht="102">
      <c r="A143" t="s">
        <v>57</v>
      </c>
      <c r="E143" s="39" t="s">
        <v>8574</v>
      </c>
    </row>
    <row r="144" spans="1:16" ht="12.75">
      <c r="A144" t="s">
        <v>49</v>
      </c>
      <c s="34" t="s">
        <v>186</v>
      </c>
      <c s="34" t="s">
        <v>8589</v>
      </c>
      <c s="35" t="s">
        <v>51</v>
      </c>
      <c s="6" t="s">
        <v>8590</v>
      </c>
      <c s="36" t="s">
        <v>107</v>
      </c>
      <c s="37">
        <v>5</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8586</v>
      </c>
    </row>
    <row r="147" spans="1:5" ht="102">
      <c r="A147" t="s">
        <v>57</v>
      </c>
      <c r="E147" s="39" t="s">
        <v>8574</v>
      </c>
    </row>
    <row r="148" spans="1:16" ht="12.75">
      <c r="A148" t="s">
        <v>49</v>
      </c>
      <c s="34" t="s">
        <v>190</v>
      </c>
      <c s="34" t="s">
        <v>8591</v>
      </c>
      <c s="35" t="s">
        <v>51</v>
      </c>
      <c s="6" t="s">
        <v>8592</v>
      </c>
      <c s="36" t="s">
        <v>107</v>
      </c>
      <c s="37">
        <v>6</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8593</v>
      </c>
    </row>
    <row r="151" spans="1:5" ht="102">
      <c r="A151" t="s">
        <v>57</v>
      </c>
      <c r="E151" s="39" t="s">
        <v>8574</v>
      </c>
    </row>
    <row r="152" spans="1:16" ht="12.75">
      <c r="A152" t="s">
        <v>49</v>
      </c>
      <c s="34" t="s">
        <v>193</v>
      </c>
      <c s="34" t="s">
        <v>8594</v>
      </c>
      <c s="35" t="s">
        <v>51</v>
      </c>
      <c s="6" t="s">
        <v>8595</v>
      </c>
      <c s="36" t="s">
        <v>107</v>
      </c>
      <c s="37">
        <v>12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8593</v>
      </c>
    </row>
    <row r="155" spans="1:5" ht="102">
      <c r="A155" t="s">
        <v>57</v>
      </c>
      <c r="E155" s="39" t="s">
        <v>8574</v>
      </c>
    </row>
    <row r="156" spans="1:16" ht="12.75">
      <c r="A156" t="s">
        <v>49</v>
      </c>
      <c s="34" t="s">
        <v>197</v>
      </c>
      <c s="34" t="s">
        <v>8596</v>
      </c>
      <c s="35" t="s">
        <v>51</v>
      </c>
      <c s="6" t="s">
        <v>8597</v>
      </c>
      <c s="36" t="s">
        <v>150</v>
      </c>
      <c s="37">
        <v>660</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89.25">
      <c r="A159" t="s">
        <v>57</v>
      </c>
      <c r="E159" s="39" t="s">
        <v>8598</v>
      </c>
    </row>
    <row r="160" spans="1:16" ht="12.75">
      <c r="A160" t="s">
        <v>49</v>
      </c>
      <c s="34" t="s">
        <v>202</v>
      </c>
      <c s="34" t="s">
        <v>8599</v>
      </c>
      <c s="35" t="s">
        <v>51</v>
      </c>
      <c s="6" t="s">
        <v>8600</v>
      </c>
      <c s="36" t="s">
        <v>107</v>
      </c>
      <c s="37">
        <v>9</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8573</v>
      </c>
    </row>
    <row r="163" spans="1:5" ht="114.75">
      <c r="A163" t="s">
        <v>57</v>
      </c>
      <c r="E163" s="39" t="s">
        <v>8601</v>
      </c>
    </row>
    <row r="164" spans="1:16" ht="12.75">
      <c r="A164" t="s">
        <v>49</v>
      </c>
      <c s="34" t="s">
        <v>207</v>
      </c>
      <c s="34" t="s">
        <v>8602</v>
      </c>
      <c s="35" t="s">
        <v>51</v>
      </c>
      <c s="6" t="s">
        <v>8603</v>
      </c>
      <c s="36" t="s">
        <v>107</v>
      </c>
      <c s="37">
        <v>9</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8573</v>
      </c>
    </row>
    <row r="167" spans="1:5" ht="114.75">
      <c r="A167" t="s">
        <v>57</v>
      </c>
      <c r="E167" s="39" t="s">
        <v>8601</v>
      </c>
    </row>
    <row r="168" spans="1:16" ht="12.75">
      <c r="A168" t="s">
        <v>49</v>
      </c>
      <c s="34" t="s">
        <v>210</v>
      </c>
      <c s="34" t="s">
        <v>8604</v>
      </c>
      <c s="35" t="s">
        <v>51</v>
      </c>
      <c s="6" t="s">
        <v>8605</v>
      </c>
      <c s="36" t="s">
        <v>107</v>
      </c>
      <c s="37">
        <v>27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8586</v>
      </c>
    </row>
    <row r="171" spans="1:5" ht="114.75">
      <c r="A171" t="s">
        <v>57</v>
      </c>
      <c r="E171" s="39" t="s">
        <v>8601</v>
      </c>
    </row>
    <row r="172" spans="1:16" ht="12.75">
      <c r="A172" t="s">
        <v>49</v>
      </c>
      <c s="34" t="s">
        <v>213</v>
      </c>
      <c s="34" t="s">
        <v>8606</v>
      </c>
      <c s="35" t="s">
        <v>51</v>
      </c>
      <c s="6" t="s">
        <v>8607</v>
      </c>
      <c s="36" t="s">
        <v>150</v>
      </c>
      <c s="37">
        <v>120</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8573</v>
      </c>
    </row>
    <row r="175" spans="1:5" ht="89.25">
      <c r="A175" t="s">
        <v>57</v>
      </c>
      <c r="E175" s="39" t="s">
        <v>8608</v>
      </c>
    </row>
    <row r="176" spans="1:16" ht="12.75">
      <c r="A176" t="s">
        <v>49</v>
      </c>
      <c s="34" t="s">
        <v>217</v>
      </c>
      <c s="34" t="s">
        <v>8609</v>
      </c>
      <c s="35" t="s">
        <v>51</v>
      </c>
      <c s="6" t="s">
        <v>8610</v>
      </c>
      <c s="36" t="s">
        <v>107</v>
      </c>
      <c s="37">
        <v>1</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8611</v>
      </c>
    </row>
    <row r="179" spans="1:5" ht="114.75">
      <c r="A179" t="s">
        <v>57</v>
      </c>
      <c r="E179" s="39" t="s">
        <v>8601</v>
      </c>
    </row>
    <row r="180" spans="1:16" ht="12.75">
      <c r="A180" t="s">
        <v>49</v>
      </c>
      <c s="34" t="s">
        <v>220</v>
      </c>
      <c s="34" t="s">
        <v>8612</v>
      </c>
      <c s="35" t="s">
        <v>51</v>
      </c>
      <c s="6" t="s">
        <v>8613</v>
      </c>
      <c s="36" t="s">
        <v>107</v>
      </c>
      <c s="37">
        <v>18</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8611</v>
      </c>
    </row>
    <row r="183" spans="1:5" ht="114.75">
      <c r="A183" t="s">
        <v>57</v>
      </c>
      <c r="E183" s="39" t="s">
        <v>8601</v>
      </c>
    </row>
    <row r="184" spans="1:16" ht="12.75">
      <c r="A184" t="s">
        <v>49</v>
      </c>
      <c s="34" t="s">
        <v>224</v>
      </c>
      <c s="34" t="s">
        <v>8614</v>
      </c>
      <c s="35" t="s">
        <v>51</v>
      </c>
      <c s="6" t="s">
        <v>8615</v>
      </c>
      <c s="36" t="s">
        <v>107</v>
      </c>
      <c s="37">
        <v>6</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8611</v>
      </c>
    </row>
    <row r="187" spans="1:5" ht="114.75">
      <c r="A187" t="s">
        <v>57</v>
      </c>
      <c r="E187" s="39" t="s">
        <v>8601</v>
      </c>
    </row>
    <row r="188" spans="1:16" ht="12.75">
      <c r="A188" t="s">
        <v>49</v>
      </c>
      <c s="34" t="s">
        <v>228</v>
      </c>
      <c s="34" t="s">
        <v>8616</v>
      </c>
      <c s="35" t="s">
        <v>51</v>
      </c>
      <c s="6" t="s">
        <v>8617</v>
      </c>
      <c s="36" t="s">
        <v>150</v>
      </c>
      <c s="37">
        <v>463</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8593</v>
      </c>
    </row>
    <row r="191" spans="1:5" ht="102">
      <c r="A191" t="s">
        <v>57</v>
      </c>
      <c r="E191" s="39" t="s">
        <v>8618</v>
      </c>
    </row>
    <row r="192" spans="1:16" ht="12.75">
      <c r="A192" t="s">
        <v>49</v>
      </c>
      <c s="34" t="s">
        <v>231</v>
      </c>
      <c s="34" t="s">
        <v>8619</v>
      </c>
      <c s="35" t="s">
        <v>51</v>
      </c>
      <c s="6" t="s">
        <v>8620</v>
      </c>
      <c s="36" t="s">
        <v>150</v>
      </c>
      <c s="37">
        <v>2912</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8593</v>
      </c>
    </row>
    <row r="195" spans="1:5" ht="102">
      <c r="A195" t="s">
        <v>57</v>
      </c>
      <c r="E195" s="39" t="s">
        <v>8618</v>
      </c>
    </row>
    <row r="196" spans="1:16" ht="12.75">
      <c r="A196" t="s">
        <v>49</v>
      </c>
      <c s="34" t="s">
        <v>235</v>
      </c>
      <c s="34" t="s">
        <v>8621</v>
      </c>
      <c s="35" t="s">
        <v>51</v>
      </c>
      <c s="6" t="s">
        <v>8622</v>
      </c>
      <c s="36" t="s">
        <v>150</v>
      </c>
      <c s="37">
        <v>11406</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8593</v>
      </c>
    </row>
    <row r="199" spans="1:5" ht="102">
      <c r="A199" t="s">
        <v>57</v>
      </c>
      <c r="E199" s="39" t="s">
        <v>8618</v>
      </c>
    </row>
    <row r="200" spans="1:16" ht="12.75">
      <c r="A200" t="s">
        <v>49</v>
      </c>
      <c s="34" t="s">
        <v>239</v>
      </c>
      <c s="34" t="s">
        <v>8623</v>
      </c>
      <c s="35" t="s">
        <v>51</v>
      </c>
      <c s="6" t="s">
        <v>8624</v>
      </c>
      <c s="36" t="s">
        <v>150</v>
      </c>
      <c s="37">
        <v>141</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8593</v>
      </c>
    </row>
    <row r="203" spans="1:5" ht="102">
      <c r="A203" t="s">
        <v>57</v>
      </c>
      <c r="E203" s="39" t="s">
        <v>8618</v>
      </c>
    </row>
    <row r="204" spans="1:16" ht="12.75">
      <c r="A204" t="s">
        <v>49</v>
      </c>
      <c s="34" t="s">
        <v>243</v>
      </c>
      <c s="34" t="s">
        <v>8625</v>
      </c>
      <c s="35" t="s">
        <v>51</v>
      </c>
      <c s="6" t="s">
        <v>8626</v>
      </c>
      <c s="36" t="s">
        <v>150</v>
      </c>
      <c s="37">
        <v>11406</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8593</v>
      </c>
    </row>
    <row r="207" spans="1:5" ht="102">
      <c r="A207" t="s">
        <v>57</v>
      </c>
      <c r="E207" s="39" t="s">
        <v>8618</v>
      </c>
    </row>
    <row r="208" spans="1:16" ht="12.75">
      <c r="A208" t="s">
        <v>49</v>
      </c>
      <c s="34" t="s">
        <v>247</v>
      </c>
      <c s="34" t="s">
        <v>8627</v>
      </c>
      <c s="35" t="s">
        <v>51</v>
      </c>
      <c s="6" t="s">
        <v>8628</v>
      </c>
      <c s="36" t="s">
        <v>150</v>
      </c>
      <c s="37">
        <v>12000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8629</v>
      </c>
    </row>
    <row r="211" spans="1:5" ht="89.25">
      <c r="A211" t="s">
        <v>57</v>
      </c>
      <c r="E211" s="39" t="s">
        <v>8630</v>
      </c>
    </row>
    <row r="212" spans="1:16" ht="12.75">
      <c r="A212" t="s">
        <v>49</v>
      </c>
      <c s="34" t="s">
        <v>250</v>
      </c>
      <c s="34" t="s">
        <v>8631</v>
      </c>
      <c s="35" t="s">
        <v>51</v>
      </c>
      <c s="6" t="s">
        <v>8632</v>
      </c>
      <c s="36" t="s">
        <v>107</v>
      </c>
      <c s="37">
        <v>12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8633</v>
      </c>
    </row>
    <row r="215" spans="1:5" ht="114.75">
      <c r="A215" t="s">
        <v>57</v>
      </c>
      <c r="E215" s="39" t="s">
        <v>8601</v>
      </c>
    </row>
    <row r="216" spans="1:16" ht="12.75">
      <c r="A216" t="s">
        <v>49</v>
      </c>
      <c s="34" t="s">
        <v>253</v>
      </c>
      <c s="34" t="s">
        <v>8634</v>
      </c>
      <c s="35" t="s">
        <v>51</v>
      </c>
      <c s="6" t="s">
        <v>8635</v>
      </c>
      <c s="36" t="s">
        <v>107</v>
      </c>
      <c s="37">
        <v>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5052</v>
      </c>
    </row>
    <row r="219" spans="1:5" ht="89.25">
      <c r="A219" t="s">
        <v>57</v>
      </c>
      <c r="E219" s="39" t="s">
        <v>8636</v>
      </c>
    </row>
    <row r="220" spans="1:16" ht="12.75">
      <c r="A220" t="s">
        <v>49</v>
      </c>
      <c s="34" t="s">
        <v>257</v>
      </c>
      <c s="34" t="s">
        <v>8637</v>
      </c>
      <c s="35" t="s">
        <v>51</v>
      </c>
      <c s="6" t="s">
        <v>8638</v>
      </c>
      <c s="36" t="s">
        <v>107</v>
      </c>
      <c s="37">
        <v>22</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8639</v>
      </c>
    </row>
    <row r="223" spans="1:5" ht="89.25">
      <c r="A223" t="s">
        <v>57</v>
      </c>
      <c r="E223" s="39" t="s">
        <v>8636</v>
      </c>
    </row>
    <row r="224" spans="1:16" ht="12.75">
      <c r="A224" t="s">
        <v>49</v>
      </c>
      <c s="34" t="s">
        <v>261</v>
      </c>
      <c s="34" t="s">
        <v>8640</v>
      </c>
      <c s="35" t="s">
        <v>51</v>
      </c>
      <c s="6" t="s">
        <v>8641</v>
      </c>
      <c s="36" t="s">
        <v>107</v>
      </c>
      <c s="37">
        <v>22</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8639</v>
      </c>
    </row>
    <row r="227" spans="1:5" ht="89.25">
      <c r="A227" t="s">
        <v>57</v>
      </c>
      <c r="E227" s="39" t="s">
        <v>8636</v>
      </c>
    </row>
    <row r="228" spans="1:16" ht="12.75">
      <c r="A228" t="s">
        <v>49</v>
      </c>
      <c s="34" t="s">
        <v>265</v>
      </c>
      <c s="34" t="s">
        <v>8642</v>
      </c>
      <c s="35" t="s">
        <v>51</v>
      </c>
      <c s="6" t="s">
        <v>8643</v>
      </c>
      <c s="36" t="s">
        <v>107</v>
      </c>
      <c s="37">
        <v>4</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8644</v>
      </c>
    </row>
    <row r="231" spans="1:5" ht="114.75">
      <c r="A231" t="s">
        <v>57</v>
      </c>
      <c r="E231" s="39" t="s">
        <v>8601</v>
      </c>
    </row>
    <row r="232" spans="1:16" ht="12.75">
      <c r="A232" t="s">
        <v>49</v>
      </c>
      <c s="34" t="s">
        <v>269</v>
      </c>
      <c s="34" t="s">
        <v>8645</v>
      </c>
      <c s="35" t="s">
        <v>51</v>
      </c>
      <c s="6" t="s">
        <v>8646</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8644</v>
      </c>
    </row>
    <row r="235" spans="1:5" ht="114.75">
      <c r="A235" t="s">
        <v>57</v>
      </c>
      <c r="E235" s="39" t="s">
        <v>8601</v>
      </c>
    </row>
    <row r="236" spans="1:16" ht="12.75">
      <c r="A236" t="s">
        <v>49</v>
      </c>
      <c s="34" t="s">
        <v>273</v>
      </c>
      <c s="34" t="s">
        <v>8647</v>
      </c>
      <c s="35" t="s">
        <v>51</v>
      </c>
      <c s="6" t="s">
        <v>8648</v>
      </c>
      <c s="36" t="s">
        <v>107</v>
      </c>
      <c s="37">
        <v>68</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8649</v>
      </c>
    </row>
    <row r="239" spans="1:5" ht="114.75">
      <c r="A239" t="s">
        <v>57</v>
      </c>
      <c r="E239" s="39" t="s">
        <v>8601</v>
      </c>
    </row>
    <row r="240" spans="1:16" ht="12.75">
      <c r="A240" t="s">
        <v>49</v>
      </c>
      <c s="34" t="s">
        <v>277</v>
      </c>
      <c s="34" t="s">
        <v>8650</v>
      </c>
      <c s="35" t="s">
        <v>51</v>
      </c>
      <c s="6" t="s">
        <v>8651</v>
      </c>
      <c s="36" t="s">
        <v>107</v>
      </c>
      <c s="37">
        <v>44</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8649</v>
      </c>
    </row>
    <row r="243" spans="1:5" ht="114.75">
      <c r="A243" t="s">
        <v>57</v>
      </c>
      <c r="E243" s="39" t="s">
        <v>8601</v>
      </c>
    </row>
    <row r="244" spans="1:16" ht="25.5">
      <c r="A244" t="s">
        <v>49</v>
      </c>
      <c s="34" t="s">
        <v>281</v>
      </c>
      <c s="34" t="s">
        <v>8652</v>
      </c>
      <c s="35" t="s">
        <v>51</v>
      </c>
      <c s="6" t="s">
        <v>8653</v>
      </c>
      <c s="36" t="s">
        <v>107</v>
      </c>
      <c s="37">
        <v>2</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8649</v>
      </c>
    </row>
    <row r="247" spans="1:5" ht="114.75">
      <c r="A247" t="s">
        <v>57</v>
      </c>
      <c r="E247" s="39" t="s">
        <v>8601</v>
      </c>
    </row>
    <row r="248" spans="1:16" ht="12.75">
      <c r="A248" t="s">
        <v>49</v>
      </c>
      <c s="34" t="s">
        <v>285</v>
      </c>
      <c s="34" t="s">
        <v>8654</v>
      </c>
      <c s="35" t="s">
        <v>51</v>
      </c>
      <c s="6" t="s">
        <v>8655</v>
      </c>
      <c s="36" t="s">
        <v>107</v>
      </c>
      <c s="37">
        <v>70</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8649</v>
      </c>
    </row>
    <row r="251" spans="1:5" ht="114.75">
      <c r="A251" t="s">
        <v>57</v>
      </c>
      <c r="E251" s="39" t="s">
        <v>8601</v>
      </c>
    </row>
    <row r="252" spans="1:16" ht="12.75">
      <c r="A252" t="s">
        <v>49</v>
      </c>
      <c s="34" t="s">
        <v>289</v>
      </c>
      <c s="34" t="s">
        <v>8656</v>
      </c>
      <c s="35" t="s">
        <v>51</v>
      </c>
      <c s="6" t="s">
        <v>8657</v>
      </c>
      <c s="36" t="s">
        <v>107</v>
      </c>
      <c s="37">
        <v>44</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8649</v>
      </c>
    </row>
    <row r="255" spans="1:5" ht="114.75">
      <c r="A255" t="s">
        <v>57</v>
      </c>
      <c r="E255" s="39" t="s">
        <v>8601</v>
      </c>
    </row>
    <row r="256" spans="1:16" ht="12.75">
      <c r="A256" t="s">
        <v>49</v>
      </c>
      <c s="34" t="s">
        <v>292</v>
      </c>
      <c s="34" t="s">
        <v>8658</v>
      </c>
      <c s="35" t="s">
        <v>51</v>
      </c>
      <c s="6" t="s">
        <v>8659</v>
      </c>
      <c s="36" t="s">
        <v>107</v>
      </c>
      <c s="37">
        <v>8</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8649</v>
      </c>
    </row>
    <row r="259" spans="1:5" ht="114.75">
      <c r="A259" t="s">
        <v>57</v>
      </c>
      <c r="E259" s="39" t="s">
        <v>8601</v>
      </c>
    </row>
    <row r="260" spans="1:16" ht="12.75">
      <c r="A260" t="s">
        <v>49</v>
      </c>
      <c s="34" t="s">
        <v>296</v>
      </c>
      <c s="34" t="s">
        <v>8660</v>
      </c>
      <c s="35" t="s">
        <v>51</v>
      </c>
      <c s="6" t="s">
        <v>8661</v>
      </c>
      <c s="36" t="s">
        <v>107</v>
      </c>
      <c s="37">
        <v>14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8649</v>
      </c>
    </row>
    <row r="263" spans="1:5" ht="114.75">
      <c r="A263" t="s">
        <v>57</v>
      </c>
      <c r="E263" s="39" t="s">
        <v>8601</v>
      </c>
    </row>
    <row r="264" spans="1:16" ht="12.75">
      <c r="A264" t="s">
        <v>49</v>
      </c>
      <c s="34" t="s">
        <v>300</v>
      </c>
      <c s="34" t="s">
        <v>8662</v>
      </c>
      <c s="35" t="s">
        <v>51</v>
      </c>
      <c s="6" t="s">
        <v>8663</v>
      </c>
      <c s="36" t="s">
        <v>107</v>
      </c>
      <c s="37">
        <v>530</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8644</v>
      </c>
    </row>
    <row r="267" spans="1:5" ht="114.75">
      <c r="A267" t="s">
        <v>57</v>
      </c>
      <c r="E267" s="39" t="s">
        <v>8601</v>
      </c>
    </row>
    <row r="268" spans="1:16" ht="12.75">
      <c r="A268" t="s">
        <v>49</v>
      </c>
      <c s="34" t="s">
        <v>304</v>
      </c>
      <c s="34" t="s">
        <v>8664</v>
      </c>
      <c s="35" t="s">
        <v>51</v>
      </c>
      <c s="6" t="s">
        <v>8665</v>
      </c>
      <c s="36" t="s">
        <v>107</v>
      </c>
      <c s="37">
        <v>8</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8644</v>
      </c>
    </row>
    <row r="271" spans="1:5" ht="114.75">
      <c r="A271" t="s">
        <v>57</v>
      </c>
      <c r="E271" s="39" t="s">
        <v>8601</v>
      </c>
    </row>
    <row r="272" spans="1:16" ht="12.75">
      <c r="A272" t="s">
        <v>49</v>
      </c>
      <c s="34" t="s">
        <v>308</v>
      </c>
      <c s="34" t="s">
        <v>8666</v>
      </c>
      <c s="35" t="s">
        <v>51</v>
      </c>
      <c s="6" t="s">
        <v>8667</v>
      </c>
      <c s="36" t="s">
        <v>107</v>
      </c>
      <c s="37">
        <v>62</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8668</v>
      </c>
    </row>
    <row r="275" spans="1:5" ht="114.75">
      <c r="A275" t="s">
        <v>57</v>
      </c>
      <c r="E275" s="39" t="s">
        <v>8601</v>
      </c>
    </row>
    <row r="276" spans="1:16" ht="12.75">
      <c r="A276" t="s">
        <v>49</v>
      </c>
      <c s="34" t="s">
        <v>312</v>
      </c>
      <c s="34" t="s">
        <v>8669</v>
      </c>
      <c s="35" t="s">
        <v>51</v>
      </c>
      <c s="6" t="s">
        <v>8670</v>
      </c>
      <c s="36" t="s">
        <v>107</v>
      </c>
      <c s="37">
        <v>14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8668</v>
      </c>
    </row>
    <row r="279" spans="1:5" ht="114.75">
      <c r="A279" t="s">
        <v>57</v>
      </c>
      <c r="E279" s="39" t="s">
        <v>8601</v>
      </c>
    </row>
    <row r="280" spans="1:16" ht="12.75">
      <c r="A280" t="s">
        <v>49</v>
      </c>
      <c s="34" t="s">
        <v>316</v>
      </c>
      <c s="34" t="s">
        <v>8671</v>
      </c>
      <c s="35" t="s">
        <v>51</v>
      </c>
      <c s="6" t="s">
        <v>8672</v>
      </c>
      <c s="36" t="s">
        <v>150</v>
      </c>
      <c s="37">
        <v>16760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8593</v>
      </c>
    </row>
    <row r="283" spans="1:5" ht="114.75">
      <c r="A283" t="s">
        <v>57</v>
      </c>
      <c r="E283" s="39" t="s">
        <v>8673</v>
      </c>
    </row>
    <row r="284" spans="1:16" ht="12.75">
      <c r="A284" t="s">
        <v>49</v>
      </c>
      <c s="34" t="s">
        <v>320</v>
      </c>
      <c s="34" t="s">
        <v>8674</v>
      </c>
      <c s="35" t="s">
        <v>51</v>
      </c>
      <c s="6" t="s">
        <v>8675</v>
      </c>
      <c s="36" t="s">
        <v>107</v>
      </c>
      <c s="37">
        <v>2</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8676</v>
      </c>
    </row>
    <row r="287" spans="1:5" ht="114.75">
      <c r="A287" t="s">
        <v>57</v>
      </c>
      <c r="E287" s="39" t="s">
        <v>8601</v>
      </c>
    </row>
    <row r="288" spans="1:16" ht="12.75">
      <c r="A288" t="s">
        <v>49</v>
      </c>
      <c s="34" t="s">
        <v>324</v>
      </c>
      <c s="34" t="s">
        <v>8677</v>
      </c>
      <c s="35" t="s">
        <v>51</v>
      </c>
      <c s="6" t="s">
        <v>8678</v>
      </c>
      <c s="36" t="s">
        <v>107</v>
      </c>
      <c s="37">
        <v>5</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8676</v>
      </c>
    </row>
    <row r="291" spans="1:5" ht="114.75">
      <c r="A291" t="s">
        <v>57</v>
      </c>
      <c r="E291" s="39" t="s">
        <v>8601</v>
      </c>
    </row>
    <row r="292" spans="1:16" ht="12.75">
      <c r="A292" t="s">
        <v>49</v>
      </c>
      <c s="34" t="s">
        <v>328</v>
      </c>
      <c s="34" t="s">
        <v>8679</v>
      </c>
      <c s="35" t="s">
        <v>51</v>
      </c>
      <c s="6" t="s">
        <v>8680</v>
      </c>
      <c s="36" t="s">
        <v>107</v>
      </c>
      <c s="37">
        <v>7</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8676</v>
      </c>
    </row>
    <row r="295" spans="1:5" ht="114.75">
      <c r="A295" t="s">
        <v>57</v>
      </c>
      <c r="E295" s="39" t="s">
        <v>8601</v>
      </c>
    </row>
    <row r="296" spans="1:16" ht="12.75">
      <c r="A296" t="s">
        <v>49</v>
      </c>
      <c s="34" t="s">
        <v>333</v>
      </c>
      <c s="34" t="s">
        <v>8681</v>
      </c>
      <c s="35" t="s">
        <v>51</v>
      </c>
      <c s="6" t="s">
        <v>8682</v>
      </c>
      <c s="36" t="s">
        <v>107</v>
      </c>
      <c s="37">
        <v>12</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8676</v>
      </c>
    </row>
    <row r="299" spans="1:5" ht="114.75">
      <c r="A299" t="s">
        <v>57</v>
      </c>
      <c r="E299" s="39" t="s">
        <v>8601</v>
      </c>
    </row>
    <row r="300" spans="1:16" ht="25.5">
      <c r="A300" t="s">
        <v>49</v>
      </c>
      <c s="34" t="s">
        <v>337</v>
      </c>
      <c s="34" t="s">
        <v>8683</v>
      </c>
      <c s="35" t="s">
        <v>51</v>
      </c>
      <c s="6" t="s">
        <v>8684</v>
      </c>
      <c s="36" t="s">
        <v>107</v>
      </c>
      <c s="37">
        <v>4</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8676</v>
      </c>
    </row>
    <row r="303" spans="1:5" ht="114.75">
      <c r="A303" t="s">
        <v>57</v>
      </c>
      <c r="E303" s="39" t="s">
        <v>8601</v>
      </c>
    </row>
    <row r="304" spans="1:16" ht="12.75">
      <c r="A304" t="s">
        <v>49</v>
      </c>
      <c s="34" t="s">
        <v>341</v>
      </c>
      <c s="34" t="s">
        <v>8685</v>
      </c>
      <c s="35" t="s">
        <v>51</v>
      </c>
      <c s="6" t="s">
        <v>8686</v>
      </c>
      <c s="36" t="s">
        <v>150</v>
      </c>
      <c s="37">
        <v>150</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8676</v>
      </c>
    </row>
    <row r="307" spans="1:5" ht="114.75">
      <c r="A307" t="s">
        <v>57</v>
      </c>
      <c r="E307" s="39" t="s">
        <v>8673</v>
      </c>
    </row>
    <row r="308" spans="1:16" ht="25.5">
      <c r="A308" t="s">
        <v>49</v>
      </c>
      <c s="34" t="s">
        <v>345</v>
      </c>
      <c s="34" t="s">
        <v>8687</v>
      </c>
      <c s="35" t="s">
        <v>51</v>
      </c>
      <c s="6" t="s">
        <v>8688</v>
      </c>
      <c s="36" t="s">
        <v>107</v>
      </c>
      <c s="37">
        <v>4</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8676</v>
      </c>
    </row>
    <row r="311" spans="1:5" ht="114.75">
      <c r="A311" t="s">
        <v>57</v>
      </c>
      <c r="E311" s="39" t="s">
        <v>8601</v>
      </c>
    </row>
    <row r="312" spans="1:16" ht="12.75">
      <c r="A312" t="s">
        <v>49</v>
      </c>
      <c s="34" t="s">
        <v>349</v>
      </c>
      <c s="34" t="s">
        <v>8689</v>
      </c>
      <c s="35" t="s">
        <v>51</v>
      </c>
      <c s="6" t="s">
        <v>8690</v>
      </c>
      <c s="36" t="s">
        <v>107</v>
      </c>
      <c s="37">
        <v>268</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8565</v>
      </c>
    </row>
    <row r="315" spans="1:5" ht="114.75">
      <c r="A315" t="s">
        <v>57</v>
      </c>
      <c r="E315" s="39" t="s">
        <v>8601</v>
      </c>
    </row>
    <row r="316" spans="1:16" ht="12.75">
      <c r="A316" t="s">
        <v>49</v>
      </c>
      <c s="34" t="s">
        <v>353</v>
      </c>
      <c s="34" t="s">
        <v>8691</v>
      </c>
      <c s="35" t="s">
        <v>51</v>
      </c>
      <c s="6" t="s">
        <v>8692</v>
      </c>
      <c s="36" t="s">
        <v>107</v>
      </c>
      <c s="37">
        <v>6</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8565</v>
      </c>
    </row>
    <row r="319" spans="1:5" ht="114.75">
      <c r="A319" t="s">
        <v>57</v>
      </c>
      <c r="E319" s="39" t="s">
        <v>8601</v>
      </c>
    </row>
    <row r="320" spans="1:16" ht="12.75">
      <c r="A320" t="s">
        <v>49</v>
      </c>
      <c s="34" t="s">
        <v>357</v>
      </c>
      <c s="34" t="s">
        <v>8693</v>
      </c>
      <c s="35" t="s">
        <v>51</v>
      </c>
      <c s="6" t="s">
        <v>8694</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8676</v>
      </c>
    </row>
    <row r="323" spans="1:5" ht="114.75">
      <c r="A323" t="s">
        <v>57</v>
      </c>
      <c r="E323" s="39" t="s">
        <v>8601</v>
      </c>
    </row>
    <row r="324" spans="1:16" ht="25.5">
      <c r="A324" t="s">
        <v>49</v>
      </c>
      <c s="34" t="s">
        <v>361</v>
      </c>
      <c s="34" t="s">
        <v>8695</v>
      </c>
      <c s="35" t="s">
        <v>51</v>
      </c>
      <c s="6" t="s">
        <v>8696</v>
      </c>
      <c s="36" t="s">
        <v>107</v>
      </c>
      <c s="37">
        <v>2</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8697</v>
      </c>
    </row>
    <row r="327" spans="1:5" ht="102">
      <c r="A327" t="s">
        <v>57</v>
      </c>
      <c r="E327" s="39" t="s">
        <v>8698</v>
      </c>
    </row>
    <row r="328" spans="1:16" ht="12.75">
      <c r="A328" t="s">
        <v>49</v>
      </c>
      <c s="34" t="s">
        <v>365</v>
      </c>
      <c s="34" t="s">
        <v>8699</v>
      </c>
      <c s="35" t="s">
        <v>51</v>
      </c>
      <c s="6" t="s">
        <v>8700</v>
      </c>
      <c s="36" t="s">
        <v>107</v>
      </c>
      <c s="37">
        <v>2</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8697</v>
      </c>
    </row>
    <row r="331" spans="1:5" ht="114.75">
      <c r="A331" t="s">
        <v>57</v>
      </c>
      <c r="E331" s="39" t="s">
        <v>8601</v>
      </c>
    </row>
    <row r="332" spans="1:16" ht="12.75">
      <c r="A332" t="s">
        <v>49</v>
      </c>
      <c s="34" t="s">
        <v>370</v>
      </c>
      <c s="34" t="s">
        <v>8701</v>
      </c>
      <c s="35" t="s">
        <v>51</v>
      </c>
      <c s="6" t="s">
        <v>8702</v>
      </c>
      <c s="36" t="s">
        <v>107</v>
      </c>
      <c s="37">
        <v>1</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8697</v>
      </c>
    </row>
    <row r="335" spans="1:5" ht="114.75">
      <c r="A335" t="s">
        <v>57</v>
      </c>
      <c r="E335" s="39" t="s">
        <v>8601</v>
      </c>
    </row>
    <row r="336" spans="1:16" ht="12.75">
      <c r="A336" t="s">
        <v>49</v>
      </c>
      <c s="34" t="s">
        <v>374</v>
      </c>
      <c s="34" t="s">
        <v>8703</v>
      </c>
      <c s="35" t="s">
        <v>51</v>
      </c>
      <c s="6" t="s">
        <v>8704</v>
      </c>
      <c s="36" t="s">
        <v>107</v>
      </c>
      <c s="37">
        <v>20</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8697</v>
      </c>
    </row>
    <row r="339" spans="1:5" ht="114.75">
      <c r="A339" t="s">
        <v>57</v>
      </c>
      <c r="E339" s="39" t="s">
        <v>8601</v>
      </c>
    </row>
    <row r="340" spans="1:16" ht="12.75">
      <c r="A340" t="s">
        <v>49</v>
      </c>
      <c s="34" t="s">
        <v>378</v>
      </c>
      <c s="34" t="s">
        <v>8705</v>
      </c>
      <c s="35" t="s">
        <v>51</v>
      </c>
      <c s="6" t="s">
        <v>8706</v>
      </c>
      <c s="36" t="s">
        <v>107</v>
      </c>
      <c s="37">
        <v>141</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8697</v>
      </c>
    </row>
    <row r="343" spans="1:5" ht="114.75">
      <c r="A343" t="s">
        <v>57</v>
      </c>
      <c r="E343" s="39" t="s">
        <v>8601</v>
      </c>
    </row>
    <row r="344" spans="1:16" ht="25.5">
      <c r="A344" t="s">
        <v>49</v>
      </c>
      <c s="34" t="s">
        <v>382</v>
      </c>
      <c s="34" t="s">
        <v>8707</v>
      </c>
      <c s="35" t="s">
        <v>51</v>
      </c>
      <c s="6" t="s">
        <v>8708</v>
      </c>
      <c s="36" t="s">
        <v>107</v>
      </c>
      <c s="37">
        <v>8</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8709</v>
      </c>
    </row>
    <row r="347" spans="1:5" ht="76.5">
      <c r="A347" t="s">
        <v>57</v>
      </c>
      <c r="E347" s="39" t="s">
        <v>8710</v>
      </c>
    </row>
    <row r="348" spans="1:16" ht="12.75">
      <c r="A348" t="s">
        <v>49</v>
      </c>
      <c s="34" t="s">
        <v>386</v>
      </c>
      <c s="34" t="s">
        <v>8711</v>
      </c>
      <c s="35" t="s">
        <v>51</v>
      </c>
      <c s="6" t="s">
        <v>8712</v>
      </c>
      <c s="36" t="s">
        <v>537</v>
      </c>
      <c s="37">
        <v>1260</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8514</v>
      </c>
    </row>
    <row r="351" spans="1:5" ht="114.75">
      <c r="A351" t="s">
        <v>57</v>
      </c>
      <c r="E351" s="39" t="s">
        <v>8601</v>
      </c>
    </row>
    <row r="352" spans="1:13" ht="12.75">
      <c r="A352" t="s">
        <v>46</v>
      </c>
      <c r="C352" s="31" t="s">
        <v>63</v>
      </c>
      <c r="E352" s="33" t="s">
        <v>8713</v>
      </c>
      <c r="J352" s="32">
        <f>0</f>
      </c>
      <c s="32">
        <f>0</f>
      </c>
      <c s="32">
        <f>0+L353+L357+L361</f>
      </c>
      <c s="32">
        <f>0+M353+M357+M361</f>
      </c>
    </row>
    <row r="353" spans="1:16" ht="12.75">
      <c r="A353" t="s">
        <v>49</v>
      </c>
      <c s="34" t="s">
        <v>390</v>
      </c>
      <c s="34" t="s">
        <v>8714</v>
      </c>
      <c s="35" t="s">
        <v>51</v>
      </c>
      <c s="6" t="s">
        <v>8715</v>
      </c>
      <c s="36" t="s">
        <v>107</v>
      </c>
      <c s="37">
        <v>12</v>
      </c>
      <c s="36">
        <v>0</v>
      </c>
      <c s="36">
        <f>ROUND(G353*H353,6)</f>
      </c>
      <c r="L353" s="38">
        <v>0</v>
      </c>
      <c s="32">
        <f>ROUND(ROUND(L353,2)*ROUND(G353,3),2)</f>
      </c>
      <c s="36" t="s">
        <v>1274</v>
      </c>
      <c>
        <f>(M353*21)/100</f>
      </c>
      <c t="s">
        <v>27</v>
      </c>
    </row>
    <row r="354" spans="1:5" ht="12.75">
      <c r="A354" s="35" t="s">
        <v>55</v>
      </c>
      <c r="E354" s="39" t="s">
        <v>1013</v>
      </c>
    </row>
    <row r="355" spans="1:5" ht="12.75">
      <c r="A355" s="35" t="s">
        <v>56</v>
      </c>
      <c r="E355" s="40" t="s">
        <v>5052</v>
      </c>
    </row>
    <row r="356" spans="1:5" ht="89.25">
      <c r="A356" t="s">
        <v>57</v>
      </c>
      <c r="E356" s="39" t="s">
        <v>8716</v>
      </c>
    </row>
    <row r="357" spans="1:16" ht="12.75">
      <c r="A357" t="s">
        <v>49</v>
      </c>
      <c s="34" t="s">
        <v>394</v>
      </c>
      <c s="34" t="s">
        <v>8717</v>
      </c>
      <c s="35" t="s">
        <v>51</v>
      </c>
      <c s="6" t="s">
        <v>8718</v>
      </c>
      <c s="36" t="s">
        <v>107</v>
      </c>
      <c s="37">
        <v>7</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5052</v>
      </c>
    </row>
    <row r="360" spans="1:5" ht="89.25">
      <c r="A360" t="s">
        <v>57</v>
      </c>
      <c r="E360" s="39" t="s">
        <v>8716</v>
      </c>
    </row>
    <row r="361" spans="1:16" ht="25.5">
      <c r="A361" t="s">
        <v>49</v>
      </c>
      <c s="34" t="s">
        <v>398</v>
      </c>
      <c s="34" t="s">
        <v>8719</v>
      </c>
      <c s="35" t="s">
        <v>51</v>
      </c>
      <c s="6" t="s">
        <v>8720</v>
      </c>
      <c s="36" t="s">
        <v>98</v>
      </c>
      <c s="37">
        <v>450</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5052</v>
      </c>
    </row>
    <row r="364" spans="1:5" ht="89.25">
      <c r="A364" t="s">
        <v>57</v>
      </c>
      <c r="E364" s="39" t="s">
        <v>8721</v>
      </c>
    </row>
    <row r="365" spans="1:13" ht="12.75">
      <c r="A365" t="s">
        <v>46</v>
      </c>
      <c r="C365" s="31" t="s">
        <v>66</v>
      </c>
      <c r="E365" s="33" t="s">
        <v>8722</v>
      </c>
      <c r="J365" s="32">
        <f>0</f>
      </c>
      <c s="32">
        <f>0</f>
      </c>
      <c s="32">
        <f>0+L366+L370+L374+L378+L382+L386+L390+L394+L398+L402+L406+L410+L414+L418+L422+L426+L430+L434+L438+L442+L446+L450+L454+L458+L462+L466+L470+L474+L478+L482</f>
      </c>
      <c s="32">
        <f>0+M366+M370+M374+M378+M382+M386+M390+M394+M398+M402+M406+M410+M414+M418+M422+M426+M430+M434+M438+M442+M446+M450+M454+M458+M462+M466+M470+M474+M478+M482</f>
      </c>
    </row>
    <row r="366" spans="1:16" ht="12.75">
      <c r="A366" t="s">
        <v>49</v>
      </c>
      <c s="34" t="s">
        <v>402</v>
      </c>
      <c s="34" t="s">
        <v>8723</v>
      </c>
      <c s="35" t="s">
        <v>51</v>
      </c>
      <c s="6" t="s">
        <v>8724</v>
      </c>
      <c s="36" t="s">
        <v>115</v>
      </c>
      <c s="37">
        <v>130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27.5">
      <c r="A369" t="s">
        <v>57</v>
      </c>
      <c r="E369" s="39" t="s">
        <v>8725</v>
      </c>
    </row>
    <row r="370" spans="1:16" ht="12.75">
      <c r="A370" t="s">
        <v>49</v>
      </c>
      <c s="34" t="s">
        <v>406</v>
      </c>
      <c s="34" t="s">
        <v>8726</v>
      </c>
      <c s="35" t="s">
        <v>51</v>
      </c>
      <c s="6" t="s">
        <v>8727</v>
      </c>
      <c s="36" t="s">
        <v>107</v>
      </c>
      <c s="37">
        <v>8</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14.75">
      <c r="A373" t="s">
        <v>57</v>
      </c>
      <c r="E373" s="39" t="s">
        <v>8728</v>
      </c>
    </row>
    <row r="374" spans="1:16" ht="12.75">
      <c r="A374" t="s">
        <v>49</v>
      </c>
      <c s="34" t="s">
        <v>410</v>
      </c>
      <c s="34" t="s">
        <v>8729</v>
      </c>
      <c s="35" t="s">
        <v>51</v>
      </c>
      <c s="6" t="s">
        <v>8730</v>
      </c>
      <c s="36" t="s">
        <v>107</v>
      </c>
      <c s="37">
        <v>16</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8731</v>
      </c>
    </row>
    <row r="378" spans="1:16" ht="12.75">
      <c r="A378" t="s">
        <v>49</v>
      </c>
      <c s="34" t="s">
        <v>414</v>
      </c>
      <c s="34" t="s">
        <v>8732</v>
      </c>
      <c s="35" t="s">
        <v>51</v>
      </c>
      <c s="6" t="s">
        <v>8733</v>
      </c>
      <c s="36" t="s">
        <v>107</v>
      </c>
      <c s="37">
        <v>30</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8731</v>
      </c>
    </row>
    <row r="382" spans="1:16" ht="12.75">
      <c r="A382" t="s">
        <v>49</v>
      </c>
      <c s="34" t="s">
        <v>418</v>
      </c>
      <c s="34" t="s">
        <v>8734</v>
      </c>
      <c s="35" t="s">
        <v>51</v>
      </c>
      <c s="6" t="s">
        <v>8735</v>
      </c>
      <c s="36" t="s">
        <v>107</v>
      </c>
      <c s="37">
        <v>88</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8731</v>
      </c>
    </row>
    <row r="386" spans="1:16" ht="12.75">
      <c r="A386" t="s">
        <v>49</v>
      </c>
      <c s="34" t="s">
        <v>422</v>
      </c>
      <c s="34" t="s">
        <v>8736</v>
      </c>
      <c s="35" t="s">
        <v>51</v>
      </c>
      <c s="6" t="s">
        <v>8737</v>
      </c>
      <c s="36" t="s">
        <v>107</v>
      </c>
      <c s="37">
        <v>6</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8731</v>
      </c>
    </row>
    <row r="390" spans="1:16" ht="12.75">
      <c r="A390" t="s">
        <v>49</v>
      </c>
      <c s="34" t="s">
        <v>426</v>
      </c>
      <c s="34" t="s">
        <v>8738</v>
      </c>
      <c s="35" t="s">
        <v>51</v>
      </c>
      <c s="6" t="s">
        <v>8739</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8731</v>
      </c>
    </row>
    <row r="394" spans="1:16" ht="12.75">
      <c r="A394" t="s">
        <v>49</v>
      </c>
      <c s="34" t="s">
        <v>430</v>
      </c>
      <c s="34" t="s">
        <v>8740</v>
      </c>
      <c s="35" t="s">
        <v>51</v>
      </c>
      <c s="6" t="s">
        <v>8741</v>
      </c>
      <c s="36" t="s">
        <v>107</v>
      </c>
      <c s="37">
        <v>1</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8709</v>
      </c>
    </row>
    <row r="397" spans="1:5" ht="102">
      <c r="A397" t="s">
        <v>57</v>
      </c>
      <c r="E397" s="39" t="s">
        <v>8731</v>
      </c>
    </row>
    <row r="398" spans="1:16" ht="12.75">
      <c r="A398" t="s">
        <v>49</v>
      </c>
      <c s="34" t="s">
        <v>434</v>
      </c>
      <c s="34" t="s">
        <v>8742</v>
      </c>
      <c s="35" t="s">
        <v>51</v>
      </c>
      <c s="6" t="s">
        <v>8743</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8744</v>
      </c>
    </row>
    <row r="402" spans="1:16" ht="12.75">
      <c r="A402" t="s">
        <v>49</v>
      </c>
      <c s="34" t="s">
        <v>438</v>
      </c>
      <c s="34" t="s">
        <v>8745</v>
      </c>
      <c s="35" t="s">
        <v>51</v>
      </c>
      <c s="6" t="s">
        <v>8746</v>
      </c>
      <c s="36" t="s">
        <v>107</v>
      </c>
      <c s="37">
        <v>134</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02">
      <c r="A405" t="s">
        <v>57</v>
      </c>
      <c r="E405" s="39" t="s">
        <v>8744</v>
      </c>
    </row>
    <row r="406" spans="1:16" ht="12.75">
      <c r="A406" t="s">
        <v>49</v>
      </c>
      <c s="34" t="s">
        <v>442</v>
      </c>
      <c s="34" t="s">
        <v>8747</v>
      </c>
      <c s="35" t="s">
        <v>51</v>
      </c>
      <c s="6" t="s">
        <v>8748</v>
      </c>
      <c s="36" t="s">
        <v>107</v>
      </c>
      <c s="37">
        <v>8</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8744</v>
      </c>
    </row>
    <row r="410" spans="1:16" ht="12.75">
      <c r="A410" t="s">
        <v>49</v>
      </c>
      <c s="34" t="s">
        <v>446</v>
      </c>
      <c s="34" t="s">
        <v>8749</v>
      </c>
      <c s="35" t="s">
        <v>51</v>
      </c>
      <c s="6" t="s">
        <v>8750</v>
      </c>
      <c s="36" t="s">
        <v>107</v>
      </c>
      <c s="37">
        <v>20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02">
      <c r="A413" t="s">
        <v>57</v>
      </c>
      <c r="E413" s="39" t="s">
        <v>8744</v>
      </c>
    </row>
    <row r="414" spans="1:16" ht="12.75">
      <c r="A414" t="s">
        <v>49</v>
      </c>
      <c s="34" t="s">
        <v>450</v>
      </c>
      <c s="34" t="s">
        <v>8751</v>
      </c>
      <c s="35" t="s">
        <v>51</v>
      </c>
      <c s="6" t="s">
        <v>8752</v>
      </c>
      <c s="36" t="s">
        <v>107</v>
      </c>
      <c s="37">
        <v>136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8709</v>
      </c>
    </row>
    <row r="417" spans="1:5" ht="102">
      <c r="A417" t="s">
        <v>57</v>
      </c>
      <c r="E417" s="39" t="s">
        <v>8744</v>
      </c>
    </row>
    <row r="418" spans="1:16" ht="12.75">
      <c r="A418" t="s">
        <v>49</v>
      </c>
      <c s="34" t="s">
        <v>454</v>
      </c>
      <c s="34" t="s">
        <v>8753</v>
      </c>
      <c s="35" t="s">
        <v>51</v>
      </c>
      <c s="6" t="s">
        <v>8754</v>
      </c>
      <c s="36" t="s">
        <v>107</v>
      </c>
      <c s="37">
        <v>5</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8709</v>
      </c>
    </row>
    <row r="421" spans="1:5" ht="102">
      <c r="A421" t="s">
        <v>57</v>
      </c>
      <c r="E421" s="39" t="s">
        <v>8744</v>
      </c>
    </row>
    <row r="422" spans="1:16" ht="12.75">
      <c r="A422" t="s">
        <v>49</v>
      </c>
      <c s="34" t="s">
        <v>458</v>
      </c>
      <c s="34" t="s">
        <v>8755</v>
      </c>
      <c s="35" t="s">
        <v>51</v>
      </c>
      <c s="6" t="s">
        <v>8756</v>
      </c>
      <c s="36" t="s">
        <v>107</v>
      </c>
      <c s="37">
        <v>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8709</v>
      </c>
    </row>
    <row r="425" spans="1:5" ht="102">
      <c r="A425" t="s">
        <v>57</v>
      </c>
      <c r="E425" s="39" t="s">
        <v>8744</v>
      </c>
    </row>
    <row r="426" spans="1:16" ht="12.75">
      <c r="A426" t="s">
        <v>49</v>
      </c>
      <c s="34" t="s">
        <v>462</v>
      </c>
      <c s="34" t="s">
        <v>8757</v>
      </c>
      <c s="35" t="s">
        <v>51</v>
      </c>
      <c s="6" t="s">
        <v>8758</v>
      </c>
      <c s="36" t="s">
        <v>107</v>
      </c>
      <c s="37">
        <v>4</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8709</v>
      </c>
    </row>
    <row r="429" spans="1:5" ht="102">
      <c r="A429" t="s">
        <v>57</v>
      </c>
      <c r="E429" s="39" t="s">
        <v>8744</v>
      </c>
    </row>
    <row r="430" spans="1:16" ht="12.75">
      <c r="A430" t="s">
        <v>49</v>
      </c>
      <c s="34" t="s">
        <v>466</v>
      </c>
      <c s="34" t="s">
        <v>8759</v>
      </c>
      <c s="35" t="s">
        <v>51</v>
      </c>
      <c s="6" t="s">
        <v>8760</v>
      </c>
      <c s="36" t="s">
        <v>107</v>
      </c>
      <c s="37">
        <v>38</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8709</v>
      </c>
    </row>
    <row r="433" spans="1:5" ht="102">
      <c r="A433" t="s">
        <v>57</v>
      </c>
      <c r="E433" s="39" t="s">
        <v>8744</v>
      </c>
    </row>
    <row r="434" spans="1:16" ht="12.75">
      <c r="A434" t="s">
        <v>49</v>
      </c>
      <c s="34" t="s">
        <v>470</v>
      </c>
      <c s="34" t="s">
        <v>8761</v>
      </c>
      <c s="35" t="s">
        <v>51</v>
      </c>
      <c s="6" t="s">
        <v>8762</v>
      </c>
      <c s="36" t="s">
        <v>107</v>
      </c>
      <c s="37">
        <v>10</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8709</v>
      </c>
    </row>
    <row r="437" spans="1:5" ht="102">
      <c r="A437" t="s">
        <v>57</v>
      </c>
      <c r="E437" s="39" t="s">
        <v>8744</v>
      </c>
    </row>
    <row r="438" spans="1:16" ht="25.5">
      <c r="A438" t="s">
        <v>49</v>
      </c>
      <c s="34" t="s">
        <v>474</v>
      </c>
      <c s="34" t="s">
        <v>8763</v>
      </c>
      <c s="35" t="s">
        <v>51</v>
      </c>
      <c s="6" t="s">
        <v>8764</v>
      </c>
      <c s="36" t="s">
        <v>107</v>
      </c>
      <c s="37">
        <v>7</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8709</v>
      </c>
    </row>
    <row r="441" spans="1:5" ht="102">
      <c r="A441" t="s">
        <v>57</v>
      </c>
      <c r="E441" s="39" t="s">
        <v>8744</v>
      </c>
    </row>
    <row r="442" spans="1:16" ht="12.75">
      <c r="A442" t="s">
        <v>49</v>
      </c>
      <c s="34" t="s">
        <v>478</v>
      </c>
      <c s="34" t="s">
        <v>8765</v>
      </c>
      <c s="35" t="s">
        <v>51</v>
      </c>
      <c s="6" t="s">
        <v>8766</v>
      </c>
      <c s="36" t="s">
        <v>107</v>
      </c>
      <c s="37">
        <v>14</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8709</v>
      </c>
    </row>
    <row r="445" spans="1:5" ht="102">
      <c r="A445" t="s">
        <v>57</v>
      </c>
      <c r="E445" s="39" t="s">
        <v>8744</v>
      </c>
    </row>
    <row r="446" spans="1:16" ht="12.75">
      <c r="A446" t="s">
        <v>49</v>
      </c>
      <c s="34" t="s">
        <v>482</v>
      </c>
      <c s="34" t="s">
        <v>8767</v>
      </c>
      <c s="35" t="s">
        <v>51</v>
      </c>
      <c s="6" t="s">
        <v>8768</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8709</v>
      </c>
    </row>
    <row r="449" spans="1:5" ht="102">
      <c r="A449" t="s">
        <v>57</v>
      </c>
      <c r="E449" s="39" t="s">
        <v>8744</v>
      </c>
    </row>
    <row r="450" spans="1:16" ht="25.5">
      <c r="A450" t="s">
        <v>49</v>
      </c>
      <c s="34" t="s">
        <v>486</v>
      </c>
      <c s="34" t="s">
        <v>8769</v>
      </c>
      <c s="35" t="s">
        <v>51</v>
      </c>
      <c s="6" t="s">
        <v>8770</v>
      </c>
      <c s="36" t="s">
        <v>107</v>
      </c>
      <c s="37">
        <v>14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8709</v>
      </c>
    </row>
    <row r="453" spans="1:5" ht="102">
      <c r="A453" t="s">
        <v>57</v>
      </c>
      <c r="E453" s="39" t="s">
        <v>8744</v>
      </c>
    </row>
    <row r="454" spans="1:16" ht="12.75">
      <c r="A454" t="s">
        <v>49</v>
      </c>
      <c s="34" t="s">
        <v>490</v>
      </c>
      <c s="34" t="s">
        <v>8771</v>
      </c>
      <c s="35" t="s">
        <v>51</v>
      </c>
      <c s="6" t="s">
        <v>8772</v>
      </c>
      <c s="36" t="s">
        <v>107</v>
      </c>
      <c s="37">
        <v>2</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8709</v>
      </c>
    </row>
    <row r="457" spans="1:5" ht="102">
      <c r="A457" t="s">
        <v>57</v>
      </c>
      <c r="E457" s="39" t="s">
        <v>8744</v>
      </c>
    </row>
    <row r="458" spans="1:16" ht="12.75">
      <c r="A458" t="s">
        <v>49</v>
      </c>
      <c s="34" t="s">
        <v>494</v>
      </c>
      <c s="34" t="s">
        <v>8773</v>
      </c>
      <c s="35" t="s">
        <v>51</v>
      </c>
      <c s="6" t="s">
        <v>8774</v>
      </c>
      <c s="36" t="s">
        <v>107</v>
      </c>
      <c s="37">
        <v>66</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8709</v>
      </c>
    </row>
    <row r="461" spans="1:5" ht="102">
      <c r="A461" t="s">
        <v>57</v>
      </c>
      <c r="E461" s="39" t="s">
        <v>8744</v>
      </c>
    </row>
    <row r="462" spans="1:16" ht="12.75">
      <c r="A462" t="s">
        <v>49</v>
      </c>
      <c s="34" t="s">
        <v>498</v>
      </c>
      <c s="34" t="s">
        <v>8775</v>
      </c>
      <c s="35" t="s">
        <v>51</v>
      </c>
      <c s="6" t="s">
        <v>8776</v>
      </c>
      <c s="36" t="s">
        <v>107</v>
      </c>
      <c s="37">
        <v>96</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8709</v>
      </c>
    </row>
    <row r="465" spans="1:5" ht="102">
      <c r="A465" t="s">
        <v>57</v>
      </c>
      <c r="E465" s="39" t="s">
        <v>8744</v>
      </c>
    </row>
    <row r="466" spans="1:16" ht="25.5">
      <c r="A466" t="s">
        <v>49</v>
      </c>
      <c s="34" t="s">
        <v>502</v>
      </c>
      <c s="34" t="s">
        <v>8777</v>
      </c>
      <c s="35" t="s">
        <v>51</v>
      </c>
      <c s="6" t="s">
        <v>8778</v>
      </c>
      <c s="36" t="s">
        <v>150</v>
      </c>
      <c s="37">
        <v>12500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8709</v>
      </c>
    </row>
    <row r="469" spans="1:5" ht="102">
      <c r="A469" t="s">
        <v>57</v>
      </c>
      <c r="E469" s="39" t="s">
        <v>8779</v>
      </c>
    </row>
    <row r="470" spans="1:16" ht="25.5">
      <c r="A470" t="s">
        <v>49</v>
      </c>
      <c s="34" t="s">
        <v>506</v>
      </c>
      <c s="34" t="s">
        <v>8780</v>
      </c>
      <c s="35" t="s">
        <v>51</v>
      </c>
      <c s="6" t="s">
        <v>8781</v>
      </c>
      <c s="36" t="s">
        <v>150</v>
      </c>
      <c s="37">
        <v>12500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8709</v>
      </c>
    </row>
    <row r="473" spans="1:5" ht="102">
      <c r="A473" t="s">
        <v>57</v>
      </c>
      <c r="E473" s="39" t="s">
        <v>8779</v>
      </c>
    </row>
    <row r="474" spans="1:16" ht="12.75">
      <c r="A474" t="s">
        <v>49</v>
      </c>
      <c s="34" t="s">
        <v>510</v>
      </c>
      <c s="34" t="s">
        <v>8782</v>
      </c>
      <c s="35" t="s">
        <v>51</v>
      </c>
      <c s="6" t="s">
        <v>8783</v>
      </c>
      <c s="36" t="s">
        <v>150</v>
      </c>
      <c s="37">
        <v>16956</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8709</v>
      </c>
    </row>
    <row r="477" spans="1:5" ht="102">
      <c r="A477" t="s">
        <v>57</v>
      </c>
      <c r="E477" s="39" t="s">
        <v>8779</v>
      </c>
    </row>
    <row r="478" spans="1:16" ht="12.75">
      <c r="A478" t="s">
        <v>49</v>
      </c>
      <c s="34" t="s">
        <v>514</v>
      </c>
      <c s="34" t="s">
        <v>8784</v>
      </c>
      <c s="35" t="s">
        <v>51</v>
      </c>
      <c s="6" t="s">
        <v>1034</v>
      </c>
      <c s="36" t="s">
        <v>2321</v>
      </c>
      <c s="37">
        <v>8500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8709</v>
      </c>
    </row>
    <row r="481" spans="1:5" ht="127.5">
      <c r="A481" t="s">
        <v>57</v>
      </c>
      <c r="E481" s="39" t="s">
        <v>2446</v>
      </c>
    </row>
    <row r="482" spans="1:16" ht="12.75">
      <c r="A482" t="s">
        <v>49</v>
      </c>
      <c s="34" t="s">
        <v>518</v>
      </c>
      <c s="34" t="s">
        <v>8785</v>
      </c>
      <c s="35" t="s">
        <v>51</v>
      </c>
      <c s="6" t="s">
        <v>8786</v>
      </c>
      <c s="36" t="s">
        <v>537</v>
      </c>
      <c s="37">
        <v>580</v>
      </c>
      <c s="36">
        <v>0</v>
      </c>
      <c s="36">
        <f>ROUND(G482*H482,6)</f>
      </c>
      <c r="L482" s="38">
        <v>0</v>
      </c>
      <c s="32">
        <f>ROUND(ROUND(L482,2)*ROUND(G482,3),2)</f>
      </c>
      <c s="36" t="s">
        <v>1274</v>
      </c>
      <c>
        <f>(M482*21)/100</f>
      </c>
      <c t="s">
        <v>27</v>
      </c>
    </row>
    <row r="483" spans="1:5" ht="12.75">
      <c r="A483" s="35" t="s">
        <v>55</v>
      </c>
      <c r="E483" s="39" t="s">
        <v>1013</v>
      </c>
    </row>
    <row r="484" spans="1:5" ht="12.75">
      <c r="A484" s="35" t="s">
        <v>56</v>
      </c>
      <c r="E484" s="40" t="s">
        <v>8514</v>
      </c>
    </row>
    <row r="485" spans="1:5" ht="89.25">
      <c r="A485" t="s">
        <v>57</v>
      </c>
      <c r="E485" s="39" t="s">
        <v>8787</v>
      </c>
    </row>
    <row r="486" spans="1:13" ht="12.75">
      <c r="A486" t="s">
        <v>46</v>
      </c>
      <c r="C486" s="31" t="s">
        <v>69</v>
      </c>
      <c r="E486" s="33" t="s">
        <v>8788</v>
      </c>
      <c r="J486" s="32">
        <f>0</f>
      </c>
      <c s="32">
        <f>0</f>
      </c>
      <c s="32">
        <f>0+L487+L491+L495+L499+L503+L507+L511+L515+L519+L523</f>
      </c>
      <c s="32">
        <f>0+M487+M491+M495+M499+M503+M507+M511+M515+M519+M523</f>
      </c>
    </row>
    <row r="487" spans="1:16" ht="12.75">
      <c r="A487" t="s">
        <v>49</v>
      </c>
      <c s="34" t="s">
        <v>522</v>
      </c>
      <c s="34" t="s">
        <v>8789</v>
      </c>
      <c s="35" t="s">
        <v>51</v>
      </c>
      <c s="6" t="s">
        <v>8790</v>
      </c>
      <c s="36" t="s">
        <v>368</v>
      </c>
      <c s="37">
        <v>12.2</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8709</v>
      </c>
    </row>
    <row r="490" spans="1:5" ht="102">
      <c r="A490" t="s">
        <v>57</v>
      </c>
      <c r="E490" s="39" t="s">
        <v>8791</v>
      </c>
    </row>
    <row r="491" spans="1:16" ht="12.75">
      <c r="A491" t="s">
        <v>49</v>
      </c>
      <c s="34" t="s">
        <v>526</v>
      </c>
      <c s="34" t="s">
        <v>8792</v>
      </c>
      <c s="35" t="s">
        <v>51</v>
      </c>
      <c s="6" t="s">
        <v>8793</v>
      </c>
      <c s="36" t="s">
        <v>368</v>
      </c>
      <c s="37">
        <v>12.2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8709</v>
      </c>
    </row>
    <row r="494" spans="1:5" ht="89.25">
      <c r="A494" t="s">
        <v>57</v>
      </c>
      <c r="E494" s="39" t="s">
        <v>8794</v>
      </c>
    </row>
    <row r="495" spans="1:16" ht="12.75">
      <c r="A495" t="s">
        <v>49</v>
      </c>
      <c s="34" t="s">
        <v>530</v>
      </c>
      <c s="34" t="s">
        <v>8795</v>
      </c>
      <c s="35" t="s">
        <v>51</v>
      </c>
      <c s="6" t="s">
        <v>8796</v>
      </c>
      <c s="36" t="s">
        <v>107</v>
      </c>
      <c s="37">
        <v>2</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8797</v>
      </c>
    </row>
    <row r="498" spans="1:5" ht="89.25">
      <c r="A498" t="s">
        <v>57</v>
      </c>
      <c r="E498" s="39" t="s">
        <v>8798</v>
      </c>
    </row>
    <row r="499" spans="1:16" ht="12.75">
      <c r="A499" t="s">
        <v>49</v>
      </c>
      <c s="34" t="s">
        <v>534</v>
      </c>
      <c s="34" t="s">
        <v>8799</v>
      </c>
      <c s="35" t="s">
        <v>51</v>
      </c>
      <c s="6" t="s">
        <v>8800</v>
      </c>
      <c s="36" t="s">
        <v>107</v>
      </c>
      <c s="37">
        <v>140</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8709</v>
      </c>
    </row>
    <row r="502" spans="1:5" ht="89.25">
      <c r="A502" t="s">
        <v>57</v>
      </c>
      <c r="E502" s="39" t="s">
        <v>8798</v>
      </c>
    </row>
    <row r="503" spans="1:16" ht="12.75">
      <c r="A503" t="s">
        <v>49</v>
      </c>
      <c s="34" t="s">
        <v>539</v>
      </c>
      <c s="34" t="s">
        <v>8801</v>
      </c>
      <c s="35" t="s">
        <v>51</v>
      </c>
      <c s="6" t="s">
        <v>8802</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5052</v>
      </c>
    </row>
    <row r="506" spans="1:5" ht="89.25">
      <c r="A506" t="s">
        <v>57</v>
      </c>
      <c r="E506" s="39" t="s">
        <v>8803</v>
      </c>
    </row>
    <row r="507" spans="1:16" ht="12.75">
      <c r="A507" t="s">
        <v>49</v>
      </c>
      <c s="34" t="s">
        <v>543</v>
      </c>
      <c s="34" t="s">
        <v>8804</v>
      </c>
      <c s="35" t="s">
        <v>51</v>
      </c>
      <c s="6" t="s">
        <v>561</v>
      </c>
      <c s="36" t="s">
        <v>107</v>
      </c>
      <c s="37">
        <v>4</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5052</v>
      </c>
    </row>
    <row r="510" spans="1:5" ht="89.25">
      <c r="A510" t="s">
        <v>57</v>
      </c>
      <c r="E510" s="39" t="s">
        <v>8805</v>
      </c>
    </row>
    <row r="511" spans="1:16" ht="12.75">
      <c r="A511" t="s">
        <v>49</v>
      </c>
      <c s="34" t="s">
        <v>547</v>
      </c>
      <c s="34" t="s">
        <v>8806</v>
      </c>
      <c s="35" t="s">
        <v>51</v>
      </c>
      <c s="6" t="s">
        <v>8807</v>
      </c>
      <c s="36" t="s">
        <v>537</v>
      </c>
      <c s="37">
        <v>200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8514</v>
      </c>
    </row>
    <row r="514" spans="1:5" ht="89.25">
      <c r="A514" t="s">
        <v>57</v>
      </c>
      <c r="E514" s="39" t="s">
        <v>8808</v>
      </c>
    </row>
    <row r="515" spans="1:16" ht="25.5">
      <c r="A515" t="s">
        <v>49</v>
      </c>
      <c s="34" t="s">
        <v>551</v>
      </c>
      <c s="34" t="s">
        <v>50</v>
      </c>
      <c s="35" t="s">
        <v>51</v>
      </c>
      <c s="6" t="s">
        <v>1869</v>
      </c>
      <c s="36" t="s">
        <v>53</v>
      </c>
      <c s="37">
        <v>1170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8494</v>
      </c>
    </row>
    <row r="518" spans="1:5" ht="140.25">
      <c r="A518" t="s">
        <v>57</v>
      </c>
      <c r="E518" s="39" t="s">
        <v>2269</v>
      </c>
    </row>
    <row r="519" spans="1:16" ht="25.5">
      <c r="A519" t="s">
        <v>49</v>
      </c>
      <c s="34" t="s">
        <v>555</v>
      </c>
      <c s="34" t="s">
        <v>64</v>
      </c>
      <c s="35" t="s">
        <v>51</v>
      </c>
      <c s="6" t="s">
        <v>1874</v>
      </c>
      <c s="36" t="s">
        <v>53</v>
      </c>
      <c s="37">
        <v>420</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8809</v>
      </c>
    </row>
    <row r="522" spans="1:5" ht="140.25">
      <c r="A522" t="s">
        <v>57</v>
      </c>
      <c r="E522" s="39" t="s">
        <v>2269</v>
      </c>
    </row>
    <row r="523" spans="1:16" ht="25.5">
      <c r="A523" t="s">
        <v>49</v>
      </c>
      <c s="34" t="s">
        <v>559</v>
      </c>
      <c s="34" t="s">
        <v>73</v>
      </c>
      <c s="35" t="s">
        <v>51</v>
      </c>
      <c s="6" t="s">
        <v>8810</v>
      </c>
      <c s="36" t="s">
        <v>53</v>
      </c>
      <c s="37">
        <v>5</v>
      </c>
      <c s="36">
        <v>0</v>
      </c>
      <c s="36">
        <f>ROUND(G523*H523,6)</f>
      </c>
      <c r="L523" s="38">
        <v>0</v>
      </c>
      <c s="32">
        <f>ROUND(ROUND(L523,2)*ROUND(G523,3),2)</f>
      </c>
      <c s="36" t="s">
        <v>1274</v>
      </c>
      <c>
        <f>(M523*21)/100</f>
      </c>
      <c t="s">
        <v>27</v>
      </c>
    </row>
    <row r="524" spans="1:5" ht="12.75">
      <c r="A524" s="35" t="s">
        <v>55</v>
      </c>
      <c r="E524" s="39" t="s">
        <v>1013</v>
      </c>
    </row>
    <row r="525" spans="1:5" ht="12.75">
      <c r="A525" s="35" t="s">
        <v>56</v>
      </c>
      <c r="E525" s="40" t="s">
        <v>8811</v>
      </c>
    </row>
    <row r="526" spans="1:5" ht="140.25">
      <c r="A526" t="s">
        <v>57</v>
      </c>
      <c r="E526"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8814</v>
      </c>
      <c r="E8" s="30" t="s">
        <v>8813</v>
      </c>
      <c r="J8" s="29">
        <f>0+J9+J38+J79+J304+J309+J418</f>
      </c>
      <c s="29">
        <f>0+K9+K38+K79+K304+K309+K418</f>
      </c>
      <c s="29">
        <f>0+L9+L38+L79+L304+L309+L418</f>
      </c>
      <c s="29">
        <f>0+M9+M38+M79+M304+M309+M418</f>
      </c>
    </row>
    <row r="9" spans="1:13" ht="12.75">
      <c r="A9" t="s">
        <v>46</v>
      </c>
      <c r="C9" s="31" t="s">
        <v>47</v>
      </c>
      <c r="E9" s="33" t="s">
        <v>8491</v>
      </c>
      <c r="J9" s="32">
        <f>0</f>
      </c>
      <c s="32">
        <f>0</f>
      </c>
      <c s="32">
        <f>0+L10+L14+L18+L22+L26+L30+L34</f>
      </c>
      <c s="32">
        <f>0+M10+M14+M18+M22+M26+M30+M34</f>
      </c>
    </row>
    <row r="10" spans="1:16" ht="12.75">
      <c r="A10" t="s">
        <v>49</v>
      </c>
      <c s="34" t="s">
        <v>47</v>
      </c>
      <c s="34" t="s">
        <v>8492</v>
      </c>
      <c s="35" t="s">
        <v>51</v>
      </c>
      <c s="6" t="s">
        <v>8493</v>
      </c>
      <c s="36" t="s">
        <v>115</v>
      </c>
      <c s="37">
        <v>261</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4000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307</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190</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20</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8512</v>
      </c>
      <c s="35" t="s">
        <v>51</v>
      </c>
      <c s="6" t="s">
        <v>8513</v>
      </c>
      <c s="36" t="s">
        <v>107</v>
      </c>
      <c s="37">
        <v>20</v>
      </c>
      <c s="36">
        <v>0</v>
      </c>
      <c s="36">
        <f>ROUND(G30*H30,6)</f>
      </c>
      <c r="L30" s="38">
        <v>0</v>
      </c>
      <c s="32">
        <f>ROUND(ROUND(L30,2)*ROUND(G30,3),2)</f>
      </c>
      <c s="36" t="s">
        <v>1274</v>
      </c>
      <c>
        <f>(M30*21)/100</f>
      </c>
      <c t="s">
        <v>27</v>
      </c>
    </row>
    <row r="31" spans="1:5" ht="12.75">
      <c r="A31" s="35" t="s">
        <v>55</v>
      </c>
      <c r="E31" s="39" t="s">
        <v>1013</v>
      </c>
    </row>
    <row r="32" spans="1:5" ht="12.75">
      <c r="A32" s="35" t="s">
        <v>56</v>
      </c>
      <c r="E32" s="40" t="s">
        <v>8514</v>
      </c>
    </row>
    <row r="33" spans="1:5" ht="114.75">
      <c r="A33" t="s">
        <v>57</v>
      </c>
      <c r="E33" s="39" t="s">
        <v>8515</v>
      </c>
    </row>
    <row r="34" spans="1:16" ht="25.5">
      <c r="A34" t="s">
        <v>49</v>
      </c>
      <c s="34" t="s">
        <v>72</v>
      </c>
      <c s="34" t="s">
        <v>8516</v>
      </c>
      <c s="35" t="s">
        <v>51</v>
      </c>
      <c s="6" t="s">
        <v>8517</v>
      </c>
      <c s="36" t="s">
        <v>537</v>
      </c>
      <c s="37">
        <v>300</v>
      </c>
      <c s="36">
        <v>0</v>
      </c>
      <c s="36">
        <f>ROUND(G34*H34,6)</f>
      </c>
      <c r="L34" s="38">
        <v>0</v>
      </c>
      <c s="32">
        <f>ROUND(ROUND(L34,2)*ROUND(G34,3),2)</f>
      </c>
      <c s="36" t="s">
        <v>1274</v>
      </c>
      <c>
        <f>(M34*21)/100</f>
      </c>
      <c t="s">
        <v>27</v>
      </c>
    </row>
    <row r="35" spans="1:5" ht="12.75">
      <c r="A35" s="35" t="s">
        <v>55</v>
      </c>
      <c r="E35" s="39" t="s">
        <v>1013</v>
      </c>
    </row>
    <row r="36" spans="1:5" ht="12.75">
      <c r="A36" s="35" t="s">
        <v>56</v>
      </c>
      <c r="E36" s="40" t="s">
        <v>8514</v>
      </c>
    </row>
    <row r="37" spans="1:5" ht="89.25">
      <c r="A37" t="s">
        <v>57</v>
      </c>
      <c r="E37" s="39" t="s">
        <v>8518</v>
      </c>
    </row>
    <row r="38" spans="1:13" ht="12.75">
      <c r="A38" t="s">
        <v>46</v>
      </c>
      <c r="C38" s="31" t="s">
        <v>27</v>
      </c>
      <c r="E38" s="33" t="s">
        <v>8519</v>
      </c>
      <c r="J38" s="32">
        <f>0</f>
      </c>
      <c s="32">
        <f>0</f>
      </c>
      <c s="32">
        <f>0+L39+L43+L47+L51+L55+L59+L63+L67+L71+L75</f>
      </c>
      <c s="32">
        <f>0+M39+M43+M47+M51+M55+M59+M63+M67+M71+M75</f>
      </c>
    </row>
    <row r="39" spans="1:16" ht="25.5">
      <c r="A39" t="s">
        <v>49</v>
      </c>
      <c s="34" t="s">
        <v>75</v>
      </c>
      <c s="34" t="s">
        <v>8520</v>
      </c>
      <c s="35" t="s">
        <v>51</v>
      </c>
      <c s="6" t="s">
        <v>8521</v>
      </c>
      <c s="36" t="s">
        <v>107</v>
      </c>
      <c s="37">
        <v>16</v>
      </c>
      <c s="36">
        <v>0</v>
      </c>
      <c s="36">
        <f>ROUND(G39*H39,6)</f>
      </c>
      <c r="L39" s="38">
        <v>0</v>
      </c>
      <c s="32">
        <f>ROUND(ROUND(L39,2)*ROUND(G39,3),2)</f>
      </c>
      <c s="36" t="s">
        <v>1274</v>
      </c>
      <c>
        <f>(M39*21)/100</f>
      </c>
      <c t="s">
        <v>27</v>
      </c>
    </row>
    <row r="40" spans="1:5" ht="12.75">
      <c r="A40" s="35" t="s">
        <v>55</v>
      </c>
      <c r="E40" s="39" t="s">
        <v>1013</v>
      </c>
    </row>
    <row r="41" spans="1:5" ht="12.75">
      <c r="A41" s="35" t="s">
        <v>56</v>
      </c>
      <c r="E41" s="40" t="s">
        <v>8522</v>
      </c>
    </row>
    <row r="42" spans="1:5" ht="102">
      <c r="A42" t="s">
        <v>57</v>
      </c>
      <c r="E42" s="39" t="s">
        <v>8523</v>
      </c>
    </row>
    <row r="43" spans="1:16" ht="25.5">
      <c r="A43" t="s">
        <v>49</v>
      </c>
      <c s="34" t="s">
        <v>78</v>
      </c>
      <c s="34" t="s">
        <v>8524</v>
      </c>
      <c s="35" t="s">
        <v>51</v>
      </c>
      <c s="6" t="s">
        <v>8525</v>
      </c>
      <c s="36" t="s">
        <v>107</v>
      </c>
      <c s="37">
        <v>4</v>
      </c>
      <c s="36">
        <v>0</v>
      </c>
      <c s="36">
        <f>ROUND(G43*H43,6)</f>
      </c>
      <c r="L43" s="38">
        <v>0</v>
      </c>
      <c s="32">
        <f>ROUND(ROUND(L43,2)*ROUND(G43,3),2)</f>
      </c>
      <c s="36" t="s">
        <v>1274</v>
      </c>
      <c>
        <f>(M43*21)/100</f>
      </c>
      <c t="s">
        <v>27</v>
      </c>
    </row>
    <row r="44" spans="1:5" ht="12.75">
      <c r="A44" s="35" t="s">
        <v>55</v>
      </c>
      <c r="E44" s="39" t="s">
        <v>1013</v>
      </c>
    </row>
    <row r="45" spans="1:5" ht="12.75">
      <c r="A45" s="35" t="s">
        <v>56</v>
      </c>
      <c r="E45" s="40" t="s">
        <v>8522</v>
      </c>
    </row>
    <row r="46" spans="1:5" ht="102">
      <c r="A46" t="s">
        <v>57</v>
      </c>
      <c r="E46" s="39" t="s">
        <v>8523</v>
      </c>
    </row>
    <row r="47" spans="1:16" ht="12.75">
      <c r="A47" t="s">
        <v>49</v>
      </c>
      <c s="34" t="s">
        <v>81</v>
      </c>
      <c s="34" t="s">
        <v>8530</v>
      </c>
      <c s="35" t="s">
        <v>51</v>
      </c>
      <c s="6" t="s">
        <v>8531</v>
      </c>
      <c s="36" t="s">
        <v>107</v>
      </c>
      <c s="37">
        <v>7</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8532</v>
      </c>
    </row>
    <row r="51" spans="1:16" ht="12.75">
      <c r="A51" t="s">
        <v>49</v>
      </c>
      <c s="34" t="s">
        <v>84</v>
      </c>
      <c s="34" t="s">
        <v>8533</v>
      </c>
      <c s="35" t="s">
        <v>51</v>
      </c>
      <c s="6" t="s">
        <v>8534</v>
      </c>
      <c s="36" t="s">
        <v>107</v>
      </c>
      <c s="37">
        <v>13</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8532</v>
      </c>
    </row>
    <row r="55" spans="1:16" ht="12.75">
      <c r="A55" t="s">
        <v>49</v>
      </c>
      <c s="34" t="s">
        <v>87</v>
      </c>
      <c s="34" t="s">
        <v>8535</v>
      </c>
      <c s="35" t="s">
        <v>51</v>
      </c>
      <c s="6" t="s">
        <v>8536</v>
      </c>
      <c s="36" t="s">
        <v>150</v>
      </c>
      <c s="37">
        <v>20</v>
      </c>
      <c s="36">
        <v>0</v>
      </c>
      <c s="36">
        <f>ROUND(G55*H55,6)</f>
      </c>
      <c r="L55" s="38">
        <v>0</v>
      </c>
      <c s="32">
        <f>ROUND(ROUND(L55,2)*ROUND(G55,3),2)</f>
      </c>
      <c s="36" t="s">
        <v>1274</v>
      </c>
      <c>
        <f>(M55*21)/100</f>
      </c>
      <c t="s">
        <v>27</v>
      </c>
    </row>
    <row r="56" spans="1:5" ht="12.75">
      <c r="A56" s="35" t="s">
        <v>55</v>
      </c>
      <c r="E56" s="39" t="s">
        <v>1013</v>
      </c>
    </row>
    <row r="57" spans="1:5" ht="12.75">
      <c r="A57" s="35" t="s">
        <v>56</v>
      </c>
      <c r="E57" s="40" t="s">
        <v>8537</v>
      </c>
    </row>
    <row r="58" spans="1:5" ht="102">
      <c r="A58" t="s">
        <v>57</v>
      </c>
      <c r="E58" s="39" t="s">
        <v>8538</v>
      </c>
    </row>
    <row r="59" spans="1:16" ht="25.5">
      <c r="A59" t="s">
        <v>49</v>
      </c>
      <c s="34" t="s">
        <v>90</v>
      </c>
      <c s="34" t="s">
        <v>8544</v>
      </c>
      <c s="35" t="s">
        <v>51</v>
      </c>
      <c s="6" t="s">
        <v>8545</v>
      </c>
      <c s="36" t="s">
        <v>107</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8537</v>
      </c>
    </row>
    <row r="62" spans="1:5" ht="114.75">
      <c r="A62" t="s">
        <v>57</v>
      </c>
      <c r="E62" s="39" t="s">
        <v>8541</v>
      </c>
    </row>
    <row r="63" spans="1:16" ht="25.5">
      <c r="A63" t="s">
        <v>49</v>
      </c>
      <c s="34" t="s">
        <v>95</v>
      </c>
      <c s="34" t="s">
        <v>8546</v>
      </c>
      <c s="35" t="s">
        <v>51</v>
      </c>
      <c s="6" t="s">
        <v>8547</v>
      </c>
      <c s="36" t="s">
        <v>107</v>
      </c>
      <c s="37">
        <v>1</v>
      </c>
      <c s="36">
        <v>0</v>
      </c>
      <c s="36">
        <f>ROUND(G63*H63,6)</f>
      </c>
      <c r="L63" s="38">
        <v>0</v>
      </c>
      <c s="32">
        <f>ROUND(ROUND(L63,2)*ROUND(G63,3),2)</f>
      </c>
      <c s="36" t="s">
        <v>1274</v>
      </c>
      <c>
        <f>(M63*21)/100</f>
      </c>
      <c t="s">
        <v>27</v>
      </c>
    </row>
    <row r="64" spans="1:5" ht="12.75">
      <c r="A64" s="35" t="s">
        <v>55</v>
      </c>
      <c r="E64" s="39" t="s">
        <v>1013</v>
      </c>
    </row>
    <row r="65" spans="1:5" ht="12.75">
      <c r="A65" s="35" t="s">
        <v>56</v>
      </c>
      <c r="E65" s="40" t="s">
        <v>8537</v>
      </c>
    </row>
    <row r="66" spans="1:5" ht="114.75">
      <c r="A66" t="s">
        <v>57</v>
      </c>
      <c r="E66" s="39" t="s">
        <v>8541</v>
      </c>
    </row>
    <row r="67" spans="1:16" ht="12.75">
      <c r="A67" t="s">
        <v>49</v>
      </c>
      <c s="34" t="s">
        <v>100</v>
      </c>
      <c s="34" t="s">
        <v>8551</v>
      </c>
      <c s="35" t="s">
        <v>51</v>
      </c>
      <c s="6" t="s">
        <v>8552</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8537</v>
      </c>
    </row>
    <row r="70" spans="1:5" ht="114.75">
      <c r="A70" t="s">
        <v>57</v>
      </c>
      <c r="E70" s="39" t="s">
        <v>8550</v>
      </c>
    </row>
    <row r="71" spans="1:16" ht="25.5">
      <c r="A71" t="s">
        <v>49</v>
      </c>
      <c s="34" t="s">
        <v>104</v>
      </c>
      <c s="34" t="s">
        <v>8556</v>
      </c>
      <c s="35" t="s">
        <v>51</v>
      </c>
      <c s="6" t="s">
        <v>8557</v>
      </c>
      <c s="36" t="s">
        <v>107</v>
      </c>
      <c s="37">
        <v>1</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89.25">
      <c r="A74" t="s">
        <v>57</v>
      </c>
      <c r="E74" s="39" t="s">
        <v>8558</v>
      </c>
    </row>
    <row r="75" spans="1:16" ht="25.5">
      <c r="A75" t="s">
        <v>49</v>
      </c>
      <c s="34" t="s">
        <v>109</v>
      </c>
      <c s="34" t="s">
        <v>8559</v>
      </c>
      <c s="35" t="s">
        <v>51</v>
      </c>
      <c s="6" t="s">
        <v>8560</v>
      </c>
      <c s="36" t="s">
        <v>537</v>
      </c>
      <c s="37">
        <v>150</v>
      </c>
      <c s="36">
        <v>0</v>
      </c>
      <c s="36">
        <f>ROUND(G75*H75,6)</f>
      </c>
      <c r="L75" s="38">
        <v>0</v>
      </c>
      <c s="32">
        <f>ROUND(ROUND(L75,2)*ROUND(G75,3),2)</f>
      </c>
      <c s="36" t="s">
        <v>1274</v>
      </c>
      <c>
        <f>(M75*21)/100</f>
      </c>
      <c t="s">
        <v>27</v>
      </c>
    </row>
    <row r="76" spans="1:5" ht="12.75">
      <c r="A76" s="35" t="s">
        <v>55</v>
      </c>
      <c r="E76" s="39" t="s">
        <v>1013</v>
      </c>
    </row>
    <row r="77" spans="1:5" ht="12.75">
      <c r="A77" s="35" t="s">
        <v>56</v>
      </c>
      <c r="E77" s="40" t="s">
        <v>8514</v>
      </c>
    </row>
    <row r="78" spans="1:5" ht="102">
      <c r="A78" t="s">
        <v>57</v>
      </c>
      <c r="E78" s="39" t="s">
        <v>8561</v>
      </c>
    </row>
    <row r="79" spans="1:13" ht="12.75">
      <c r="A79" t="s">
        <v>46</v>
      </c>
      <c r="C79" s="31" t="s">
        <v>26</v>
      </c>
      <c r="E79" s="33" t="s">
        <v>8562</v>
      </c>
      <c r="J79" s="32">
        <f>0</f>
      </c>
      <c s="32">
        <f>0</f>
      </c>
      <c s="32">
        <f>0+L80+L84+L88+L92+L96+L100+L104+L108+L112+L116+L120+L124+L128+L132+L136+L140+L144+L148+L152+L156+L160+L164+L168+L172+L176+L180+L184+L188+L192+L196+L200+L204+L208+L212+L216+L220+L224+L228+L232+L236+L240+L244+L248+L252+L256+L260+L264+L268+L272+L276+L280+L284+L288+L292+L296+L300</f>
      </c>
      <c s="32">
        <f>0+M80+M84+M88+M92+M96+M100+M104+M108+M112+M116+M120+M124+M128+M132+M136+M140+M144+M148+M152+M156+M160+M164+M168+M172+M176+M180+M184+M188+M192+M196+M200+M204+M208+M212+M216+M220+M224+M228+M232+M236+M240+M244+M248+M252+M256+M260+M264+M268+M272+M276+M280+M284+M288+M292+M296+M300</f>
      </c>
    </row>
    <row r="80" spans="1:16" ht="12.75">
      <c r="A80" t="s">
        <v>49</v>
      </c>
      <c s="34" t="s">
        <v>112</v>
      </c>
      <c s="34" t="s">
        <v>8563</v>
      </c>
      <c s="35" t="s">
        <v>51</v>
      </c>
      <c s="6" t="s">
        <v>8564</v>
      </c>
      <c s="36" t="s">
        <v>107</v>
      </c>
      <c s="37">
        <v>32</v>
      </c>
      <c s="36">
        <v>0</v>
      </c>
      <c s="36">
        <f>ROUND(G80*H80,6)</f>
      </c>
      <c r="L80" s="38">
        <v>0</v>
      </c>
      <c s="32">
        <f>ROUND(ROUND(L80,2)*ROUND(G80,3),2)</f>
      </c>
      <c s="36" t="s">
        <v>1274</v>
      </c>
      <c>
        <f>(M80*21)/100</f>
      </c>
      <c t="s">
        <v>27</v>
      </c>
    </row>
    <row r="81" spans="1:5" ht="12.75">
      <c r="A81" s="35" t="s">
        <v>55</v>
      </c>
      <c r="E81" s="39" t="s">
        <v>1013</v>
      </c>
    </row>
    <row r="82" spans="1:5" ht="12.75">
      <c r="A82" s="35" t="s">
        <v>56</v>
      </c>
      <c r="E82" s="40" t="s">
        <v>8565</v>
      </c>
    </row>
    <row r="83" spans="1:5" ht="89.25">
      <c r="A83" t="s">
        <v>57</v>
      </c>
      <c r="E83" s="39" t="s">
        <v>8566</v>
      </c>
    </row>
    <row r="84" spans="1:16" ht="12.75">
      <c r="A84" t="s">
        <v>49</v>
      </c>
      <c s="34" t="s">
        <v>119</v>
      </c>
      <c s="34" t="s">
        <v>8571</v>
      </c>
      <c s="35" t="s">
        <v>51</v>
      </c>
      <c s="6" t="s">
        <v>8572</v>
      </c>
      <c s="36" t="s">
        <v>107</v>
      </c>
      <c s="37">
        <v>3</v>
      </c>
      <c s="36">
        <v>0</v>
      </c>
      <c s="36">
        <f>ROUND(G84*H84,6)</f>
      </c>
      <c r="L84" s="38">
        <v>0</v>
      </c>
      <c s="32">
        <f>ROUND(ROUND(L84,2)*ROUND(G84,3),2)</f>
      </c>
      <c s="36" t="s">
        <v>1274</v>
      </c>
      <c>
        <f>(M84*21)/100</f>
      </c>
      <c t="s">
        <v>27</v>
      </c>
    </row>
    <row r="85" spans="1:5" ht="12.75">
      <c r="A85" s="35" t="s">
        <v>55</v>
      </c>
      <c r="E85" s="39" t="s">
        <v>1013</v>
      </c>
    </row>
    <row r="86" spans="1:5" ht="12.75">
      <c r="A86" s="35" t="s">
        <v>56</v>
      </c>
      <c r="E86" s="40" t="s">
        <v>8573</v>
      </c>
    </row>
    <row r="87" spans="1:5" ht="102">
      <c r="A87" t="s">
        <v>57</v>
      </c>
      <c r="E87" s="39" t="s">
        <v>8574</v>
      </c>
    </row>
    <row r="88" spans="1:16" ht="12.75">
      <c r="A88" t="s">
        <v>49</v>
      </c>
      <c s="34" t="s">
        <v>124</v>
      </c>
      <c s="34" t="s">
        <v>8577</v>
      </c>
      <c s="35" t="s">
        <v>51</v>
      </c>
      <c s="6" t="s">
        <v>8578</v>
      </c>
      <c s="36" t="s">
        <v>107</v>
      </c>
      <c s="37">
        <v>3</v>
      </c>
      <c s="36">
        <v>0</v>
      </c>
      <c s="36">
        <f>ROUND(G88*H88,6)</f>
      </c>
      <c r="L88" s="38">
        <v>0</v>
      </c>
      <c s="32">
        <f>ROUND(ROUND(L88,2)*ROUND(G88,3),2)</f>
      </c>
      <c s="36" t="s">
        <v>1274</v>
      </c>
      <c>
        <f>(M88*21)/100</f>
      </c>
      <c t="s">
        <v>27</v>
      </c>
    </row>
    <row r="89" spans="1:5" ht="12.75">
      <c r="A89" s="35" t="s">
        <v>55</v>
      </c>
      <c r="E89" s="39" t="s">
        <v>1013</v>
      </c>
    </row>
    <row r="90" spans="1:5" ht="12.75">
      <c r="A90" s="35" t="s">
        <v>56</v>
      </c>
      <c r="E90" s="40" t="s">
        <v>8579</v>
      </c>
    </row>
    <row r="91" spans="1:5" ht="102">
      <c r="A91" t="s">
        <v>57</v>
      </c>
      <c r="E91" s="39" t="s">
        <v>8574</v>
      </c>
    </row>
    <row r="92" spans="1:16" ht="12.75">
      <c r="A92" t="s">
        <v>49</v>
      </c>
      <c s="34" t="s">
        <v>128</v>
      </c>
      <c s="34" t="s">
        <v>8580</v>
      </c>
      <c s="35" t="s">
        <v>51</v>
      </c>
      <c s="6" t="s">
        <v>8581</v>
      </c>
      <c s="36" t="s">
        <v>107</v>
      </c>
      <c s="37">
        <v>300</v>
      </c>
      <c s="36">
        <v>0</v>
      </c>
      <c s="36">
        <f>ROUND(G92*H92,6)</f>
      </c>
      <c r="L92" s="38">
        <v>0</v>
      </c>
      <c s="32">
        <f>ROUND(ROUND(L92,2)*ROUND(G92,3),2)</f>
      </c>
      <c s="36" t="s">
        <v>1274</v>
      </c>
      <c>
        <f>(M92*21)/100</f>
      </c>
      <c t="s">
        <v>27</v>
      </c>
    </row>
    <row r="93" spans="1:5" ht="12.75">
      <c r="A93" s="35" t="s">
        <v>55</v>
      </c>
      <c r="E93" s="39" t="s">
        <v>1013</v>
      </c>
    </row>
    <row r="94" spans="1:5" ht="12.75">
      <c r="A94" s="35" t="s">
        <v>56</v>
      </c>
      <c r="E94" s="40" t="s">
        <v>8579</v>
      </c>
    </row>
    <row r="95" spans="1:5" ht="102">
      <c r="A95" t="s">
        <v>57</v>
      </c>
      <c r="E95" s="39" t="s">
        <v>8574</v>
      </c>
    </row>
    <row r="96" spans="1:16" ht="12.75">
      <c r="A96" t="s">
        <v>49</v>
      </c>
      <c s="34" t="s">
        <v>132</v>
      </c>
      <c s="34" t="s">
        <v>8582</v>
      </c>
      <c s="35" t="s">
        <v>51</v>
      </c>
      <c s="6" t="s">
        <v>8583</v>
      </c>
      <c s="36" t="s">
        <v>107</v>
      </c>
      <c s="37">
        <v>23</v>
      </c>
      <c s="36">
        <v>0</v>
      </c>
      <c s="36">
        <f>ROUND(G96*H96,6)</f>
      </c>
      <c r="L96" s="38">
        <v>0</v>
      </c>
      <c s="32">
        <f>ROUND(ROUND(L96,2)*ROUND(G96,3),2)</f>
      </c>
      <c s="36" t="s">
        <v>1274</v>
      </c>
      <c>
        <f>(M96*21)/100</f>
      </c>
      <c t="s">
        <v>27</v>
      </c>
    </row>
    <row r="97" spans="1:5" ht="12.75">
      <c r="A97" s="35" t="s">
        <v>55</v>
      </c>
      <c r="E97" s="39" t="s">
        <v>1013</v>
      </c>
    </row>
    <row r="98" spans="1:5" ht="12.75">
      <c r="A98" s="35" t="s">
        <v>56</v>
      </c>
      <c r="E98" s="40" t="s">
        <v>8579</v>
      </c>
    </row>
    <row r="99" spans="1:5" ht="102">
      <c r="A99" t="s">
        <v>57</v>
      </c>
      <c r="E99" s="39" t="s">
        <v>8574</v>
      </c>
    </row>
    <row r="100" spans="1:16" ht="12.75">
      <c r="A100" t="s">
        <v>49</v>
      </c>
      <c s="34" t="s">
        <v>137</v>
      </c>
      <c s="34" t="s">
        <v>8584</v>
      </c>
      <c s="35" t="s">
        <v>51</v>
      </c>
      <c s="6" t="s">
        <v>8585</v>
      </c>
      <c s="36" t="s">
        <v>107</v>
      </c>
      <c s="37">
        <v>16</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8586</v>
      </c>
    </row>
    <row r="103" spans="1:5" ht="102">
      <c r="A103" t="s">
        <v>57</v>
      </c>
      <c r="E103" s="39" t="s">
        <v>8574</v>
      </c>
    </row>
    <row r="104" spans="1:16" ht="12.75">
      <c r="A104" t="s">
        <v>49</v>
      </c>
      <c s="34" t="s">
        <v>141</v>
      </c>
      <c s="34" t="s">
        <v>8815</v>
      </c>
      <c s="35" t="s">
        <v>51</v>
      </c>
      <c s="6" t="s">
        <v>8816</v>
      </c>
      <c s="36" t="s">
        <v>107</v>
      </c>
      <c s="37">
        <v>2</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8586</v>
      </c>
    </row>
    <row r="107" spans="1:5" ht="102">
      <c r="A107" t="s">
        <v>57</v>
      </c>
      <c r="E107" s="39" t="s">
        <v>8574</v>
      </c>
    </row>
    <row r="108" spans="1:16" ht="12.75">
      <c r="A108" t="s">
        <v>49</v>
      </c>
      <c s="34" t="s">
        <v>147</v>
      </c>
      <c s="34" t="s">
        <v>8587</v>
      </c>
      <c s="35" t="s">
        <v>51</v>
      </c>
      <c s="6" t="s">
        <v>8588</v>
      </c>
      <c s="36" t="s">
        <v>107</v>
      </c>
      <c s="37">
        <v>22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8586</v>
      </c>
    </row>
    <row r="111" spans="1:5" ht="102">
      <c r="A111" t="s">
        <v>57</v>
      </c>
      <c r="E111" s="39" t="s">
        <v>8574</v>
      </c>
    </row>
    <row r="112" spans="1:16" ht="12.75">
      <c r="A112" t="s">
        <v>49</v>
      </c>
      <c s="34" t="s">
        <v>154</v>
      </c>
      <c s="34" t="s">
        <v>8589</v>
      </c>
      <c s="35" t="s">
        <v>51</v>
      </c>
      <c s="6" t="s">
        <v>8590</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8586</v>
      </c>
    </row>
    <row r="115" spans="1:5" ht="102">
      <c r="A115" t="s">
        <v>57</v>
      </c>
      <c r="E115" s="39" t="s">
        <v>8574</v>
      </c>
    </row>
    <row r="116" spans="1:16" ht="12.75">
      <c r="A116" t="s">
        <v>49</v>
      </c>
      <c s="34" t="s">
        <v>158</v>
      </c>
      <c s="34" t="s">
        <v>8599</v>
      </c>
      <c s="35" t="s">
        <v>51</v>
      </c>
      <c s="6" t="s">
        <v>8600</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8573</v>
      </c>
    </row>
    <row r="119" spans="1:5" ht="114.75">
      <c r="A119" t="s">
        <v>57</v>
      </c>
      <c r="E119" s="39" t="s">
        <v>8601</v>
      </c>
    </row>
    <row r="120" spans="1:16" ht="12.75">
      <c r="A120" t="s">
        <v>49</v>
      </c>
      <c s="34" t="s">
        <v>162</v>
      </c>
      <c s="34" t="s">
        <v>8602</v>
      </c>
      <c s="35" t="s">
        <v>51</v>
      </c>
      <c s="6" t="s">
        <v>8603</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8573</v>
      </c>
    </row>
    <row r="123" spans="1:5" ht="114.75">
      <c r="A123" t="s">
        <v>57</v>
      </c>
      <c r="E123" s="39" t="s">
        <v>8601</v>
      </c>
    </row>
    <row r="124" spans="1:16" ht="12.75">
      <c r="A124" t="s">
        <v>49</v>
      </c>
      <c s="34" t="s">
        <v>166</v>
      </c>
      <c s="34" t="s">
        <v>8604</v>
      </c>
      <c s="35" t="s">
        <v>51</v>
      </c>
      <c s="6" t="s">
        <v>8605</v>
      </c>
      <c s="36" t="s">
        <v>107</v>
      </c>
      <c s="37">
        <v>3</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8586</v>
      </c>
    </row>
    <row r="127" spans="1:5" ht="114.75">
      <c r="A127" t="s">
        <v>57</v>
      </c>
      <c r="E127" s="39" t="s">
        <v>8601</v>
      </c>
    </row>
    <row r="128" spans="1:16" ht="12.75">
      <c r="A128" t="s">
        <v>49</v>
      </c>
      <c s="34" t="s">
        <v>170</v>
      </c>
      <c s="34" t="s">
        <v>8606</v>
      </c>
      <c s="35" t="s">
        <v>51</v>
      </c>
      <c s="6" t="s">
        <v>8607</v>
      </c>
      <c s="36" t="s">
        <v>150</v>
      </c>
      <c s="37">
        <v>21</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8573</v>
      </c>
    </row>
    <row r="131" spans="1:5" ht="89.25">
      <c r="A131" t="s">
        <v>57</v>
      </c>
      <c r="E131" s="39" t="s">
        <v>8608</v>
      </c>
    </row>
    <row r="132" spans="1:16" ht="12.75">
      <c r="A132" t="s">
        <v>49</v>
      </c>
      <c s="34" t="s">
        <v>174</v>
      </c>
      <c s="34" t="s">
        <v>8609</v>
      </c>
      <c s="35" t="s">
        <v>51</v>
      </c>
      <c s="6" t="s">
        <v>8817</v>
      </c>
      <c s="36" t="s">
        <v>107</v>
      </c>
      <c s="37">
        <v>1</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8611</v>
      </c>
    </row>
    <row r="135" spans="1:5" ht="114.75">
      <c r="A135" t="s">
        <v>57</v>
      </c>
      <c r="E135" s="39" t="s">
        <v>8601</v>
      </c>
    </row>
    <row r="136" spans="1:16" ht="12.75">
      <c r="A136" t="s">
        <v>49</v>
      </c>
      <c s="34" t="s">
        <v>178</v>
      </c>
      <c s="34" t="s">
        <v>8612</v>
      </c>
      <c s="35" t="s">
        <v>51</v>
      </c>
      <c s="6" t="s">
        <v>8818</v>
      </c>
      <c s="36" t="s">
        <v>107</v>
      </c>
      <c s="37">
        <v>2</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8611</v>
      </c>
    </row>
    <row r="139" spans="1:5" ht="114.75">
      <c r="A139" t="s">
        <v>57</v>
      </c>
      <c r="E139" s="39" t="s">
        <v>8601</v>
      </c>
    </row>
    <row r="140" spans="1:16" ht="12.75">
      <c r="A140" t="s">
        <v>49</v>
      </c>
      <c s="34" t="s">
        <v>182</v>
      </c>
      <c s="34" t="s">
        <v>8614</v>
      </c>
      <c s="35" t="s">
        <v>51</v>
      </c>
      <c s="6" t="s">
        <v>8615</v>
      </c>
      <c s="36" t="s">
        <v>107</v>
      </c>
      <c s="37">
        <v>3</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8611</v>
      </c>
    </row>
    <row r="143" spans="1:5" ht="114.75">
      <c r="A143" t="s">
        <v>57</v>
      </c>
      <c r="E143" s="39" t="s">
        <v>8601</v>
      </c>
    </row>
    <row r="144" spans="1:16" ht="12.75">
      <c r="A144" t="s">
        <v>49</v>
      </c>
      <c s="34" t="s">
        <v>186</v>
      </c>
      <c s="34" t="s">
        <v>8616</v>
      </c>
      <c s="35" t="s">
        <v>51</v>
      </c>
      <c s="6" t="s">
        <v>8617</v>
      </c>
      <c s="36" t="s">
        <v>150</v>
      </c>
      <c s="37">
        <v>441</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8593</v>
      </c>
    </row>
    <row r="147" spans="1:5" ht="102">
      <c r="A147" t="s">
        <v>57</v>
      </c>
      <c r="E147" s="39" t="s">
        <v>8618</v>
      </c>
    </row>
    <row r="148" spans="1:16" ht="12.75">
      <c r="A148" t="s">
        <v>49</v>
      </c>
      <c s="34" t="s">
        <v>190</v>
      </c>
      <c s="34" t="s">
        <v>8619</v>
      </c>
      <c s="35" t="s">
        <v>51</v>
      </c>
      <c s="6" t="s">
        <v>8620</v>
      </c>
      <c s="36" t="s">
        <v>150</v>
      </c>
      <c s="37">
        <v>360</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8593</v>
      </c>
    </row>
    <row r="151" spans="1:5" ht="102">
      <c r="A151" t="s">
        <v>57</v>
      </c>
      <c r="E151" s="39" t="s">
        <v>8618</v>
      </c>
    </row>
    <row r="152" spans="1:16" ht="12.75">
      <c r="A152" t="s">
        <v>49</v>
      </c>
      <c s="34" t="s">
        <v>193</v>
      </c>
      <c s="34" t="s">
        <v>8621</v>
      </c>
      <c s="35" t="s">
        <v>51</v>
      </c>
      <c s="6" t="s">
        <v>8622</v>
      </c>
      <c s="36" t="s">
        <v>150</v>
      </c>
      <c s="37">
        <v>1874</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8593</v>
      </c>
    </row>
    <row r="155" spans="1:5" ht="102">
      <c r="A155" t="s">
        <v>57</v>
      </c>
      <c r="E155" s="39" t="s">
        <v>8618</v>
      </c>
    </row>
    <row r="156" spans="1:16" ht="12.75">
      <c r="A156" t="s">
        <v>49</v>
      </c>
      <c s="34" t="s">
        <v>197</v>
      </c>
      <c s="34" t="s">
        <v>8623</v>
      </c>
      <c s="35" t="s">
        <v>51</v>
      </c>
      <c s="6" t="s">
        <v>8624</v>
      </c>
      <c s="36" t="s">
        <v>150</v>
      </c>
      <c s="37">
        <v>145</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102">
      <c r="A159" t="s">
        <v>57</v>
      </c>
      <c r="E159" s="39" t="s">
        <v>8618</v>
      </c>
    </row>
    <row r="160" spans="1:16" ht="12.75">
      <c r="A160" t="s">
        <v>49</v>
      </c>
      <c s="34" t="s">
        <v>202</v>
      </c>
      <c s="34" t="s">
        <v>8625</v>
      </c>
      <c s="35" t="s">
        <v>51</v>
      </c>
      <c s="6" t="s">
        <v>8626</v>
      </c>
      <c s="36" t="s">
        <v>150</v>
      </c>
      <c s="37">
        <v>1874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8593</v>
      </c>
    </row>
    <row r="163" spans="1:5" ht="102">
      <c r="A163" t="s">
        <v>57</v>
      </c>
      <c r="E163" s="39" t="s">
        <v>8618</v>
      </c>
    </row>
    <row r="164" spans="1:16" ht="12.75">
      <c r="A164" t="s">
        <v>49</v>
      </c>
      <c s="34" t="s">
        <v>207</v>
      </c>
      <c s="34" t="s">
        <v>8627</v>
      </c>
      <c s="35" t="s">
        <v>51</v>
      </c>
      <c s="6" t="s">
        <v>8628</v>
      </c>
      <c s="36" t="s">
        <v>150</v>
      </c>
      <c s="37">
        <v>2200</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8629</v>
      </c>
    </row>
    <row r="167" spans="1:5" ht="89.25">
      <c r="A167" t="s">
        <v>57</v>
      </c>
      <c r="E167" s="39" t="s">
        <v>8630</v>
      </c>
    </row>
    <row r="168" spans="1:16" ht="12.75">
      <c r="A168" t="s">
        <v>49</v>
      </c>
      <c s="34" t="s">
        <v>210</v>
      </c>
      <c s="34" t="s">
        <v>8634</v>
      </c>
      <c s="35" t="s">
        <v>51</v>
      </c>
      <c s="6" t="s">
        <v>8635</v>
      </c>
      <c s="36" t="s">
        <v>107</v>
      </c>
      <c s="37">
        <v>7</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5052</v>
      </c>
    </row>
    <row r="171" spans="1:5" ht="89.25">
      <c r="A171" t="s">
        <v>57</v>
      </c>
      <c r="E171" s="39" t="s">
        <v>8636</v>
      </c>
    </row>
    <row r="172" spans="1:16" ht="12.75">
      <c r="A172" t="s">
        <v>49</v>
      </c>
      <c s="34" t="s">
        <v>213</v>
      </c>
      <c s="34" t="s">
        <v>8637</v>
      </c>
      <c s="35" t="s">
        <v>51</v>
      </c>
      <c s="6" t="s">
        <v>8638</v>
      </c>
      <c s="36" t="s">
        <v>107</v>
      </c>
      <c s="37">
        <v>7</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8639</v>
      </c>
    </row>
    <row r="175" spans="1:5" ht="89.25">
      <c r="A175" t="s">
        <v>57</v>
      </c>
      <c r="E175" s="39" t="s">
        <v>8636</v>
      </c>
    </row>
    <row r="176" spans="1:16" ht="12.75">
      <c r="A176" t="s">
        <v>49</v>
      </c>
      <c s="34" t="s">
        <v>217</v>
      </c>
      <c s="34" t="s">
        <v>8640</v>
      </c>
      <c s="35" t="s">
        <v>51</v>
      </c>
      <c s="6" t="s">
        <v>8641</v>
      </c>
      <c s="36" t="s">
        <v>107</v>
      </c>
      <c s="37">
        <v>7</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8639</v>
      </c>
    </row>
    <row r="179" spans="1:5" ht="89.25">
      <c r="A179" t="s">
        <v>57</v>
      </c>
      <c r="E179" s="39" t="s">
        <v>8636</v>
      </c>
    </row>
    <row r="180" spans="1:16" ht="12.75">
      <c r="A180" t="s">
        <v>49</v>
      </c>
      <c s="34" t="s">
        <v>220</v>
      </c>
      <c s="34" t="s">
        <v>8642</v>
      </c>
      <c s="35" t="s">
        <v>51</v>
      </c>
      <c s="6" t="s">
        <v>8643</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8644</v>
      </c>
    </row>
    <row r="183" spans="1:5" ht="114.75">
      <c r="A183" t="s">
        <v>57</v>
      </c>
      <c r="E183" s="39" t="s">
        <v>8601</v>
      </c>
    </row>
    <row r="184" spans="1:16" ht="12.75">
      <c r="A184" t="s">
        <v>49</v>
      </c>
      <c s="34" t="s">
        <v>224</v>
      </c>
      <c s="34" t="s">
        <v>8645</v>
      </c>
      <c s="35" t="s">
        <v>51</v>
      </c>
      <c s="6" t="s">
        <v>8646</v>
      </c>
      <c s="36" t="s">
        <v>107</v>
      </c>
      <c s="37">
        <v>8</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8644</v>
      </c>
    </row>
    <row r="187" spans="1:5" ht="114.75">
      <c r="A187" t="s">
        <v>57</v>
      </c>
      <c r="E187" s="39" t="s">
        <v>8601</v>
      </c>
    </row>
    <row r="188" spans="1:16" ht="12.75">
      <c r="A188" t="s">
        <v>49</v>
      </c>
      <c s="34" t="s">
        <v>228</v>
      </c>
      <c s="34" t="s">
        <v>8647</v>
      </c>
      <c s="35" t="s">
        <v>51</v>
      </c>
      <c s="6" t="s">
        <v>8648</v>
      </c>
      <c s="36" t="s">
        <v>107</v>
      </c>
      <c s="37">
        <v>8</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8649</v>
      </c>
    </row>
    <row r="191" spans="1:5" ht="114.75">
      <c r="A191" t="s">
        <v>57</v>
      </c>
      <c r="E191" s="39" t="s">
        <v>8601</v>
      </c>
    </row>
    <row r="192" spans="1:16" ht="12.75">
      <c r="A192" t="s">
        <v>49</v>
      </c>
      <c s="34" t="s">
        <v>231</v>
      </c>
      <c s="34" t="s">
        <v>8650</v>
      </c>
      <c s="35" t="s">
        <v>51</v>
      </c>
      <c s="6" t="s">
        <v>8651</v>
      </c>
      <c s="36" t="s">
        <v>107</v>
      </c>
      <c s="37">
        <v>3</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8649</v>
      </c>
    </row>
    <row r="195" spans="1:5" ht="114.75">
      <c r="A195" t="s">
        <v>57</v>
      </c>
      <c r="E195" s="39" t="s">
        <v>8601</v>
      </c>
    </row>
    <row r="196" spans="1:16" ht="12.75">
      <c r="A196" t="s">
        <v>49</v>
      </c>
      <c s="34" t="s">
        <v>235</v>
      </c>
      <c s="34" t="s">
        <v>8654</v>
      </c>
      <c s="35" t="s">
        <v>51</v>
      </c>
      <c s="6" t="s">
        <v>8655</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8649</v>
      </c>
    </row>
    <row r="199" spans="1:5" ht="114.75">
      <c r="A199" t="s">
        <v>57</v>
      </c>
      <c r="E199" s="39" t="s">
        <v>8601</v>
      </c>
    </row>
    <row r="200" spans="1:16" ht="12.75">
      <c r="A200" t="s">
        <v>49</v>
      </c>
      <c s="34" t="s">
        <v>239</v>
      </c>
      <c s="34" t="s">
        <v>8656</v>
      </c>
      <c s="35" t="s">
        <v>51</v>
      </c>
      <c s="6" t="s">
        <v>8657</v>
      </c>
      <c s="36" t="s">
        <v>107</v>
      </c>
      <c s="37">
        <v>3</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8649</v>
      </c>
    </row>
    <row r="203" spans="1:5" ht="114.75">
      <c r="A203" t="s">
        <v>57</v>
      </c>
      <c r="E203" s="39" t="s">
        <v>8601</v>
      </c>
    </row>
    <row r="204" spans="1:16" ht="12.75">
      <c r="A204" t="s">
        <v>49</v>
      </c>
      <c s="34" t="s">
        <v>243</v>
      </c>
      <c s="34" t="s">
        <v>8658</v>
      </c>
      <c s="35" t="s">
        <v>51</v>
      </c>
      <c s="6" t="s">
        <v>8659</v>
      </c>
      <c s="36" t="s">
        <v>107</v>
      </c>
      <c s="37">
        <v>1</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8649</v>
      </c>
    </row>
    <row r="207" spans="1:5" ht="114.75">
      <c r="A207" t="s">
        <v>57</v>
      </c>
      <c r="E207" s="39" t="s">
        <v>8601</v>
      </c>
    </row>
    <row r="208" spans="1:16" ht="12.75">
      <c r="A208" t="s">
        <v>49</v>
      </c>
      <c s="34" t="s">
        <v>247</v>
      </c>
      <c s="34" t="s">
        <v>8662</v>
      </c>
      <c s="35" t="s">
        <v>51</v>
      </c>
      <c s="6" t="s">
        <v>8663</v>
      </c>
      <c s="36" t="s">
        <v>107</v>
      </c>
      <c s="37">
        <v>78</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8644</v>
      </c>
    </row>
    <row r="211" spans="1:5" ht="114.75">
      <c r="A211" t="s">
        <v>57</v>
      </c>
      <c r="E211" s="39" t="s">
        <v>8601</v>
      </c>
    </row>
    <row r="212" spans="1:16" ht="12.75">
      <c r="A212" t="s">
        <v>49</v>
      </c>
      <c s="34" t="s">
        <v>250</v>
      </c>
      <c s="34" t="s">
        <v>8664</v>
      </c>
      <c s="35" t="s">
        <v>51</v>
      </c>
      <c s="6" t="s">
        <v>8665</v>
      </c>
      <c s="36" t="s">
        <v>107</v>
      </c>
      <c s="37">
        <v>4</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8644</v>
      </c>
    </row>
    <row r="215" spans="1:5" ht="114.75">
      <c r="A215" t="s">
        <v>57</v>
      </c>
      <c r="E215" s="39" t="s">
        <v>8601</v>
      </c>
    </row>
    <row r="216" spans="1:16" ht="12.75">
      <c r="A216" t="s">
        <v>49</v>
      </c>
      <c s="34" t="s">
        <v>253</v>
      </c>
      <c s="34" t="s">
        <v>8666</v>
      </c>
      <c s="35" t="s">
        <v>51</v>
      </c>
      <c s="6" t="s">
        <v>8667</v>
      </c>
      <c s="36" t="s">
        <v>107</v>
      </c>
      <c s="37">
        <v>7</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8668</v>
      </c>
    </row>
    <row r="219" spans="1:5" ht="114.75">
      <c r="A219" t="s">
        <v>57</v>
      </c>
      <c r="E219" s="39" t="s">
        <v>8601</v>
      </c>
    </row>
    <row r="220" spans="1:16" ht="12.75">
      <c r="A220" t="s">
        <v>49</v>
      </c>
      <c s="34" t="s">
        <v>257</v>
      </c>
      <c s="34" t="s">
        <v>8669</v>
      </c>
      <c s="35" t="s">
        <v>51</v>
      </c>
      <c s="6" t="s">
        <v>8670</v>
      </c>
      <c s="36" t="s">
        <v>107</v>
      </c>
      <c s="37">
        <v>1</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8668</v>
      </c>
    </row>
    <row r="223" spans="1:5" ht="114.75">
      <c r="A223" t="s">
        <v>57</v>
      </c>
      <c r="E223" s="39" t="s">
        <v>8601</v>
      </c>
    </row>
    <row r="224" spans="1:16" ht="12.75">
      <c r="A224" t="s">
        <v>49</v>
      </c>
      <c s="34" t="s">
        <v>261</v>
      </c>
      <c s="34" t="s">
        <v>8671</v>
      </c>
      <c s="35" t="s">
        <v>51</v>
      </c>
      <c s="6" t="s">
        <v>8672</v>
      </c>
      <c s="36" t="s">
        <v>150</v>
      </c>
      <c s="37">
        <v>1729</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8593</v>
      </c>
    </row>
    <row r="227" spans="1:5" ht="114.75">
      <c r="A227" t="s">
        <v>57</v>
      </c>
      <c r="E227" s="39" t="s">
        <v>8673</v>
      </c>
    </row>
    <row r="228" spans="1:16" ht="12.75">
      <c r="A228" t="s">
        <v>49</v>
      </c>
      <c s="34" t="s">
        <v>265</v>
      </c>
      <c s="34" t="s">
        <v>8819</v>
      </c>
      <c s="35" t="s">
        <v>51</v>
      </c>
      <c s="6" t="s">
        <v>8820</v>
      </c>
      <c s="36" t="s">
        <v>150</v>
      </c>
      <c s="37">
        <v>660</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8593</v>
      </c>
    </row>
    <row r="231" spans="1:5" ht="114.75">
      <c r="A231" t="s">
        <v>57</v>
      </c>
      <c r="E231" s="39" t="s">
        <v>8673</v>
      </c>
    </row>
    <row r="232" spans="1:16" ht="12.75">
      <c r="A232" t="s">
        <v>49</v>
      </c>
      <c s="34" t="s">
        <v>269</v>
      </c>
      <c s="34" t="s">
        <v>8674</v>
      </c>
      <c s="35" t="s">
        <v>51</v>
      </c>
      <c s="6" t="s">
        <v>8675</v>
      </c>
      <c s="36" t="s">
        <v>107</v>
      </c>
      <c s="37">
        <v>5</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8676</v>
      </c>
    </row>
    <row r="235" spans="1:5" ht="114.75">
      <c r="A235" t="s">
        <v>57</v>
      </c>
      <c r="E235" s="39" t="s">
        <v>8601</v>
      </c>
    </row>
    <row r="236" spans="1:16" ht="12.75">
      <c r="A236" t="s">
        <v>49</v>
      </c>
      <c s="34" t="s">
        <v>273</v>
      </c>
      <c s="34" t="s">
        <v>8677</v>
      </c>
      <c s="35" t="s">
        <v>51</v>
      </c>
      <c s="6" t="s">
        <v>8678</v>
      </c>
      <c s="36" t="s">
        <v>107</v>
      </c>
      <c s="37">
        <v>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8676</v>
      </c>
    </row>
    <row r="239" spans="1:5" ht="114.75">
      <c r="A239" t="s">
        <v>57</v>
      </c>
      <c r="E239" s="39" t="s">
        <v>8601</v>
      </c>
    </row>
    <row r="240" spans="1:16" ht="12.75">
      <c r="A240" t="s">
        <v>49</v>
      </c>
      <c s="34" t="s">
        <v>277</v>
      </c>
      <c s="34" t="s">
        <v>8679</v>
      </c>
      <c s="35" t="s">
        <v>51</v>
      </c>
      <c s="6" t="s">
        <v>8680</v>
      </c>
      <c s="36" t="s">
        <v>107</v>
      </c>
      <c s="37">
        <v>7</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8676</v>
      </c>
    </row>
    <row r="243" spans="1:5" ht="114.75">
      <c r="A243" t="s">
        <v>57</v>
      </c>
      <c r="E243" s="39" t="s">
        <v>8601</v>
      </c>
    </row>
    <row r="244" spans="1:16" ht="12.75">
      <c r="A244" t="s">
        <v>49</v>
      </c>
      <c s="34" t="s">
        <v>281</v>
      </c>
      <c s="34" t="s">
        <v>8681</v>
      </c>
      <c s="35" t="s">
        <v>51</v>
      </c>
      <c s="6" t="s">
        <v>8682</v>
      </c>
      <c s="36" t="s">
        <v>107</v>
      </c>
      <c s="37">
        <v>10</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8676</v>
      </c>
    </row>
    <row r="247" spans="1:5" ht="114.75">
      <c r="A247" t="s">
        <v>57</v>
      </c>
      <c r="E247" s="39" t="s">
        <v>8601</v>
      </c>
    </row>
    <row r="248" spans="1:16" ht="12.75">
      <c r="A248" t="s">
        <v>49</v>
      </c>
      <c s="34" t="s">
        <v>285</v>
      </c>
      <c s="34" t="s">
        <v>8821</v>
      </c>
      <c s="35" t="s">
        <v>51</v>
      </c>
      <c s="6" t="s">
        <v>8822</v>
      </c>
      <c s="36" t="s">
        <v>107</v>
      </c>
      <c s="37">
        <v>2</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8676</v>
      </c>
    </row>
    <row r="251" spans="1:5" ht="114.75">
      <c r="A251" t="s">
        <v>57</v>
      </c>
      <c r="E251" s="39" t="s">
        <v>8601</v>
      </c>
    </row>
    <row r="252" spans="1:16" ht="12.75">
      <c r="A252" t="s">
        <v>49</v>
      </c>
      <c s="34" t="s">
        <v>289</v>
      </c>
      <c s="34" t="s">
        <v>8823</v>
      </c>
      <c s="35" t="s">
        <v>51</v>
      </c>
      <c s="6" t="s">
        <v>8824</v>
      </c>
      <c s="36" t="s">
        <v>107</v>
      </c>
      <c s="37">
        <v>1</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8676</v>
      </c>
    </row>
    <row r="255" spans="1:5" ht="114.75">
      <c r="A255" t="s">
        <v>57</v>
      </c>
      <c r="E255" s="39" t="s">
        <v>8601</v>
      </c>
    </row>
    <row r="256" spans="1:16" ht="25.5">
      <c r="A256" t="s">
        <v>49</v>
      </c>
      <c s="34" t="s">
        <v>292</v>
      </c>
      <c s="34" t="s">
        <v>8825</v>
      </c>
      <c s="35" t="s">
        <v>51</v>
      </c>
      <c s="6" t="s">
        <v>8826</v>
      </c>
      <c s="36" t="s">
        <v>107</v>
      </c>
      <c s="37">
        <v>2</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8676</v>
      </c>
    </row>
    <row r="259" spans="1:5" ht="114.75">
      <c r="A259" t="s">
        <v>57</v>
      </c>
      <c r="E259" s="39" t="s">
        <v>8601</v>
      </c>
    </row>
    <row r="260" spans="1:16" ht="25.5">
      <c r="A260" t="s">
        <v>49</v>
      </c>
      <c s="34" t="s">
        <v>296</v>
      </c>
      <c s="34" t="s">
        <v>8687</v>
      </c>
      <c s="35" t="s">
        <v>51</v>
      </c>
      <c s="6" t="s">
        <v>8688</v>
      </c>
      <c s="36" t="s">
        <v>107</v>
      </c>
      <c s="37">
        <v>4</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8676</v>
      </c>
    </row>
    <row r="263" spans="1:5" ht="114.75">
      <c r="A263" t="s">
        <v>57</v>
      </c>
      <c r="E263" s="39" t="s">
        <v>8601</v>
      </c>
    </row>
    <row r="264" spans="1:16" ht="12.75">
      <c r="A264" t="s">
        <v>49</v>
      </c>
      <c s="34" t="s">
        <v>300</v>
      </c>
      <c s="34" t="s">
        <v>8689</v>
      </c>
      <c s="35" t="s">
        <v>51</v>
      </c>
      <c s="6" t="s">
        <v>8690</v>
      </c>
      <c s="36" t="s">
        <v>107</v>
      </c>
      <c s="37">
        <v>44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8565</v>
      </c>
    </row>
    <row r="267" spans="1:5" ht="114.75">
      <c r="A267" t="s">
        <v>57</v>
      </c>
      <c r="E267" s="39" t="s">
        <v>8601</v>
      </c>
    </row>
    <row r="268" spans="1:16" ht="12.75">
      <c r="A268" t="s">
        <v>49</v>
      </c>
      <c s="34" t="s">
        <v>304</v>
      </c>
      <c s="34" t="s">
        <v>8691</v>
      </c>
      <c s="35" t="s">
        <v>51</v>
      </c>
      <c s="6" t="s">
        <v>8692</v>
      </c>
      <c s="36" t="s">
        <v>107</v>
      </c>
      <c s="37">
        <v>10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8565</v>
      </c>
    </row>
    <row r="271" spans="1:5" ht="114.75">
      <c r="A271" t="s">
        <v>57</v>
      </c>
      <c r="E271" s="39" t="s">
        <v>8601</v>
      </c>
    </row>
    <row r="272" spans="1:16" ht="12.75">
      <c r="A272" t="s">
        <v>49</v>
      </c>
      <c s="34" t="s">
        <v>308</v>
      </c>
      <c s="34" t="s">
        <v>8693</v>
      </c>
      <c s="35" t="s">
        <v>51</v>
      </c>
      <c s="6" t="s">
        <v>8694</v>
      </c>
      <c s="36" t="s">
        <v>107</v>
      </c>
      <c s="37">
        <v>4</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8676</v>
      </c>
    </row>
    <row r="275" spans="1:5" ht="114.75">
      <c r="A275" t="s">
        <v>57</v>
      </c>
      <c r="E275" s="39" t="s">
        <v>8601</v>
      </c>
    </row>
    <row r="276" spans="1:16" ht="25.5">
      <c r="A276" t="s">
        <v>49</v>
      </c>
      <c s="34" t="s">
        <v>312</v>
      </c>
      <c s="34" t="s">
        <v>8695</v>
      </c>
      <c s="35" t="s">
        <v>51</v>
      </c>
      <c s="6" t="s">
        <v>8696</v>
      </c>
      <c s="36" t="s">
        <v>107</v>
      </c>
      <c s="37">
        <v>4</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8697</v>
      </c>
    </row>
    <row r="279" spans="1:5" ht="102">
      <c r="A279" t="s">
        <v>57</v>
      </c>
      <c r="E279" s="39" t="s">
        <v>8698</v>
      </c>
    </row>
    <row r="280" spans="1:16" ht="12.75">
      <c r="A280" t="s">
        <v>49</v>
      </c>
      <c s="34" t="s">
        <v>316</v>
      </c>
      <c s="34" t="s">
        <v>8699</v>
      </c>
      <c s="35" t="s">
        <v>51</v>
      </c>
      <c s="6" t="s">
        <v>8700</v>
      </c>
      <c s="36" t="s">
        <v>107</v>
      </c>
      <c s="37">
        <v>6</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8697</v>
      </c>
    </row>
    <row r="283" spans="1:5" ht="114.75">
      <c r="A283" t="s">
        <v>57</v>
      </c>
      <c r="E283" s="39" t="s">
        <v>8601</v>
      </c>
    </row>
    <row r="284" spans="1:16" ht="12.75">
      <c r="A284" t="s">
        <v>49</v>
      </c>
      <c s="34" t="s">
        <v>320</v>
      </c>
      <c s="34" t="s">
        <v>8701</v>
      </c>
      <c s="35" t="s">
        <v>51</v>
      </c>
      <c s="6" t="s">
        <v>8702</v>
      </c>
      <c s="36" t="s">
        <v>107</v>
      </c>
      <c s="37">
        <v>5</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8697</v>
      </c>
    </row>
    <row r="287" spans="1:5" ht="114.75">
      <c r="A287" t="s">
        <v>57</v>
      </c>
      <c r="E287" s="39" t="s">
        <v>8601</v>
      </c>
    </row>
    <row r="288" spans="1:16" ht="12.75">
      <c r="A288" t="s">
        <v>49</v>
      </c>
      <c s="34" t="s">
        <v>324</v>
      </c>
      <c s="34" t="s">
        <v>8703</v>
      </c>
      <c s="35" t="s">
        <v>51</v>
      </c>
      <c s="6" t="s">
        <v>8704</v>
      </c>
      <c s="36" t="s">
        <v>107</v>
      </c>
      <c s="37">
        <v>7</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8697</v>
      </c>
    </row>
    <row r="291" spans="1:5" ht="114.75">
      <c r="A291" t="s">
        <v>57</v>
      </c>
      <c r="E291" s="39" t="s">
        <v>8601</v>
      </c>
    </row>
    <row r="292" spans="1:16" ht="12.75">
      <c r="A292" t="s">
        <v>49</v>
      </c>
      <c s="34" t="s">
        <v>328</v>
      </c>
      <c s="34" t="s">
        <v>8705</v>
      </c>
      <c s="35" t="s">
        <v>51</v>
      </c>
      <c s="6" t="s">
        <v>8706</v>
      </c>
      <c s="36" t="s">
        <v>107</v>
      </c>
      <c s="37">
        <v>40</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8697</v>
      </c>
    </row>
    <row r="295" spans="1:5" ht="114.75">
      <c r="A295" t="s">
        <v>57</v>
      </c>
      <c r="E295" s="39" t="s">
        <v>8601</v>
      </c>
    </row>
    <row r="296" spans="1:16" ht="25.5">
      <c r="A296" t="s">
        <v>49</v>
      </c>
      <c s="34" t="s">
        <v>333</v>
      </c>
      <c s="34" t="s">
        <v>8707</v>
      </c>
      <c s="35" t="s">
        <v>51</v>
      </c>
      <c s="6" t="s">
        <v>8708</v>
      </c>
      <c s="36" t="s">
        <v>107</v>
      </c>
      <c s="37">
        <v>10</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8709</v>
      </c>
    </row>
    <row r="299" spans="1:5" ht="76.5">
      <c r="A299" t="s">
        <v>57</v>
      </c>
      <c r="E299" s="39" t="s">
        <v>8710</v>
      </c>
    </row>
    <row r="300" spans="1:16" ht="12.75">
      <c r="A300" t="s">
        <v>49</v>
      </c>
      <c s="34" t="s">
        <v>337</v>
      </c>
      <c s="34" t="s">
        <v>8711</v>
      </c>
      <c s="35" t="s">
        <v>51</v>
      </c>
      <c s="6" t="s">
        <v>8712</v>
      </c>
      <c s="36" t="s">
        <v>537</v>
      </c>
      <c s="37">
        <v>400</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8514</v>
      </c>
    </row>
    <row r="303" spans="1:5" ht="114.75">
      <c r="A303" t="s">
        <v>57</v>
      </c>
      <c r="E303" s="39" t="s">
        <v>8601</v>
      </c>
    </row>
    <row r="304" spans="1:13" ht="12.75">
      <c r="A304" t="s">
        <v>46</v>
      </c>
      <c r="C304" s="31" t="s">
        <v>63</v>
      </c>
      <c r="E304" s="33" t="s">
        <v>8713</v>
      </c>
      <c r="J304" s="32">
        <f>0</f>
      </c>
      <c s="32">
        <f>0</f>
      </c>
      <c s="32">
        <f>0+L305</f>
      </c>
      <c s="32">
        <f>0+M305</f>
      </c>
    </row>
    <row r="305" spans="1:16" ht="12.75">
      <c r="A305" t="s">
        <v>49</v>
      </c>
      <c s="34" t="s">
        <v>341</v>
      </c>
      <c s="34" t="s">
        <v>8717</v>
      </c>
      <c s="35" t="s">
        <v>51</v>
      </c>
      <c s="6" t="s">
        <v>8718</v>
      </c>
      <c s="36" t="s">
        <v>107</v>
      </c>
      <c s="37">
        <v>7</v>
      </c>
      <c s="36">
        <v>0</v>
      </c>
      <c s="36">
        <f>ROUND(G305*H305,6)</f>
      </c>
      <c r="L305" s="38">
        <v>0</v>
      </c>
      <c s="32">
        <f>ROUND(ROUND(L305,2)*ROUND(G305,3),2)</f>
      </c>
      <c s="36" t="s">
        <v>1274</v>
      </c>
      <c>
        <f>(M305*21)/100</f>
      </c>
      <c t="s">
        <v>27</v>
      </c>
    </row>
    <row r="306" spans="1:5" ht="12.75">
      <c r="A306" s="35" t="s">
        <v>55</v>
      </c>
      <c r="E306" s="39" t="s">
        <v>1013</v>
      </c>
    </row>
    <row r="307" spans="1:5" ht="12.75">
      <c r="A307" s="35" t="s">
        <v>56</v>
      </c>
      <c r="E307" s="40" t="s">
        <v>5052</v>
      </c>
    </row>
    <row r="308" spans="1:5" ht="89.25">
      <c r="A308" t="s">
        <v>57</v>
      </c>
      <c r="E308" s="39" t="s">
        <v>8716</v>
      </c>
    </row>
    <row r="309" spans="1:13" ht="12.75">
      <c r="A309" t="s">
        <v>46</v>
      </c>
      <c r="C309" s="31" t="s">
        <v>66</v>
      </c>
      <c r="E309" s="33" t="s">
        <v>8722</v>
      </c>
      <c r="J309" s="32">
        <f>0</f>
      </c>
      <c s="32">
        <f>0</f>
      </c>
      <c s="32">
        <f>0+L310+L314+L318+L322+L326+L330+L334+L338+L342+L346+L350+L354+L358+L362+L366+L370+L374+L378+L382+L386+L390+L394+L398+L402+L406+L410+L414</f>
      </c>
      <c s="32">
        <f>0+M310+M314+M318+M322+M326+M330+M334+M338+M342+M346+M350+M354+M358+M362+M366+M370+M374+M378+M382+M386+M390+M394+M398+M402+M406+M410+M414</f>
      </c>
    </row>
    <row r="310" spans="1:16" ht="12.75">
      <c r="A310" t="s">
        <v>49</v>
      </c>
      <c s="34" t="s">
        <v>345</v>
      </c>
      <c s="34" t="s">
        <v>8723</v>
      </c>
      <c s="35" t="s">
        <v>51</v>
      </c>
      <c s="6" t="s">
        <v>8724</v>
      </c>
      <c s="36" t="s">
        <v>115</v>
      </c>
      <c s="37">
        <v>50</v>
      </c>
      <c s="36">
        <v>0</v>
      </c>
      <c s="36">
        <f>ROUND(G310*H310,6)</f>
      </c>
      <c r="L310" s="38">
        <v>0</v>
      </c>
      <c s="32">
        <f>ROUND(ROUND(L310,2)*ROUND(G310,3),2)</f>
      </c>
      <c s="36" t="s">
        <v>1274</v>
      </c>
      <c>
        <f>(M310*21)/100</f>
      </c>
      <c t="s">
        <v>27</v>
      </c>
    </row>
    <row r="311" spans="1:5" ht="12.75">
      <c r="A311" s="35" t="s">
        <v>55</v>
      </c>
      <c r="E311" s="39" t="s">
        <v>1013</v>
      </c>
    </row>
    <row r="312" spans="1:5" ht="12.75">
      <c r="A312" s="35" t="s">
        <v>56</v>
      </c>
      <c r="E312" s="40" t="s">
        <v>8709</v>
      </c>
    </row>
    <row r="313" spans="1:5" ht="127.5">
      <c r="A313" t="s">
        <v>57</v>
      </c>
      <c r="E313" s="39" t="s">
        <v>8725</v>
      </c>
    </row>
    <row r="314" spans="1:16" ht="12.75">
      <c r="A314" t="s">
        <v>49</v>
      </c>
      <c s="34" t="s">
        <v>349</v>
      </c>
      <c s="34" t="s">
        <v>8726</v>
      </c>
      <c s="35" t="s">
        <v>51</v>
      </c>
      <c s="6" t="s">
        <v>8727</v>
      </c>
      <c s="36" t="s">
        <v>107</v>
      </c>
      <c s="37">
        <v>1</v>
      </c>
      <c s="36">
        <v>0</v>
      </c>
      <c s="36">
        <f>ROUND(G314*H314,6)</f>
      </c>
      <c r="L314" s="38">
        <v>0</v>
      </c>
      <c s="32">
        <f>ROUND(ROUND(L314,2)*ROUND(G314,3),2)</f>
      </c>
      <c s="36" t="s">
        <v>1274</v>
      </c>
      <c>
        <f>(M314*21)/100</f>
      </c>
      <c t="s">
        <v>27</v>
      </c>
    </row>
    <row r="315" spans="1:5" ht="12.75">
      <c r="A315" s="35" t="s">
        <v>55</v>
      </c>
      <c r="E315" s="39" t="s">
        <v>1013</v>
      </c>
    </row>
    <row r="316" spans="1:5" ht="12.75">
      <c r="A316" s="35" t="s">
        <v>56</v>
      </c>
      <c r="E316" s="40" t="s">
        <v>8709</v>
      </c>
    </row>
    <row r="317" spans="1:5" ht="114.75">
      <c r="A317" t="s">
        <v>57</v>
      </c>
      <c r="E317" s="39" t="s">
        <v>8728</v>
      </c>
    </row>
    <row r="318" spans="1:16" ht="12.75">
      <c r="A318" t="s">
        <v>49</v>
      </c>
      <c s="34" t="s">
        <v>353</v>
      </c>
      <c s="34" t="s">
        <v>8729</v>
      </c>
      <c s="35" t="s">
        <v>51</v>
      </c>
      <c s="6" t="s">
        <v>8730</v>
      </c>
      <c s="36" t="s">
        <v>107</v>
      </c>
      <c s="37">
        <v>22</v>
      </c>
      <c s="36">
        <v>0</v>
      </c>
      <c s="36">
        <f>ROUND(G318*H318,6)</f>
      </c>
      <c r="L318" s="38">
        <v>0</v>
      </c>
      <c s="32">
        <f>ROUND(ROUND(L318,2)*ROUND(G318,3),2)</f>
      </c>
      <c s="36" t="s">
        <v>1274</v>
      </c>
      <c>
        <f>(M318*21)/100</f>
      </c>
      <c t="s">
        <v>27</v>
      </c>
    </row>
    <row r="319" spans="1:5" ht="12.75">
      <c r="A319" s="35" t="s">
        <v>55</v>
      </c>
      <c r="E319" s="39" t="s">
        <v>1013</v>
      </c>
    </row>
    <row r="320" spans="1:5" ht="12.75">
      <c r="A320" s="35" t="s">
        <v>56</v>
      </c>
      <c r="E320" s="40" t="s">
        <v>8709</v>
      </c>
    </row>
    <row r="321" spans="1:5" ht="102">
      <c r="A321" t="s">
        <v>57</v>
      </c>
      <c r="E321" s="39" t="s">
        <v>8731</v>
      </c>
    </row>
    <row r="322" spans="1:16" ht="12.75">
      <c r="A322" t="s">
        <v>49</v>
      </c>
      <c s="34" t="s">
        <v>357</v>
      </c>
      <c s="34" t="s">
        <v>8732</v>
      </c>
      <c s="35" t="s">
        <v>51</v>
      </c>
      <c s="6" t="s">
        <v>8733</v>
      </c>
      <c s="36" t="s">
        <v>107</v>
      </c>
      <c s="37">
        <v>14</v>
      </c>
      <c s="36">
        <v>0</v>
      </c>
      <c s="36">
        <f>ROUND(G322*H322,6)</f>
      </c>
      <c r="L322" s="38">
        <v>0</v>
      </c>
      <c s="32">
        <f>ROUND(ROUND(L322,2)*ROUND(G322,3),2)</f>
      </c>
      <c s="36" t="s">
        <v>1274</v>
      </c>
      <c>
        <f>(M322*21)/100</f>
      </c>
      <c t="s">
        <v>27</v>
      </c>
    </row>
    <row r="323" spans="1:5" ht="12.75">
      <c r="A323" s="35" t="s">
        <v>55</v>
      </c>
      <c r="E323" s="39" t="s">
        <v>1013</v>
      </c>
    </row>
    <row r="324" spans="1:5" ht="12.75">
      <c r="A324" s="35" t="s">
        <v>56</v>
      </c>
      <c r="E324" s="40" t="s">
        <v>8709</v>
      </c>
    </row>
    <row r="325" spans="1:5" ht="102">
      <c r="A325" t="s">
        <v>57</v>
      </c>
      <c r="E325" s="39" t="s">
        <v>8731</v>
      </c>
    </row>
    <row r="326" spans="1:16" ht="12.75">
      <c r="A326" t="s">
        <v>49</v>
      </c>
      <c s="34" t="s">
        <v>361</v>
      </c>
      <c s="34" t="s">
        <v>8734</v>
      </c>
      <c s="35" t="s">
        <v>51</v>
      </c>
      <c s="6" t="s">
        <v>8735</v>
      </c>
      <c s="36" t="s">
        <v>107</v>
      </c>
      <c s="37">
        <v>16</v>
      </c>
      <c s="36">
        <v>0</v>
      </c>
      <c s="36">
        <f>ROUND(G326*H326,6)</f>
      </c>
      <c r="L326" s="38">
        <v>0</v>
      </c>
      <c s="32">
        <f>ROUND(ROUND(L326,2)*ROUND(G326,3),2)</f>
      </c>
      <c s="36" t="s">
        <v>1274</v>
      </c>
      <c>
        <f>(M326*21)/100</f>
      </c>
      <c t="s">
        <v>27</v>
      </c>
    </row>
    <row r="327" spans="1:5" ht="12.75">
      <c r="A327" s="35" t="s">
        <v>55</v>
      </c>
      <c r="E327" s="39" t="s">
        <v>1013</v>
      </c>
    </row>
    <row r="328" spans="1:5" ht="12.75">
      <c r="A328" s="35" t="s">
        <v>56</v>
      </c>
      <c r="E328" s="40" t="s">
        <v>8709</v>
      </c>
    </row>
    <row r="329" spans="1:5" ht="102">
      <c r="A329" t="s">
        <v>57</v>
      </c>
      <c r="E329" s="39" t="s">
        <v>8731</v>
      </c>
    </row>
    <row r="330" spans="1:16" ht="12.75">
      <c r="A330" t="s">
        <v>49</v>
      </c>
      <c s="34" t="s">
        <v>365</v>
      </c>
      <c s="34" t="s">
        <v>8736</v>
      </c>
      <c s="35" t="s">
        <v>51</v>
      </c>
      <c s="6" t="s">
        <v>8737</v>
      </c>
      <c s="36" t="s">
        <v>107</v>
      </c>
      <c s="37">
        <v>3</v>
      </c>
      <c s="36">
        <v>0</v>
      </c>
      <c s="36">
        <f>ROUND(G330*H330,6)</f>
      </c>
      <c r="L330" s="38">
        <v>0</v>
      </c>
      <c s="32">
        <f>ROUND(ROUND(L330,2)*ROUND(G330,3),2)</f>
      </c>
      <c s="36" t="s">
        <v>1274</v>
      </c>
      <c>
        <f>(M330*21)/100</f>
      </c>
      <c t="s">
        <v>27</v>
      </c>
    </row>
    <row r="331" spans="1:5" ht="12.75">
      <c r="A331" s="35" t="s">
        <v>55</v>
      </c>
      <c r="E331" s="39" t="s">
        <v>1013</v>
      </c>
    </row>
    <row r="332" spans="1:5" ht="12.75">
      <c r="A332" s="35" t="s">
        <v>56</v>
      </c>
      <c r="E332" s="40" t="s">
        <v>8709</v>
      </c>
    </row>
    <row r="333" spans="1:5" ht="102">
      <c r="A333" t="s">
        <v>57</v>
      </c>
      <c r="E333" s="39" t="s">
        <v>8731</v>
      </c>
    </row>
    <row r="334" spans="1:16" ht="12.75">
      <c r="A334" t="s">
        <v>49</v>
      </c>
      <c s="34" t="s">
        <v>370</v>
      </c>
      <c s="34" t="s">
        <v>8738</v>
      </c>
      <c s="35" t="s">
        <v>51</v>
      </c>
      <c s="6" t="s">
        <v>8739</v>
      </c>
      <c s="36" t="s">
        <v>107</v>
      </c>
      <c s="37">
        <v>6</v>
      </c>
      <c s="36">
        <v>0</v>
      </c>
      <c s="36">
        <f>ROUND(G334*H334,6)</f>
      </c>
      <c r="L334" s="38">
        <v>0</v>
      </c>
      <c s="32">
        <f>ROUND(ROUND(L334,2)*ROUND(G334,3),2)</f>
      </c>
      <c s="36" t="s">
        <v>1274</v>
      </c>
      <c>
        <f>(M334*21)/100</f>
      </c>
      <c t="s">
        <v>27</v>
      </c>
    </row>
    <row r="335" spans="1:5" ht="12.75">
      <c r="A335" s="35" t="s">
        <v>55</v>
      </c>
      <c r="E335" s="39" t="s">
        <v>1013</v>
      </c>
    </row>
    <row r="336" spans="1:5" ht="12.75">
      <c r="A336" s="35" t="s">
        <v>56</v>
      </c>
      <c r="E336" s="40" t="s">
        <v>8709</v>
      </c>
    </row>
    <row r="337" spans="1:5" ht="102">
      <c r="A337" t="s">
        <v>57</v>
      </c>
      <c r="E337" s="39" t="s">
        <v>8731</v>
      </c>
    </row>
    <row r="338" spans="1:16" ht="12.75">
      <c r="A338" t="s">
        <v>49</v>
      </c>
      <c s="34" t="s">
        <v>374</v>
      </c>
      <c s="34" t="s">
        <v>8742</v>
      </c>
      <c s="35" t="s">
        <v>51</v>
      </c>
      <c s="6" t="s">
        <v>8743</v>
      </c>
      <c s="36" t="s">
        <v>107</v>
      </c>
      <c s="37">
        <v>3</v>
      </c>
      <c s="36">
        <v>0</v>
      </c>
      <c s="36">
        <f>ROUND(G338*H338,6)</f>
      </c>
      <c r="L338" s="38">
        <v>0</v>
      </c>
      <c s="32">
        <f>ROUND(ROUND(L338,2)*ROUND(G338,3),2)</f>
      </c>
      <c s="36" t="s">
        <v>1274</v>
      </c>
      <c>
        <f>(M338*21)/100</f>
      </c>
      <c t="s">
        <v>27</v>
      </c>
    </row>
    <row r="339" spans="1:5" ht="12.75">
      <c r="A339" s="35" t="s">
        <v>55</v>
      </c>
      <c r="E339" s="39" t="s">
        <v>1013</v>
      </c>
    </row>
    <row r="340" spans="1:5" ht="12.75">
      <c r="A340" s="35" t="s">
        <v>56</v>
      </c>
      <c r="E340" s="40" t="s">
        <v>8709</v>
      </c>
    </row>
    <row r="341" spans="1:5" ht="102">
      <c r="A341" t="s">
        <v>57</v>
      </c>
      <c r="E341" s="39" t="s">
        <v>8744</v>
      </c>
    </row>
    <row r="342" spans="1:16" ht="12.75">
      <c r="A342" t="s">
        <v>49</v>
      </c>
      <c s="34" t="s">
        <v>378</v>
      </c>
      <c s="34" t="s">
        <v>8745</v>
      </c>
      <c s="35" t="s">
        <v>51</v>
      </c>
      <c s="6" t="s">
        <v>8746</v>
      </c>
      <c s="36" t="s">
        <v>107</v>
      </c>
      <c s="37">
        <v>40</v>
      </c>
      <c s="36">
        <v>0</v>
      </c>
      <c s="36">
        <f>ROUND(G342*H342,6)</f>
      </c>
      <c r="L342" s="38">
        <v>0</v>
      </c>
      <c s="32">
        <f>ROUND(ROUND(L342,2)*ROUND(G342,3),2)</f>
      </c>
      <c s="36" t="s">
        <v>1274</v>
      </c>
      <c>
        <f>(M342*21)/100</f>
      </c>
      <c t="s">
        <v>27</v>
      </c>
    </row>
    <row r="343" spans="1:5" ht="12.75">
      <c r="A343" s="35" t="s">
        <v>55</v>
      </c>
      <c r="E343" s="39" t="s">
        <v>1013</v>
      </c>
    </row>
    <row r="344" spans="1:5" ht="12.75">
      <c r="A344" s="35" t="s">
        <v>56</v>
      </c>
      <c r="E344" s="40" t="s">
        <v>8709</v>
      </c>
    </row>
    <row r="345" spans="1:5" ht="102">
      <c r="A345" t="s">
        <v>57</v>
      </c>
      <c r="E345" s="39" t="s">
        <v>8744</v>
      </c>
    </row>
    <row r="346" spans="1:16" ht="12.75">
      <c r="A346" t="s">
        <v>49</v>
      </c>
      <c s="34" t="s">
        <v>382</v>
      </c>
      <c s="34" t="s">
        <v>8747</v>
      </c>
      <c s="35" t="s">
        <v>51</v>
      </c>
      <c s="6" t="s">
        <v>8748</v>
      </c>
      <c s="36" t="s">
        <v>107</v>
      </c>
      <c s="37">
        <v>6</v>
      </c>
      <c s="36">
        <v>0</v>
      </c>
      <c s="36">
        <f>ROUND(G346*H346,6)</f>
      </c>
      <c r="L346" s="38">
        <v>0</v>
      </c>
      <c s="32">
        <f>ROUND(ROUND(L346,2)*ROUND(G346,3),2)</f>
      </c>
      <c s="36" t="s">
        <v>1274</v>
      </c>
      <c>
        <f>(M346*21)/100</f>
      </c>
      <c t="s">
        <v>27</v>
      </c>
    </row>
    <row r="347" spans="1:5" ht="12.75">
      <c r="A347" s="35" t="s">
        <v>55</v>
      </c>
      <c r="E347" s="39" t="s">
        <v>1013</v>
      </c>
    </row>
    <row r="348" spans="1:5" ht="12.75">
      <c r="A348" s="35" t="s">
        <v>56</v>
      </c>
      <c r="E348" s="40" t="s">
        <v>8709</v>
      </c>
    </row>
    <row r="349" spans="1:5" ht="102">
      <c r="A349" t="s">
        <v>57</v>
      </c>
      <c r="E349" s="39" t="s">
        <v>8744</v>
      </c>
    </row>
    <row r="350" spans="1:16" ht="12.75">
      <c r="A350" t="s">
        <v>49</v>
      </c>
      <c s="34" t="s">
        <v>386</v>
      </c>
      <c s="34" t="s">
        <v>8751</v>
      </c>
      <c s="35" t="s">
        <v>51</v>
      </c>
      <c s="6" t="s">
        <v>8752</v>
      </c>
      <c s="36" t="s">
        <v>107</v>
      </c>
      <c s="37">
        <v>38</v>
      </c>
      <c s="36">
        <v>0</v>
      </c>
      <c s="36">
        <f>ROUND(G350*H350,6)</f>
      </c>
      <c r="L350" s="38">
        <v>0</v>
      </c>
      <c s="32">
        <f>ROUND(ROUND(L350,2)*ROUND(G350,3),2)</f>
      </c>
      <c s="36" t="s">
        <v>1274</v>
      </c>
      <c>
        <f>(M350*21)/100</f>
      </c>
      <c t="s">
        <v>27</v>
      </c>
    </row>
    <row r="351" spans="1:5" ht="12.75">
      <c r="A351" s="35" t="s">
        <v>55</v>
      </c>
      <c r="E351" s="39" t="s">
        <v>1013</v>
      </c>
    </row>
    <row r="352" spans="1:5" ht="12.75">
      <c r="A352" s="35" t="s">
        <v>56</v>
      </c>
      <c r="E352" s="40" t="s">
        <v>8709</v>
      </c>
    </row>
    <row r="353" spans="1:5" ht="102">
      <c r="A353" t="s">
        <v>57</v>
      </c>
      <c r="E353" s="39" t="s">
        <v>8744</v>
      </c>
    </row>
    <row r="354" spans="1:16" ht="12.75">
      <c r="A354" t="s">
        <v>49</v>
      </c>
      <c s="34" t="s">
        <v>390</v>
      </c>
      <c s="34" t="s">
        <v>8753</v>
      </c>
      <c s="35" t="s">
        <v>51</v>
      </c>
      <c s="6" t="s">
        <v>8754</v>
      </c>
      <c s="36" t="s">
        <v>107</v>
      </c>
      <c s="37">
        <v>4</v>
      </c>
      <c s="36">
        <v>0</v>
      </c>
      <c s="36">
        <f>ROUND(G354*H354,6)</f>
      </c>
      <c r="L354" s="38">
        <v>0</v>
      </c>
      <c s="32">
        <f>ROUND(ROUND(L354,2)*ROUND(G354,3),2)</f>
      </c>
      <c s="36" t="s">
        <v>1274</v>
      </c>
      <c>
        <f>(M354*21)/100</f>
      </c>
      <c t="s">
        <v>27</v>
      </c>
    </row>
    <row r="355" spans="1:5" ht="12.75">
      <c r="A355" s="35" t="s">
        <v>55</v>
      </c>
      <c r="E355" s="39" t="s">
        <v>1013</v>
      </c>
    </row>
    <row r="356" spans="1:5" ht="12.75">
      <c r="A356" s="35" t="s">
        <v>56</v>
      </c>
      <c r="E356" s="40" t="s">
        <v>8709</v>
      </c>
    </row>
    <row r="357" spans="1:5" ht="102">
      <c r="A357" t="s">
        <v>57</v>
      </c>
      <c r="E357" s="39" t="s">
        <v>8744</v>
      </c>
    </row>
    <row r="358" spans="1:16" ht="12.75">
      <c r="A358" t="s">
        <v>49</v>
      </c>
      <c s="34" t="s">
        <v>394</v>
      </c>
      <c s="34" t="s">
        <v>8755</v>
      </c>
      <c s="35" t="s">
        <v>51</v>
      </c>
      <c s="6" t="s">
        <v>8756</v>
      </c>
      <c s="36" t="s">
        <v>107</v>
      </c>
      <c s="37">
        <v>2</v>
      </c>
      <c s="36">
        <v>0</v>
      </c>
      <c s="36">
        <f>ROUND(G358*H358,6)</f>
      </c>
      <c r="L358" s="38">
        <v>0</v>
      </c>
      <c s="32">
        <f>ROUND(ROUND(L358,2)*ROUND(G358,3),2)</f>
      </c>
      <c s="36" t="s">
        <v>1274</v>
      </c>
      <c>
        <f>(M358*21)/100</f>
      </c>
      <c t="s">
        <v>27</v>
      </c>
    </row>
    <row r="359" spans="1:5" ht="12.75">
      <c r="A359" s="35" t="s">
        <v>55</v>
      </c>
      <c r="E359" s="39" t="s">
        <v>1013</v>
      </c>
    </row>
    <row r="360" spans="1:5" ht="12.75">
      <c r="A360" s="35" t="s">
        <v>56</v>
      </c>
      <c r="E360" s="40" t="s">
        <v>8709</v>
      </c>
    </row>
    <row r="361" spans="1:5" ht="102">
      <c r="A361" t="s">
        <v>57</v>
      </c>
      <c r="E361" s="39" t="s">
        <v>8744</v>
      </c>
    </row>
    <row r="362" spans="1:16" ht="12.75">
      <c r="A362" t="s">
        <v>49</v>
      </c>
      <c s="34" t="s">
        <v>398</v>
      </c>
      <c s="34" t="s">
        <v>8757</v>
      </c>
      <c s="35" t="s">
        <v>51</v>
      </c>
      <c s="6" t="s">
        <v>8758</v>
      </c>
      <c s="36" t="s">
        <v>107</v>
      </c>
      <c s="37">
        <v>2</v>
      </c>
      <c s="36">
        <v>0</v>
      </c>
      <c s="36">
        <f>ROUND(G362*H362,6)</f>
      </c>
      <c r="L362" s="38">
        <v>0</v>
      </c>
      <c s="32">
        <f>ROUND(ROUND(L362,2)*ROUND(G362,3),2)</f>
      </c>
      <c s="36" t="s">
        <v>1274</v>
      </c>
      <c>
        <f>(M362*21)/100</f>
      </c>
      <c t="s">
        <v>27</v>
      </c>
    </row>
    <row r="363" spans="1:5" ht="12.75">
      <c r="A363" s="35" t="s">
        <v>55</v>
      </c>
      <c r="E363" s="39" t="s">
        <v>1013</v>
      </c>
    </row>
    <row r="364" spans="1:5" ht="12.75">
      <c r="A364" s="35" t="s">
        <v>56</v>
      </c>
      <c r="E364" s="40" t="s">
        <v>8709</v>
      </c>
    </row>
    <row r="365" spans="1:5" ht="102">
      <c r="A365" t="s">
        <v>57</v>
      </c>
      <c r="E365" s="39" t="s">
        <v>8744</v>
      </c>
    </row>
    <row r="366" spans="1:16" ht="12.75">
      <c r="A366" t="s">
        <v>49</v>
      </c>
      <c s="34" t="s">
        <v>402</v>
      </c>
      <c s="34" t="s">
        <v>8759</v>
      </c>
      <c s="35" t="s">
        <v>51</v>
      </c>
      <c s="6" t="s">
        <v>8760</v>
      </c>
      <c s="36" t="s">
        <v>107</v>
      </c>
      <c s="37">
        <v>4</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02">
      <c r="A369" t="s">
        <v>57</v>
      </c>
      <c r="E369" s="39" t="s">
        <v>8744</v>
      </c>
    </row>
    <row r="370" spans="1:16" ht="12.75">
      <c r="A370" t="s">
        <v>49</v>
      </c>
      <c s="34" t="s">
        <v>406</v>
      </c>
      <c s="34" t="s">
        <v>8761</v>
      </c>
      <c s="35" t="s">
        <v>51</v>
      </c>
      <c s="6" t="s">
        <v>8762</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02">
      <c r="A373" t="s">
        <v>57</v>
      </c>
      <c r="E373" s="39" t="s">
        <v>8744</v>
      </c>
    </row>
    <row r="374" spans="1:16" ht="25.5">
      <c r="A374" t="s">
        <v>49</v>
      </c>
      <c s="34" t="s">
        <v>410</v>
      </c>
      <c s="34" t="s">
        <v>8763</v>
      </c>
      <c s="35" t="s">
        <v>51</v>
      </c>
      <c s="6" t="s">
        <v>8764</v>
      </c>
      <c s="36" t="s">
        <v>107</v>
      </c>
      <c s="37">
        <v>7</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8744</v>
      </c>
    </row>
    <row r="378" spans="1:16" ht="12.75">
      <c r="A378" t="s">
        <v>49</v>
      </c>
      <c s="34" t="s">
        <v>414</v>
      </c>
      <c s="34" t="s">
        <v>8765</v>
      </c>
      <c s="35" t="s">
        <v>51</v>
      </c>
      <c s="6" t="s">
        <v>8766</v>
      </c>
      <c s="36" t="s">
        <v>107</v>
      </c>
      <c s="37">
        <v>8</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8744</v>
      </c>
    </row>
    <row r="382" spans="1:16" ht="25.5">
      <c r="A382" t="s">
        <v>49</v>
      </c>
      <c s="34" t="s">
        <v>418</v>
      </c>
      <c s="34" t="s">
        <v>8769</v>
      </c>
      <c s="35" t="s">
        <v>51</v>
      </c>
      <c s="6" t="s">
        <v>8770</v>
      </c>
      <c s="36" t="s">
        <v>107</v>
      </c>
      <c s="37">
        <v>10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8744</v>
      </c>
    </row>
    <row r="386" spans="1:16" ht="12.75">
      <c r="A386" t="s">
        <v>49</v>
      </c>
      <c s="34" t="s">
        <v>422</v>
      </c>
      <c s="34" t="s">
        <v>8771</v>
      </c>
      <c s="35" t="s">
        <v>51</v>
      </c>
      <c s="6" t="s">
        <v>8772</v>
      </c>
      <c s="36" t="s">
        <v>107</v>
      </c>
      <c s="37">
        <v>4</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8744</v>
      </c>
    </row>
    <row r="390" spans="1:16" ht="12.75">
      <c r="A390" t="s">
        <v>49</v>
      </c>
      <c s="34" t="s">
        <v>426</v>
      </c>
      <c s="34" t="s">
        <v>8773</v>
      </c>
      <c s="35" t="s">
        <v>51</v>
      </c>
      <c s="6" t="s">
        <v>8774</v>
      </c>
      <c s="36" t="s">
        <v>107</v>
      </c>
      <c s="37">
        <v>14</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8744</v>
      </c>
    </row>
    <row r="394" spans="1:16" ht="12.75">
      <c r="A394" t="s">
        <v>49</v>
      </c>
      <c s="34" t="s">
        <v>430</v>
      </c>
      <c s="34" t="s">
        <v>8775</v>
      </c>
      <c s="35" t="s">
        <v>51</v>
      </c>
      <c s="6" t="s">
        <v>8776</v>
      </c>
      <c s="36" t="s">
        <v>107</v>
      </c>
      <c s="37">
        <v>36</v>
      </c>
      <c s="36">
        <v>0</v>
      </c>
      <c s="36">
        <f>ROUND(G394*H394,6)</f>
      </c>
      <c r="L394" s="38">
        <v>0</v>
      </c>
      <c s="32">
        <f>ROUND(ROUND(L394,2)*ROUND(G394,3),2)</f>
      </c>
      <c s="36" t="s">
        <v>1274</v>
      </c>
      <c>
        <f>(M394*21)/100</f>
      </c>
      <c t="s">
        <v>27</v>
      </c>
    </row>
    <row r="395" spans="1:5" ht="12.75">
      <c r="A395" s="35" t="s">
        <v>55</v>
      </c>
      <c r="E395" s="39" t="s">
        <v>1013</v>
      </c>
    </row>
    <row r="396" spans="1:5" ht="12.75">
      <c r="A396" s="35" t="s">
        <v>56</v>
      </c>
      <c r="E396" s="40" t="s">
        <v>8709</v>
      </c>
    </row>
    <row r="397" spans="1:5" ht="102">
      <c r="A397" t="s">
        <v>57</v>
      </c>
      <c r="E397" s="39" t="s">
        <v>8744</v>
      </c>
    </row>
    <row r="398" spans="1:16" ht="25.5">
      <c r="A398" t="s">
        <v>49</v>
      </c>
      <c s="34" t="s">
        <v>434</v>
      </c>
      <c s="34" t="s">
        <v>8777</v>
      </c>
      <c s="35" t="s">
        <v>51</v>
      </c>
      <c s="6" t="s">
        <v>8778</v>
      </c>
      <c s="36" t="s">
        <v>150</v>
      </c>
      <c s="37">
        <v>850</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8779</v>
      </c>
    </row>
    <row r="402" spans="1:16" ht="25.5">
      <c r="A402" t="s">
        <v>49</v>
      </c>
      <c s="34" t="s">
        <v>438</v>
      </c>
      <c s="34" t="s">
        <v>8780</v>
      </c>
      <c s="35" t="s">
        <v>51</v>
      </c>
      <c s="6" t="s">
        <v>8781</v>
      </c>
      <c s="36" t="s">
        <v>150</v>
      </c>
      <c s="37">
        <v>850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02">
      <c r="A405" t="s">
        <v>57</v>
      </c>
      <c r="E405" s="39" t="s">
        <v>8779</v>
      </c>
    </row>
    <row r="406" spans="1:16" ht="12.75">
      <c r="A406" t="s">
        <v>49</v>
      </c>
      <c s="34" t="s">
        <v>442</v>
      </c>
      <c s="34" t="s">
        <v>8782</v>
      </c>
      <c s="35" t="s">
        <v>51</v>
      </c>
      <c s="6" t="s">
        <v>8783</v>
      </c>
      <c s="36" t="s">
        <v>150</v>
      </c>
      <c s="37">
        <v>1300</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8779</v>
      </c>
    </row>
    <row r="410" spans="1:16" ht="12.75">
      <c r="A410" t="s">
        <v>49</v>
      </c>
      <c s="34" t="s">
        <v>446</v>
      </c>
      <c s="34" t="s">
        <v>8784</v>
      </c>
      <c s="35" t="s">
        <v>51</v>
      </c>
      <c s="6" t="s">
        <v>1034</v>
      </c>
      <c s="36" t="s">
        <v>2321</v>
      </c>
      <c s="37">
        <v>3400</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27.5">
      <c r="A413" t="s">
        <v>57</v>
      </c>
      <c r="E413" s="39" t="s">
        <v>2446</v>
      </c>
    </row>
    <row r="414" spans="1:16" ht="12.75">
      <c r="A414" t="s">
        <v>49</v>
      </c>
      <c s="34" t="s">
        <v>450</v>
      </c>
      <c s="34" t="s">
        <v>8785</v>
      </c>
      <c s="35" t="s">
        <v>51</v>
      </c>
      <c s="6" t="s">
        <v>8786</v>
      </c>
      <c s="36" t="s">
        <v>537</v>
      </c>
      <c s="37">
        <v>180</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8514</v>
      </c>
    </row>
    <row r="417" spans="1:5" ht="89.25">
      <c r="A417" t="s">
        <v>57</v>
      </c>
      <c r="E417" s="39" t="s">
        <v>8787</v>
      </c>
    </row>
    <row r="418" spans="1:13" ht="12.75">
      <c r="A418" t="s">
        <v>46</v>
      </c>
      <c r="C418" s="31" t="s">
        <v>69</v>
      </c>
      <c r="E418" s="33" t="s">
        <v>8788</v>
      </c>
      <c r="J418" s="32">
        <f>0</f>
      </c>
      <c s="32">
        <f>0</f>
      </c>
      <c s="32">
        <f>0+L419+L423+L427+L431+L435+L439+L443+L447+L451+L455</f>
      </c>
      <c s="32">
        <f>0+M419+M423+M427+M431+M435+M439+M443+M447+M451+M455</f>
      </c>
    </row>
    <row r="419" spans="1:16" ht="12.75">
      <c r="A419" t="s">
        <v>49</v>
      </c>
      <c s="34" t="s">
        <v>454</v>
      </c>
      <c s="34" t="s">
        <v>8789</v>
      </c>
      <c s="35" t="s">
        <v>51</v>
      </c>
      <c s="6" t="s">
        <v>8790</v>
      </c>
      <c s="36" t="s">
        <v>368</v>
      </c>
      <c s="37">
        <v>2</v>
      </c>
      <c s="36">
        <v>0</v>
      </c>
      <c s="36">
        <f>ROUND(G419*H419,6)</f>
      </c>
      <c r="L419" s="38">
        <v>0</v>
      </c>
      <c s="32">
        <f>ROUND(ROUND(L419,2)*ROUND(G419,3),2)</f>
      </c>
      <c s="36" t="s">
        <v>1274</v>
      </c>
      <c>
        <f>(M419*21)/100</f>
      </c>
      <c t="s">
        <v>27</v>
      </c>
    </row>
    <row r="420" spans="1:5" ht="12.75">
      <c r="A420" s="35" t="s">
        <v>55</v>
      </c>
      <c r="E420" s="39" t="s">
        <v>1013</v>
      </c>
    </row>
    <row r="421" spans="1:5" ht="12.75">
      <c r="A421" s="35" t="s">
        <v>56</v>
      </c>
      <c r="E421" s="40" t="s">
        <v>8709</v>
      </c>
    </row>
    <row r="422" spans="1:5" ht="102">
      <c r="A422" t="s">
        <v>57</v>
      </c>
      <c r="E422" s="39" t="s">
        <v>8791</v>
      </c>
    </row>
    <row r="423" spans="1:16" ht="12.75">
      <c r="A423" t="s">
        <v>49</v>
      </c>
      <c s="34" t="s">
        <v>458</v>
      </c>
      <c s="34" t="s">
        <v>8792</v>
      </c>
      <c s="35" t="s">
        <v>51</v>
      </c>
      <c s="6" t="s">
        <v>8793</v>
      </c>
      <c s="36" t="s">
        <v>368</v>
      </c>
      <c s="37">
        <v>2</v>
      </c>
      <c s="36">
        <v>0</v>
      </c>
      <c s="36">
        <f>ROUND(G423*H423,6)</f>
      </c>
      <c r="L423" s="38">
        <v>0</v>
      </c>
      <c s="32">
        <f>ROUND(ROUND(L423,2)*ROUND(G423,3),2)</f>
      </c>
      <c s="36" t="s">
        <v>1274</v>
      </c>
      <c>
        <f>(M423*21)/100</f>
      </c>
      <c t="s">
        <v>27</v>
      </c>
    </row>
    <row r="424" spans="1:5" ht="12.75">
      <c r="A424" s="35" t="s">
        <v>55</v>
      </c>
      <c r="E424" s="39" t="s">
        <v>1013</v>
      </c>
    </row>
    <row r="425" spans="1:5" ht="12.75">
      <c r="A425" s="35" t="s">
        <v>56</v>
      </c>
      <c r="E425" s="40" t="s">
        <v>8709</v>
      </c>
    </row>
    <row r="426" spans="1:5" ht="89.25">
      <c r="A426" t="s">
        <v>57</v>
      </c>
      <c r="E426" s="39" t="s">
        <v>8794</v>
      </c>
    </row>
    <row r="427" spans="1:16" ht="12.75">
      <c r="A427" t="s">
        <v>49</v>
      </c>
      <c s="34" t="s">
        <v>462</v>
      </c>
      <c s="34" t="s">
        <v>8795</v>
      </c>
      <c s="35" t="s">
        <v>51</v>
      </c>
      <c s="6" t="s">
        <v>8796</v>
      </c>
      <c s="36" t="s">
        <v>107</v>
      </c>
      <c s="37">
        <v>2</v>
      </c>
      <c s="36">
        <v>0</v>
      </c>
      <c s="36">
        <f>ROUND(G427*H427,6)</f>
      </c>
      <c r="L427" s="38">
        <v>0</v>
      </c>
      <c s="32">
        <f>ROUND(ROUND(L427,2)*ROUND(G427,3),2)</f>
      </c>
      <c s="36" t="s">
        <v>1274</v>
      </c>
      <c>
        <f>(M427*21)/100</f>
      </c>
      <c t="s">
        <v>27</v>
      </c>
    </row>
    <row r="428" spans="1:5" ht="12.75">
      <c r="A428" s="35" t="s">
        <v>55</v>
      </c>
      <c r="E428" s="39" t="s">
        <v>1013</v>
      </c>
    </row>
    <row r="429" spans="1:5" ht="12.75">
      <c r="A429" s="35" t="s">
        <v>56</v>
      </c>
      <c r="E429" s="40" t="s">
        <v>8797</v>
      </c>
    </row>
    <row r="430" spans="1:5" ht="89.25">
      <c r="A430" t="s">
        <v>57</v>
      </c>
      <c r="E430" s="39" t="s">
        <v>8798</v>
      </c>
    </row>
    <row r="431" spans="1:16" ht="12.75">
      <c r="A431" t="s">
        <v>49</v>
      </c>
      <c s="34" t="s">
        <v>466</v>
      </c>
      <c s="34" t="s">
        <v>8799</v>
      </c>
      <c s="35" t="s">
        <v>51</v>
      </c>
      <c s="6" t="s">
        <v>8800</v>
      </c>
      <c s="36" t="s">
        <v>107</v>
      </c>
      <c s="37">
        <v>45</v>
      </c>
      <c s="36">
        <v>0</v>
      </c>
      <c s="36">
        <f>ROUND(G431*H431,6)</f>
      </c>
      <c r="L431" s="38">
        <v>0</v>
      </c>
      <c s="32">
        <f>ROUND(ROUND(L431,2)*ROUND(G431,3),2)</f>
      </c>
      <c s="36" t="s">
        <v>1274</v>
      </c>
      <c>
        <f>(M431*21)/100</f>
      </c>
      <c t="s">
        <v>27</v>
      </c>
    </row>
    <row r="432" spans="1:5" ht="12.75">
      <c r="A432" s="35" t="s">
        <v>55</v>
      </c>
      <c r="E432" s="39" t="s">
        <v>1013</v>
      </c>
    </row>
    <row r="433" spans="1:5" ht="12.75">
      <c r="A433" s="35" t="s">
        <v>56</v>
      </c>
      <c r="E433" s="40" t="s">
        <v>8709</v>
      </c>
    </row>
    <row r="434" spans="1:5" ht="89.25">
      <c r="A434" t="s">
        <v>57</v>
      </c>
      <c r="E434" s="39" t="s">
        <v>8798</v>
      </c>
    </row>
    <row r="435" spans="1:16" ht="12.75">
      <c r="A435" t="s">
        <v>49</v>
      </c>
      <c s="34" t="s">
        <v>470</v>
      </c>
      <c s="34" t="s">
        <v>8801</v>
      </c>
      <c s="35" t="s">
        <v>51</v>
      </c>
      <c s="6" t="s">
        <v>8802</v>
      </c>
      <c s="36" t="s">
        <v>107</v>
      </c>
      <c s="37">
        <v>6</v>
      </c>
      <c s="36">
        <v>0</v>
      </c>
      <c s="36">
        <f>ROUND(G435*H435,6)</f>
      </c>
      <c r="L435" s="38">
        <v>0</v>
      </c>
      <c s="32">
        <f>ROUND(ROUND(L435,2)*ROUND(G435,3),2)</f>
      </c>
      <c s="36" t="s">
        <v>1274</v>
      </c>
      <c>
        <f>(M435*21)/100</f>
      </c>
      <c t="s">
        <v>27</v>
      </c>
    </row>
    <row r="436" spans="1:5" ht="12.75">
      <c r="A436" s="35" t="s">
        <v>55</v>
      </c>
      <c r="E436" s="39" t="s">
        <v>1013</v>
      </c>
    </row>
    <row r="437" spans="1:5" ht="12.75">
      <c r="A437" s="35" t="s">
        <v>56</v>
      </c>
      <c r="E437" s="40" t="s">
        <v>5052</v>
      </c>
    </row>
    <row r="438" spans="1:5" ht="89.25">
      <c r="A438" t="s">
        <v>57</v>
      </c>
      <c r="E438" s="39" t="s">
        <v>8803</v>
      </c>
    </row>
    <row r="439" spans="1:16" ht="12.75">
      <c r="A439" t="s">
        <v>49</v>
      </c>
      <c s="34" t="s">
        <v>474</v>
      </c>
      <c s="34" t="s">
        <v>8804</v>
      </c>
      <c s="35" t="s">
        <v>51</v>
      </c>
      <c s="6" t="s">
        <v>561</v>
      </c>
      <c s="36" t="s">
        <v>107</v>
      </c>
      <c s="37">
        <v>6</v>
      </c>
      <c s="36">
        <v>0</v>
      </c>
      <c s="36">
        <f>ROUND(G439*H439,6)</f>
      </c>
      <c r="L439" s="38">
        <v>0</v>
      </c>
      <c s="32">
        <f>ROUND(ROUND(L439,2)*ROUND(G439,3),2)</f>
      </c>
      <c s="36" t="s">
        <v>1274</v>
      </c>
      <c>
        <f>(M439*21)/100</f>
      </c>
      <c t="s">
        <v>27</v>
      </c>
    </row>
    <row r="440" spans="1:5" ht="12.75">
      <c r="A440" s="35" t="s">
        <v>55</v>
      </c>
      <c r="E440" s="39" t="s">
        <v>1013</v>
      </c>
    </row>
    <row r="441" spans="1:5" ht="12.75">
      <c r="A441" s="35" t="s">
        <v>56</v>
      </c>
      <c r="E441" s="40" t="s">
        <v>5052</v>
      </c>
    </row>
    <row r="442" spans="1:5" ht="89.25">
      <c r="A442" t="s">
        <v>57</v>
      </c>
      <c r="E442" s="39" t="s">
        <v>8805</v>
      </c>
    </row>
    <row r="443" spans="1:16" ht="12.75">
      <c r="A443" t="s">
        <v>49</v>
      </c>
      <c s="34" t="s">
        <v>478</v>
      </c>
      <c s="34" t="s">
        <v>8806</v>
      </c>
      <c s="35" t="s">
        <v>51</v>
      </c>
      <c s="6" t="s">
        <v>8807</v>
      </c>
      <c s="36" t="s">
        <v>537</v>
      </c>
      <c s="37">
        <v>120</v>
      </c>
      <c s="36">
        <v>0</v>
      </c>
      <c s="36">
        <f>ROUND(G443*H443,6)</f>
      </c>
      <c r="L443" s="38">
        <v>0</v>
      </c>
      <c s="32">
        <f>ROUND(ROUND(L443,2)*ROUND(G443,3),2)</f>
      </c>
      <c s="36" t="s">
        <v>1274</v>
      </c>
      <c>
        <f>(M443*21)/100</f>
      </c>
      <c t="s">
        <v>27</v>
      </c>
    </row>
    <row r="444" spans="1:5" ht="12.75">
      <c r="A444" s="35" t="s">
        <v>55</v>
      </c>
      <c r="E444" s="39" t="s">
        <v>1013</v>
      </c>
    </row>
    <row r="445" spans="1:5" ht="12.75">
      <c r="A445" s="35" t="s">
        <v>56</v>
      </c>
      <c r="E445" s="40" t="s">
        <v>8514</v>
      </c>
    </row>
    <row r="446" spans="1:5" ht="89.25">
      <c r="A446" t="s">
        <v>57</v>
      </c>
      <c r="E446" s="39" t="s">
        <v>8808</v>
      </c>
    </row>
    <row r="447" spans="1:16" ht="25.5">
      <c r="A447" t="s">
        <v>49</v>
      </c>
      <c s="34" t="s">
        <v>482</v>
      </c>
      <c s="34" t="s">
        <v>50</v>
      </c>
      <c s="35" t="s">
        <v>51</v>
      </c>
      <c s="6" t="s">
        <v>1869</v>
      </c>
      <c s="36" t="s">
        <v>53</v>
      </c>
      <c s="37">
        <v>500</v>
      </c>
      <c s="36">
        <v>0</v>
      </c>
      <c s="36">
        <f>ROUND(G447*H447,6)</f>
      </c>
      <c r="L447" s="38">
        <v>0</v>
      </c>
      <c s="32">
        <f>ROUND(ROUND(L447,2)*ROUND(G447,3),2)</f>
      </c>
      <c s="36" t="s">
        <v>1274</v>
      </c>
      <c>
        <f>(M447*21)/100</f>
      </c>
      <c t="s">
        <v>27</v>
      </c>
    </row>
    <row r="448" spans="1:5" ht="12.75">
      <c r="A448" s="35" t="s">
        <v>55</v>
      </c>
      <c r="E448" s="39" t="s">
        <v>1013</v>
      </c>
    </row>
    <row r="449" spans="1:5" ht="12.75">
      <c r="A449" s="35" t="s">
        <v>56</v>
      </c>
      <c r="E449" s="40" t="s">
        <v>8494</v>
      </c>
    </row>
    <row r="450" spans="1:5" ht="140.25">
      <c r="A450" t="s">
        <v>57</v>
      </c>
      <c r="E450" s="39" t="s">
        <v>2269</v>
      </c>
    </row>
    <row r="451" spans="1:16" ht="25.5">
      <c r="A451" t="s">
        <v>49</v>
      </c>
      <c s="34" t="s">
        <v>486</v>
      </c>
      <c s="34" t="s">
        <v>64</v>
      </c>
      <c s="35" t="s">
        <v>51</v>
      </c>
      <c s="6" t="s">
        <v>1874</v>
      </c>
      <c s="36" t="s">
        <v>53</v>
      </c>
      <c s="37">
        <v>135</v>
      </c>
      <c s="36">
        <v>0</v>
      </c>
      <c s="36">
        <f>ROUND(G451*H451,6)</f>
      </c>
      <c r="L451" s="38">
        <v>0</v>
      </c>
      <c s="32">
        <f>ROUND(ROUND(L451,2)*ROUND(G451,3),2)</f>
      </c>
      <c s="36" t="s">
        <v>1274</v>
      </c>
      <c>
        <f>(M451*21)/100</f>
      </c>
      <c t="s">
        <v>27</v>
      </c>
    </row>
    <row r="452" spans="1:5" ht="12.75">
      <c r="A452" s="35" t="s">
        <v>55</v>
      </c>
      <c r="E452" s="39" t="s">
        <v>1013</v>
      </c>
    </row>
    <row r="453" spans="1:5" ht="12.75">
      <c r="A453" s="35" t="s">
        <v>56</v>
      </c>
      <c r="E453" s="40" t="s">
        <v>8809</v>
      </c>
    </row>
    <row r="454" spans="1:5" ht="140.25">
      <c r="A454" t="s">
        <v>57</v>
      </c>
      <c r="E454" s="39" t="s">
        <v>2269</v>
      </c>
    </row>
    <row r="455" spans="1:16" ht="25.5">
      <c r="A455" t="s">
        <v>49</v>
      </c>
      <c s="34" t="s">
        <v>490</v>
      </c>
      <c s="34" t="s">
        <v>73</v>
      </c>
      <c s="35" t="s">
        <v>51</v>
      </c>
      <c s="6" t="s">
        <v>8810</v>
      </c>
      <c s="36" t="s">
        <v>53</v>
      </c>
      <c s="37">
        <v>5</v>
      </c>
      <c s="36">
        <v>0</v>
      </c>
      <c s="36">
        <f>ROUND(G455*H455,6)</f>
      </c>
      <c r="L455" s="38">
        <v>0</v>
      </c>
      <c s="32">
        <f>ROUND(ROUND(L455,2)*ROUND(G455,3),2)</f>
      </c>
      <c s="36" t="s">
        <v>1274</v>
      </c>
      <c>
        <f>(M455*21)/100</f>
      </c>
      <c t="s">
        <v>27</v>
      </c>
    </row>
    <row r="456" spans="1:5" ht="12.75">
      <c r="A456" s="35" t="s">
        <v>55</v>
      </c>
      <c r="E456" s="39" t="s">
        <v>1013</v>
      </c>
    </row>
    <row r="457" spans="1:5" ht="12.75">
      <c r="A457" s="35" t="s">
        <v>56</v>
      </c>
      <c r="E457" s="40" t="s">
        <v>8811</v>
      </c>
    </row>
    <row r="458" spans="1:5" ht="140.25">
      <c r="A458" t="s">
        <v>57</v>
      </c>
      <c r="E458"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8829</v>
      </c>
      <c r="E8" s="30" t="s">
        <v>8828</v>
      </c>
      <c r="J8" s="29">
        <f>0+J9+J46+J115+J356+J365+J482</f>
      </c>
      <c s="29">
        <f>0+K9+K46+K115+K356+K365+K482</f>
      </c>
      <c s="29">
        <f>0+L9+L46+L115+L356+L365+L482</f>
      </c>
      <c s="29">
        <f>0+M9+M46+M115+M356+M365+M482</f>
      </c>
    </row>
    <row r="9" spans="1:13" ht="12.75">
      <c r="A9" t="s">
        <v>46</v>
      </c>
      <c r="C9" s="31" t="s">
        <v>47</v>
      </c>
      <c r="E9" s="33" t="s">
        <v>8491</v>
      </c>
      <c r="J9" s="32">
        <f>0</f>
      </c>
      <c s="32">
        <f>0</f>
      </c>
      <c s="32">
        <f>0+L10+L14+L18+L22+L26+L30+L34+L38+L42</f>
      </c>
      <c s="32">
        <f>0+M10+M14+M18+M22+M26+M30+M34+M38+M42</f>
      </c>
    </row>
    <row r="10" spans="1:16" ht="12.75">
      <c r="A10" t="s">
        <v>49</v>
      </c>
      <c s="34" t="s">
        <v>47</v>
      </c>
      <c s="34" t="s">
        <v>8492</v>
      </c>
      <c s="35" t="s">
        <v>51</v>
      </c>
      <c s="6" t="s">
        <v>8493</v>
      </c>
      <c s="36" t="s">
        <v>115</v>
      </c>
      <c s="37">
        <v>500</v>
      </c>
      <c s="36">
        <v>0</v>
      </c>
      <c s="36">
        <f>ROUND(G10*H10,6)</f>
      </c>
      <c r="L10" s="38">
        <v>0</v>
      </c>
      <c s="32">
        <f>ROUND(ROUND(L10,2)*ROUND(G10,3),2)</f>
      </c>
      <c s="36" t="s">
        <v>1274</v>
      </c>
      <c>
        <f>(M10*21)/100</f>
      </c>
      <c t="s">
        <v>27</v>
      </c>
    </row>
    <row r="11" spans="1:5" ht="12.75">
      <c r="A11" s="35" t="s">
        <v>55</v>
      </c>
      <c r="E11" s="39" t="s">
        <v>1013</v>
      </c>
    </row>
    <row r="12" spans="1:5" ht="12.75">
      <c r="A12" s="35" t="s">
        <v>56</v>
      </c>
      <c r="E12" s="40" t="s">
        <v>8494</v>
      </c>
    </row>
    <row r="13" spans="1:5" ht="216.75">
      <c r="A13" t="s">
        <v>57</v>
      </c>
      <c r="E13" s="39" t="s">
        <v>2231</v>
      </c>
    </row>
    <row r="14" spans="1:16" ht="25.5">
      <c r="A14" t="s">
        <v>49</v>
      </c>
      <c s="34" t="s">
        <v>27</v>
      </c>
      <c s="34" t="s">
        <v>8495</v>
      </c>
      <c s="35" t="s">
        <v>51</v>
      </c>
      <c s="6" t="s">
        <v>8496</v>
      </c>
      <c s="36" t="s">
        <v>122</v>
      </c>
      <c s="37">
        <v>7800</v>
      </c>
      <c s="36">
        <v>0</v>
      </c>
      <c s="36">
        <f>ROUND(G14*H14,6)</f>
      </c>
      <c r="L14" s="38">
        <v>0</v>
      </c>
      <c s="32">
        <f>ROUND(ROUND(L14,2)*ROUND(G14,3),2)</f>
      </c>
      <c s="36" t="s">
        <v>1274</v>
      </c>
      <c>
        <f>(M14*21)/100</f>
      </c>
      <c t="s">
        <v>27</v>
      </c>
    </row>
    <row r="15" spans="1:5" ht="12.75">
      <c r="A15" s="35" t="s">
        <v>55</v>
      </c>
      <c r="E15" s="39" t="s">
        <v>1013</v>
      </c>
    </row>
    <row r="16" spans="1:5" ht="12.75">
      <c r="A16" s="35" t="s">
        <v>56</v>
      </c>
      <c r="E16" s="40" t="s">
        <v>8494</v>
      </c>
    </row>
    <row r="17" spans="1:5" ht="127.5">
      <c r="A17" t="s">
        <v>57</v>
      </c>
      <c r="E17" s="39" t="s">
        <v>8497</v>
      </c>
    </row>
    <row r="18" spans="1:16" ht="12.75">
      <c r="A18" t="s">
        <v>49</v>
      </c>
      <c s="34" t="s">
        <v>26</v>
      </c>
      <c s="34" t="s">
        <v>8498</v>
      </c>
      <c s="35" t="s">
        <v>51</v>
      </c>
      <c s="6" t="s">
        <v>8499</v>
      </c>
      <c s="36" t="s">
        <v>107</v>
      </c>
      <c s="37">
        <v>272</v>
      </c>
      <c s="36">
        <v>0</v>
      </c>
      <c s="36">
        <f>ROUND(G18*H18,6)</f>
      </c>
      <c r="L18" s="38">
        <v>0</v>
      </c>
      <c s="32">
        <f>ROUND(ROUND(L18,2)*ROUND(G18,3),2)</f>
      </c>
      <c s="36" t="s">
        <v>1274</v>
      </c>
      <c>
        <f>(M18*21)/100</f>
      </c>
      <c t="s">
        <v>27</v>
      </c>
    </row>
    <row r="19" spans="1:5" ht="12.75">
      <c r="A19" s="35" t="s">
        <v>55</v>
      </c>
      <c r="E19" s="39" t="s">
        <v>1013</v>
      </c>
    </row>
    <row r="20" spans="1:5" ht="12.75">
      <c r="A20" s="35" t="s">
        <v>56</v>
      </c>
      <c r="E20" s="40" t="s">
        <v>8500</v>
      </c>
    </row>
    <row r="21" spans="1:5" ht="89.25">
      <c r="A21" t="s">
        <v>57</v>
      </c>
      <c r="E21" s="39" t="s">
        <v>8501</v>
      </c>
    </row>
    <row r="22" spans="1:16" ht="12.75">
      <c r="A22" t="s">
        <v>49</v>
      </c>
      <c s="34" t="s">
        <v>63</v>
      </c>
      <c s="34" t="s">
        <v>8502</v>
      </c>
      <c s="35" t="s">
        <v>51</v>
      </c>
      <c s="6" t="s">
        <v>8503</v>
      </c>
      <c s="36" t="s">
        <v>107</v>
      </c>
      <c s="37">
        <v>102</v>
      </c>
      <c s="36">
        <v>0</v>
      </c>
      <c s="36">
        <f>ROUND(G22*H22,6)</f>
      </c>
      <c r="L22" s="38">
        <v>0</v>
      </c>
      <c s="32">
        <f>ROUND(ROUND(L22,2)*ROUND(G22,3),2)</f>
      </c>
      <c s="36" t="s">
        <v>1274</v>
      </c>
      <c>
        <f>(M22*21)/100</f>
      </c>
      <c t="s">
        <v>27</v>
      </c>
    </row>
    <row r="23" spans="1:5" ht="12.75">
      <c r="A23" s="35" t="s">
        <v>55</v>
      </c>
      <c r="E23" s="39" t="s">
        <v>1013</v>
      </c>
    </row>
    <row r="24" spans="1:5" ht="12.75">
      <c r="A24" s="35" t="s">
        <v>56</v>
      </c>
      <c r="E24" s="40" t="s">
        <v>8500</v>
      </c>
    </row>
    <row r="25" spans="1:5" ht="76.5">
      <c r="A25" t="s">
        <v>57</v>
      </c>
      <c r="E25" s="39" t="s">
        <v>8504</v>
      </c>
    </row>
    <row r="26" spans="1:16" ht="12.75">
      <c r="A26" t="s">
        <v>49</v>
      </c>
      <c s="34" t="s">
        <v>66</v>
      </c>
      <c s="34" t="s">
        <v>8505</v>
      </c>
      <c s="35" t="s">
        <v>51</v>
      </c>
      <c s="6" t="s">
        <v>8506</v>
      </c>
      <c s="36" t="s">
        <v>107</v>
      </c>
      <c s="37">
        <v>76</v>
      </c>
      <c s="36">
        <v>0</v>
      </c>
      <c s="36">
        <f>ROUND(G26*H26,6)</f>
      </c>
      <c r="L26" s="38">
        <v>0</v>
      </c>
      <c s="32">
        <f>ROUND(ROUND(L26,2)*ROUND(G26,3),2)</f>
      </c>
      <c s="36" t="s">
        <v>1274</v>
      </c>
      <c>
        <f>(M26*21)/100</f>
      </c>
      <c t="s">
        <v>27</v>
      </c>
    </row>
    <row r="27" spans="1:5" ht="12.75">
      <c r="A27" s="35" t="s">
        <v>55</v>
      </c>
      <c r="E27" s="39" t="s">
        <v>1013</v>
      </c>
    </row>
    <row r="28" spans="1:5" ht="12.75">
      <c r="A28" s="35" t="s">
        <v>56</v>
      </c>
      <c r="E28" s="40" t="s">
        <v>8507</v>
      </c>
    </row>
    <row r="29" spans="1:5" ht="76.5">
      <c r="A29" t="s">
        <v>57</v>
      </c>
      <c r="E29" s="39" t="s">
        <v>8508</v>
      </c>
    </row>
    <row r="30" spans="1:16" ht="12.75">
      <c r="A30" t="s">
        <v>49</v>
      </c>
      <c s="34" t="s">
        <v>69</v>
      </c>
      <c s="34" t="s">
        <v>8509</v>
      </c>
      <c s="35" t="s">
        <v>51</v>
      </c>
      <c s="6" t="s">
        <v>8510</v>
      </c>
      <c s="36" t="s">
        <v>107</v>
      </c>
      <c s="37">
        <v>4</v>
      </c>
      <c s="36">
        <v>0</v>
      </c>
      <c s="36">
        <f>ROUND(G30*H30,6)</f>
      </c>
      <c r="L30" s="38">
        <v>0</v>
      </c>
      <c s="32">
        <f>ROUND(ROUND(L30,2)*ROUND(G30,3),2)</f>
      </c>
      <c s="36" t="s">
        <v>1274</v>
      </c>
      <c>
        <f>(M30*21)/100</f>
      </c>
      <c t="s">
        <v>27</v>
      </c>
    </row>
    <row r="31" spans="1:5" ht="12.75">
      <c r="A31" s="35" t="s">
        <v>55</v>
      </c>
      <c r="E31" s="39" t="s">
        <v>1013</v>
      </c>
    </row>
    <row r="32" spans="1:5" ht="12.75">
      <c r="A32" s="35" t="s">
        <v>56</v>
      </c>
      <c r="E32" s="40" t="s">
        <v>8507</v>
      </c>
    </row>
    <row r="33" spans="1:5" ht="76.5">
      <c r="A33" t="s">
        <v>57</v>
      </c>
      <c r="E33" s="39" t="s">
        <v>8511</v>
      </c>
    </row>
    <row r="34" spans="1:16" ht="12.75">
      <c r="A34" t="s">
        <v>49</v>
      </c>
      <c s="34" t="s">
        <v>72</v>
      </c>
      <c s="34" t="s">
        <v>8830</v>
      </c>
      <c s="35" t="s">
        <v>51</v>
      </c>
      <c s="6" t="s">
        <v>8831</v>
      </c>
      <c s="36" t="s">
        <v>107</v>
      </c>
      <c s="37">
        <v>2</v>
      </c>
      <c s="36">
        <v>0</v>
      </c>
      <c s="36">
        <f>ROUND(G34*H34,6)</f>
      </c>
      <c r="L34" s="38">
        <v>0</v>
      </c>
      <c s="32">
        <f>ROUND(ROUND(L34,2)*ROUND(G34,3),2)</f>
      </c>
      <c s="36" t="s">
        <v>1274</v>
      </c>
      <c>
        <f>(M34*21)/100</f>
      </c>
      <c t="s">
        <v>27</v>
      </c>
    </row>
    <row r="35" spans="1:5" ht="12.75">
      <c r="A35" s="35" t="s">
        <v>55</v>
      </c>
      <c r="E35" s="39" t="s">
        <v>1013</v>
      </c>
    </row>
    <row r="36" spans="1:5" ht="12.75">
      <c r="A36" s="35" t="s">
        <v>56</v>
      </c>
      <c r="E36" s="40" t="s">
        <v>8507</v>
      </c>
    </row>
    <row r="37" spans="1:5" ht="89.25">
      <c r="A37" t="s">
        <v>57</v>
      </c>
      <c r="E37" s="39" t="s">
        <v>8832</v>
      </c>
    </row>
    <row r="38" spans="1:16" ht="12.75">
      <c r="A38" t="s">
        <v>49</v>
      </c>
      <c s="34" t="s">
        <v>75</v>
      </c>
      <c s="34" t="s">
        <v>8512</v>
      </c>
      <c s="35" t="s">
        <v>51</v>
      </c>
      <c s="6" t="s">
        <v>8513</v>
      </c>
      <c s="36" t="s">
        <v>107</v>
      </c>
      <c s="37">
        <v>60</v>
      </c>
      <c s="36">
        <v>0</v>
      </c>
      <c s="36">
        <f>ROUND(G38*H38,6)</f>
      </c>
      <c r="L38" s="38">
        <v>0</v>
      </c>
      <c s="32">
        <f>ROUND(ROUND(L38,2)*ROUND(G38,3),2)</f>
      </c>
      <c s="36" t="s">
        <v>1274</v>
      </c>
      <c>
        <f>(M38*21)/100</f>
      </c>
      <c t="s">
        <v>27</v>
      </c>
    </row>
    <row r="39" spans="1:5" ht="12.75">
      <c r="A39" s="35" t="s">
        <v>55</v>
      </c>
      <c r="E39" s="39" t="s">
        <v>1013</v>
      </c>
    </row>
    <row r="40" spans="1:5" ht="12.75">
      <c r="A40" s="35" t="s">
        <v>56</v>
      </c>
      <c r="E40" s="40" t="s">
        <v>8514</v>
      </c>
    </row>
    <row r="41" spans="1:5" ht="114.75">
      <c r="A41" t="s">
        <v>57</v>
      </c>
      <c r="E41" s="39" t="s">
        <v>8515</v>
      </c>
    </row>
    <row r="42" spans="1:16" ht="25.5">
      <c r="A42" t="s">
        <v>49</v>
      </c>
      <c s="34" t="s">
        <v>78</v>
      </c>
      <c s="34" t="s">
        <v>8516</v>
      </c>
      <c s="35" t="s">
        <v>51</v>
      </c>
      <c s="6" t="s">
        <v>8517</v>
      </c>
      <c s="36" t="s">
        <v>537</v>
      </c>
      <c s="37">
        <v>525</v>
      </c>
      <c s="36">
        <v>0</v>
      </c>
      <c s="36">
        <f>ROUND(G42*H42,6)</f>
      </c>
      <c r="L42" s="38">
        <v>0</v>
      </c>
      <c s="32">
        <f>ROUND(ROUND(L42,2)*ROUND(G42,3),2)</f>
      </c>
      <c s="36" t="s">
        <v>1274</v>
      </c>
      <c>
        <f>(M42*21)/100</f>
      </c>
      <c t="s">
        <v>27</v>
      </c>
    </row>
    <row r="43" spans="1:5" ht="12.75">
      <c r="A43" s="35" t="s">
        <v>55</v>
      </c>
      <c r="E43" s="39" t="s">
        <v>1013</v>
      </c>
    </row>
    <row r="44" spans="1:5" ht="12.75">
      <c r="A44" s="35" t="s">
        <v>56</v>
      </c>
      <c r="E44" s="40" t="s">
        <v>8514</v>
      </c>
    </row>
    <row r="45" spans="1:5" ht="89.25">
      <c r="A45" t="s">
        <v>57</v>
      </c>
      <c r="E45" s="39" t="s">
        <v>8518</v>
      </c>
    </row>
    <row r="46" spans="1:13" ht="12.75">
      <c r="A46" t="s">
        <v>46</v>
      </c>
      <c r="C46" s="31" t="s">
        <v>27</v>
      </c>
      <c r="E46" s="33" t="s">
        <v>8519</v>
      </c>
      <c r="J46" s="32">
        <f>0</f>
      </c>
      <c s="32">
        <f>0</f>
      </c>
      <c s="32">
        <f>0+L47+L51+L55+L59+L63+L67+L71+L75+L79+L83+L87+L91+L95+L99+L103+L107+L111</f>
      </c>
      <c s="32">
        <f>0+M47+M51+M55+M59+M63+M67+M71+M75+M79+M83+M87+M91+M95+M99+M103+M107+M111</f>
      </c>
    </row>
    <row r="47" spans="1:16" ht="25.5">
      <c r="A47" t="s">
        <v>49</v>
      </c>
      <c s="34" t="s">
        <v>81</v>
      </c>
      <c s="34" t="s">
        <v>8520</v>
      </c>
      <c s="35" t="s">
        <v>51</v>
      </c>
      <c s="6" t="s">
        <v>8521</v>
      </c>
      <c s="36" t="s">
        <v>107</v>
      </c>
      <c s="37">
        <v>8</v>
      </c>
      <c s="36">
        <v>0</v>
      </c>
      <c s="36">
        <f>ROUND(G47*H47,6)</f>
      </c>
      <c r="L47" s="38">
        <v>0</v>
      </c>
      <c s="32">
        <f>ROUND(ROUND(L47,2)*ROUND(G47,3),2)</f>
      </c>
      <c s="36" t="s">
        <v>1274</v>
      </c>
      <c>
        <f>(M47*21)/100</f>
      </c>
      <c t="s">
        <v>27</v>
      </c>
    </row>
    <row r="48" spans="1:5" ht="12.75">
      <c r="A48" s="35" t="s">
        <v>55</v>
      </c>
      <c r="E48" s="39" t="s">
        <v>1013</v>
      </c>
    </row>
    <row r="49" spans="1:5" ht="12.75">
      <c r="A49" s="35" t="s">
        <v>56</v>
      </c>
      <c r="E49" s="40" t="s">
        <v>8522</v>
      </c>
    </row>
    <row r="50" spans="1:5" ht="102">
      <c r="A50" t="s">
        <v>57</v>
      </c>
      <c r="E50" s="39" t="s">
        <v>8523</v>
      </c>
    </row>
    <row r="51" spans="1:16" ht="25.5">
      <c r="A51" t="s">
        <v>49</v>
      </c>
      <c s="34" t="s">
        <v>84</v>
      </c>
      <c s="34" t="s">
        <v>8524</v>
      </c>
      <c s="35" t="s">
        <v>51</v>
      </c>
      <c s="6" t="s">
        <v>8525</v>
      </c>
      <c s="36" t="s">
        <v>107</v>
      </c>
      <c s="37">
        <v>34</v>
      </c>
      <c s="36">
        <v>0</v>
      </c>
      <c s="36">
        <f>ROUND(G51*H51,6)</f>
      </c>
      <c r="L51" s="38">
        <v>0</v>
      </c>
      <c s="32">
        <f>ROUND(ROUND(L51,2)*ROUND(G51,3),2)</f>
      </c>
      <c s="36" t="s">
        <v>1274</v>
      </c>
      <c>
        <f>(M51*21)/100</f>
      </c>
      <c t="s">
        <v>27</v>
      </c>
    </row>
    <row r="52" spans="1:5" ht="12.75">
      <c r="A52" s="35" t="s">
        <v>55</v>
      </c>
      <c r="E52" s="39" t="s">
        <v>1013</v>
      </c>
    </row>
    <row r="53" spans="1:5" ht="12.75">
      <c r="A53" s="35" t="s">
        <v>56</v>
      </c>
      <c r="E53" s="40" t="s">
        <v>8522</v>
      </c>
    </row>
    <row r="54" spans="1:5" ht="102">
      <c r="A54" t="s">
        <v>57</v>
      </c>
      <c r="E54" s="39" t="s">
        <v>8523</v>
      </c>
    </row>
    <row r="55" spans="1:16" ht="25.5">
      <c r="A55" t="s">
        <v>49</v>
      </c>
      <c s="34" t="s">
        <v>87</v>
      </c>
      <c s="34" t="s">
        <v>8526</v>
      </c>
      <c s="35" t="s">
        <v>51</v>
      </c>
      <c s="6" t="s">
        <v>8527</v>
      </c>
      <c s="36" t="s">
        <v>107</v>
      </c>
      <c s="37">
        <v>31</v>
      </c>
      <c s="36">
        <v>0</v>
      </c>
      <c s="36">
        <f>ROUND(G55*H55,6)</f>
      </c>
      <c r="L55" s="38">
        <v>0</v>
      </c>
      <c s="32">
        <f>ROUND(ROUND(L55,2)*ROUND(G55,3),2)</f>
      </c>
      <c s="36" t="s">
        <v>1274</v>
      </c>
      <c>
        <f>(M55*21)/100</f>
      </c>
      <c t="s">
        <v>27</v>
      </c>
    </row>
    <row r="56" spans="1:5" ht="12.75">
      <c r="A56" s="35" t="s">
        <v>55</v>
      </c>
      <c r="E56" s="39" t="s">
        <v>1013</v>
      </c>
    </row>
    <row r="57" spans="1:5" ht="12.75">
      <c r="A57" s="35" t="s">
        <v>56</v>
      </c>
      <c r="E57" s="40" t="s">
        <v>8522</v>
      </c>
    </row>
    <row r="58" spans="1:5" ht="102">
      <c r="A58" t="s">
        <v>57</v>
      </c>
      <c r="E58" s="39" t="s">
        <v>8523</v>
      </c>
    </row>
    <row r="59" spans="1:16" ht="25.5">
      <c r="A59" t="s">
        <v>49</v>
      </c>
      <c s="34" t="s">
        <v>90</v>
      </c>
      <c s="34" t="s">
        <v>8528</v>
      </c>
      <c s="35" t="s">
        <v>51</v>
      </c>
      <c s="6" t="s">
        <v>8529</v>
      </c>
      <c s="36" t="s">
        <v>107</v>
      </c>
      <c s="37">
        <v>3</v>
      </c>
      <c s="36">
        <v>0</v>
      </c>
      <c s="36">
        <f>ROUND(G59*H59,6)</f>
      </c>
      <c r="L59" s="38">
        <v>0</v>
      </c>
      <c s="32">
        <f>ROUND(ROUND(L59,2)*ROUND(G59,3),2)</f>
      </c>
      <c s="36" t="s">
        <v>1274</v>
      </c>
      <c>
        <f>(M59*21)/100</f>
      </c>
      <c t="s">
        <v>27</v>
      </c>
    </row>
    <row r="60" spans="1:5" ht="12.75">
      <c r="A60" s="35" t="s">
        <v>55</v>
      </c>
      <c r="E60" s="39" t="s">
        <v>1013</v>
      </c>
    </row>
    <row r="61" spans="1:5" ht="12.75">
      <c r="A61" s="35" t="s">
        <v>56</v>
      </c>
      <c r="E61" s="40" t="s">
        <v>8522</v>
      </c>
    </row>
    <row r="62" spans="1:5" ht="102">
      <c r="A62" t="s">
        <v>57</v>
      </c>
      <c r="E62" s="39" t="s">
        <v>8523</v>
      </c>
    </row>
    <row r="63" spans="1:16" ht="12.75">
      <c r="A63" t="s">
        <v>49</v>
      </c>
      <c s="34" t="s">
        <v>95</v>
      </c>
      <c s="34" t="s">
        <v>8530</v>
      </c>
      <c s="35" t="s">
        <v>51</v>
      </c>
      <c s="6" t="s">
        <v>8531</v>
      </c>
      <c s="36" t="s">
        <v>107</v>
      </c>
      <c s="37">
        <v>8</v>
      </c>
      <c s="36">
        <v>0</v>
      </c>
      <c s="36">
        <f>ROUND(G63*H63,6)</f>
      </c>
      <c r="L63" s="38">
        <v>0</v>
      </c>
      <c s="32">
        <f>ROUND(ROUND(L63,2)*ROUND(G63,3),2)</f>
      </c>
      <c s="36" t="s">
        <v>1274</v>
      </c>
      <c>
        <f>(M63*21)/100</f>
      </c>
      <c t="s">
        <v>27</v>
      </c>
    </row>
    <row r="64" spans="1:5" ht="12.75">
      <c r="A64" s="35" t="s">
        <v>55</v>
      </c>
      <c r="E64" s="39" t="s">
        <v>1013</v>
      </c>
    </row>
    <row r="65" spans="1:5" ht="12.75">
      <c r="A65" s="35" t="s">
        <v>56</v>
      </c>
      <c r="E65" s="40" t="s">
        <v>8522</v>
      </c>
    </row>
    <row r="66" spans="1:5" ht="102">
      <c r="A66" t="s">
        <v>57</v>
      </c>
      <c r="E66" s="39" t="s">
        <v>8532</v>
      </c>
    </row>
    <row r="67" spans="1:16" ht="12.75">
      <c r="A67" t="s">
        <v>49</v>
      </c>
      <c s="34" t="s">
        <v>100</v>
      </c>
      <c s="34" t="s">
        <v>8533</v>
      </c>
      <c s="35" t="s">
        <v>51</v>
      </c>
      <c s="6" t="s">
        <v>8534</v>
      </c>
      <c s="36" t="s">
        <v>107</v>
      </c>
      <c s="37">
        <v>2</v>
      </c>
      <c s="36">
        <v>0</v>
      </c>
      <c s="36">
        <f>ROUND(G67*H67,6)</f>
      </c>
      <c r="L67" s="38">
        <v>0</v>
      </c>
      <c s="32">
        <f>ROUND(ROUND(L67,2)*ROUND(G67,3),2)</f>
      </c>
      <c s="36" t="s">
        <v>1274</v>
      </c>
      <c>
        <f>(M67*21)/100</f>
      </c>
      <c t="s">
        <v>27</v>
      </c>
    </row>
    <row r="68" spans="1:5" ht="12.75">
      <c r="A68" s="35" t="s">
        <v>55</v>
      </c>
      <c r="E68" s="39" t="s">
        <v>1013</v>
      </c>
    </row>
    <row r="69" spans="1:5" ht="12.75">
      <c r="A69" s="35" t="s">
        <v>56</v>
      </c>
      <c r="E69" s="40" t="s">
        <v>8522</v>
      </c>
    </row>
    <row r="70" spans="1:5" ht="102">
      <c r="A70" t="s">
        <v>57</v>
      </c>
      <c r="E70" s="39" t="s">
        <v>8532</v>
      </c>
    </row>
    <row r="71" spans="1:16" ht="12.75">
      <c r="A71" t="s">
        <v>49</v>
      </c>
      <c s="34" t="s">
        <v>104</v>
      </c>
      <c s="34" t="s">
        <v>8535</v>
      </c>
      <c s="35" t="s">
        <v>51</v>
      </c>
      <c s="6" t="s">
        <v>8536</v>
      </c>
      <c s="36" t="s">
        <v>150</v>
      </c>
      <c s="37">
        <v>275</v>
      </c>
      <c s="36">
        <v>0</v>
      </c>
      <c s="36">
        <f>ROUND(G71*H71,6)</f>
      </c>
      <c r="L71" s="38">
        <v>0</v>
      </c>
      <c s="32">
        <f>ROUND(ROUND(L71,2)*ROUND(G71,3),2)</f>
      </c>
      <c s="36" t="s">
        <v>1274</v>
      </c>
      <c>
        <f>(M71*21)/100</f>
      </c>
      <c t="s">
        <v>27</v>
      </c>
    </row>
    <row r="72" spans="1:5" ht="12.75">
      <c r="A72" s="35" t="s">
        <v>55</v>
      </c>
      <c r="E72" s="39" t="s">
        <v>1013</v>
      </c>
    </row>
    <row r="73" spans="1:5" ht="12.75">
      <c r="A73" s="35" t="s">
        <v>56</v>
      </c>
      <c r="E73" s="40" t="s">
        <v>8537</v>
      </c>
    </row>
    <row r="74" spans="1:5" ht="102">
      <c r="A74" t="s">
        <v>57</v>
      </c>
      <c r="E74" s="39" t="s">
        <v>8538</v>
      </c>
    </row>
    <row r="75" spans="1:16" ht="12.75">
      <c r="A75" t="s">
        <v>49</v>
      </c>
      <c s="34" t="s">
        <v>109</v>
      </c>
      <c s="34" t="s">
        <v>8539</v>
      </c>
      <c s="35" t="s">
        <v>51</v>
      </c>
      <c s="6" t="s">
        <v>8540</v>
      </c>
      <c s="36" t="s">
        <v>107</v>
      </c>
      <c s="37">
        <v>35</v>
      </c>
      <c s="36">
        <v>0</v>
      </c>
      <c s="36">
        <f>ROUND(G75*H75,6)</f>
      </c>
      <c r="L75" s="38">
        <v>0</v>
      </c>
      <c s="32">
        <f>ROUND(ROUND(L75,2)*ROUND(G75,3),2)</f>
      </c>
      <c s="36" t="s">
        <v>1274</v>
      </c>
      <c>
        <f>(M75*21)/100</f>
      </c>
      <c t="s">
        <v>27</v>
      </c>
    </row>
    <row r="76" spans="1:5" ht="12.75">
      <c r="A76" s="35" t="s">
        <v>55</v>
      </c>
      <c r="E76" s="39" t="s">
        <v>1013</v>
      </c>
    </row>
    <row r="77" spans="1:5" ht="12.75">
      <c r="A77" s="35" t="s">
        <v>56</v>
      </c>
      <c r="E77" s="40" t="s">
        <v>8537</v>
      </c>
    </row>
    <row r="78" spans="1:5" ht="114.75">
      <c r="A78" t="s">
        <v>57</v>
      </c>
      <c r="E78" s="39" t="s">
        <v>8541</v>
      </c>
    </row>
    <row r="79" spans="1:16" ht="12.75">
      <c r="A79" t="s">
        <v>49</v>
      </c>
      <c s="34" t="s">
        <v>112</v>
      </c>
      <c s="34" t="s">
        <v>8542</v>
      </c>
      <c s="35" t="s">
        <v>51</v>
      </c>
      <c s="6" t="s">
        <v>8543</v>
      </c>
      <c s="36" t="s">
        <v>107</v>
      </c>
      <c s="37">
        <v>3</v>
      </c>
      <c s="36">
        <v>0</v>
      </c>
      <c s="36">
        <f>ROUND(G79*H79,6)</f>
      </c>
      <c r="L79" s="38">
        <v>0</v>
      </c>
      <c s="32">
        <f>ROUND(ROUND(L79,2)*ROUND(G79,3),2)</f>
      </c>
      <c s="36" t="s">
        <v>1274</v>
      </c>
      <c>
        <f>(M79*21)/100</f>
      </c>
      <c t="s">
        <v>27</v>
      </c>
    </row>
    <row r="80" spans="1:5" ht="12.75">
      <c r="A80" s="35" t="s">
        <v>55</v>
      </c>
      <c r="E80" s="39" t="s">
        <v>1013</v>
      </c>
    </row>
    <row r="81" spans="1:5" ht="12.75">
      <c r="A81" s="35" t="s">
        <v>56</v>
      </c>
      <c r="E81" s="40" t="s">
        <v>8537</v>
      </c>
    </row>
    <row r="82" spans="1:5" ht="114.75">
      <c r="A82" t="s">
        <v>57</v>
      </c>
      <c r="E82" s="39" t="s">
        <v>8541</v>
      </c>
    </row>
    <row r="83" spans="1:16" ht="25.5">
      <c r="A83" t="s">
        <v>49</v>
      </c>
      <c s="34" t="s">
        <v>119</v>
      </c>
      <c s="34" t="s">
        <v>8544</v>
      </c>
      <c s="35" t="s">
        <v>51</v>
      </c>
      <c s="6" t="s">
        <v>8545</v>
      </c>
      <c s="36" t="s">
        <v>107</v>
      </c>
      <c s="37">
        <v>3</v>
      </c>
      <c s="36">
        <v>0</v>
      </c>
      <c s="36">
        <f>ROUND(G83*H83,6)</f>
      </c>
      <c r="L83" s="38">
        <v>0</v>
      </c>
      <c s="32">
        <f>ROUND(ROUND(L83,2)*ROUND(G83,3),2)</f>
      </c>
      <c s="36" t="s">
        <v>1274</v>
      </c>
      <c>
        <f>(M83*21)/100</f>
      </c>
      <c t="s">
        <v>27</v>
      </c>
    </row>
    <row r="84" spans="1:5" ht="12.75">
      <c r="A84" s="35" t="s">
        <v>55</v>
      </c>
      <c r="E84" s="39" t="s">
        <v>1013</v>
      </c>
    </row>
    <row r="85" spans="1:5" ht="12.75">
      <c r="A85" s="35" t="s">
        <v>56</v>
      </c>
      <c r="E85" s="40" t="s">
        <v>8537</v>
      </c>
    </row>
    <row r="86" spans="1:5" ht="114.75">
      <c r="A86" t="s">
        <v>57</v>
      </c>
      <c r="E86" s="39" t="s">
        <v>8541</v>
      </c>
    </row>
    <row r="87" spans="1:16" ht="25.5">
      <c r="A87" t="s">
        <v>49</v>
      </c>
      <c s="34" t="s">
        <v>124</v>
      </c>
      <c s="34" t="s">
        <v>8546</v>
      </c>
      <c s="35" t="s">
        <v>51</v>
      </c>
      <c s="6" t="s">
        <v>8547</v>
      </c>
      <c s="36" t="s">
        <v>107</v>
      </c>
      <c s="37">
        <v>3</v>
      </c>
      <c s="36">
        <v>0</v>
      </c>
      <c s="36">
        <f>ROUND(G87*H87,6)</f>
      </c>
      <c r="L87" s="38">
        <v>0</v>
      </c>
      <c s="32">
        <f>ROUND(ROUND(L87,2)*ROUND(G87,3),2)</f>
      </c>
      <c s="36" t="s">
        <v>1274</v>
      </c>
      <c>
        <f>(M87*21)/100</f>
      </c>
      <c t="s">
        <v>27</v>
      </c>
    </row>
    <row r="88" spans="1:5" ht="12.75">
      <c r="A88" s="35" t="s">
        <v>55</v>
      </c>
      <c r="E88" s="39" t="s">
        <v>1013</v>
      </c>
    </row>
    <row r="89" spans="1:5" ht="12.75">
      <c r="A89" s="35" t="s">
        <v>56</v>
      </c>
      <c r="E89" s="40" t="s">
        <v>8537</v>
      </c>
    </row>
    <row r="90" spans="1:5" ht="114.75">
      <c r="A90" t="s">
        <v>57</v>
      </c>
      <c r="E90" s="39" t="s">
        <v>8541</v>
      </c>
    </row>
    <row r="91" spans="1:16" ht="12.75">
      <c r="A91" t="s">
        <v>49</v>
      </c>
      <c s="34" t="s">
        <v>128</v>
      </c>
      <c s="34" t="s">
        <v>8548</v>
      </c>
      <c s="35" t="s">
        <v>51</v>
      </c>
      <c s="6" t="s">
        <v>8549</v>
      </c>
      <c s="36" t="s">
        <v>107</v>
      </c>
      <c s="37">
        <v>3</v>
      </c>
      <c s="36">
        <v>0</v>
      </c>
      <c s="36">
        <f>ROUND(G91*H91,6)</f>
      </c>
      <c r="L91" s="38">
        <v>0</v>
      </c>
      <c s="32">
        <f>ROUND(ROUND(L91,2)*ROUND(G91,3),2)</f>
      </c>
      <c s="36" t="s">
        <v>1274</v>
      </c>
      <c>
        <f>(M91*21)/100</f>
      </c>
      <c t="s">
        <v>27</v>
      </c>
    </row>
    <row r="92" spans="1:5" ht="12.75">
      <c r="A92" s="35" t="s">
        <v>55</v>
      </c>
      <c r="E92" s="39" t="s">
        <v>1013</v>
      </c>
    </row>
    <row r="93" spans="1:5" ht="12.75">
      <c r="A93" s="35" t="s">
        <v>56</v>
      </c>
      <c r="E93" s="40" t="s">
        <v>8537</v>
      </c>
    </row>
    <row r="94" spans="1:5" ht="114.75">
      <c r="A94" t="s">
        <v>57</v>
      </c>
      <c r="E94" s="39" t="s">
        <v>8550</v>
      </c>
    </row>
    <row r="95" spans="1:16" ht="12.75">
      <c r="A95" t="s">
        <v>49</v>
      </c>
      <c s="34" t="s">
        <v>132</v>
      </c>
      <c s="34" t="s">
        <v>8551</v>
      </c>
      <c s="35" t="s">
        <v>51</v>
      </c>
      <c s="6" t="s">
        <v>8552</v>
      </c>
      <c s="36" t="s">
        <v>107</v>
      </c>
      <c s="37">
        <v>1</v>
      </c>
      <c s="36">
        <v>0</v>
      </c>
      <c s="36">
        <f>ROUND(G95*H95,6)</f>
      </c>
      <c r="L95" s="38">
        <v>0</v>
      </c>
      <c s="32">
        <f>ROUND(ROUND(L95,2)*ROUND(G95,3),2)</f>
      </c>
      <c s="36" t="s">
        <v>1274</v>
      </c>
      <c>
        <f>(M95*21)/100</f>
      </c>
      <c t="s">
        <v>27</v>
      </c>
    </row>
    <row r="96" spans="1:5" ht="12.75">
      <c r="A96" s="35" t="s">
        <v>55</v>
      </c>
      <c r="E96" s="39" t="s">
        <v>1013</v>
      </c>
    </row>
    <row r="97" spans="1:5" ht="12.75">
      <c r="A97" s="35" t="s">
        <v>56</v>
      </c>
      <c r="E97" s="40" t="s">
        <v>8537</v>
      </c>
    </row>
    <row r="98" spans="1:5" ht="114.75">
      <c r="A98" t="s">
        <v>57</v>
      </c>
      <c r="E98" s="39" t="s">
        <v>8550</v>
      </c>
    </row>
    <row r="99" spans="1:16" ht="12.75">
      <c r="A99" t="s">
        <v>49</v>
      </c>
      <c s="34" t="s">
        <v>137</v>
      </c>
      <c s="34" t="s">
        <v>8833</v>
      </c>
      <c s="35" t="s">
        <v>51</v>
      </c>
      <c s="6" t="s">
        <v>8834</v>
      </c>
      <c s="36" t="s">
        <v>107</v>
      </c>
      <c s="37">
        <v>2</v>
      </c>
      <c s="36">
        <v>0</v>
      </c>
      <c s="36">
        <f>ROUND(G99*H99,6)</f>
      </c>
      <c r="L99" s="38">
        <v>0</v>
      </c>
      <c s="32">
        <f>ROUND(ROUND(L99,2)*ROUND(G99,3),2)</f>
      </c>
      <c s="36" t="s">
        <v>1274</v>
      </c>
      <c>
        <f>(M99*21)/100</f>
      </c>
      <c t="s">
        <v>27</v>
      </c>
    </row>
    <row r="100" spans="1:5" ht="12.75">
      <c r="A100" s="35" t="s">
        <v>55</v>
      </c>
      <c r="E100" s="39" t="s">
        <v>1013</v>
      </c>
    </row>
    <row r="101" spans="1:5" ht="12.75">
      <c r="A101" s="35" t="s">
        <v>56</v>
      </c>
      <c r="E101" s="40" t="s">
        <v>8639</v>
      </c>
    </row>
    <row r="102" spans="1:5" ht="114.75">
      <c r="A102" t="s">
        <v>57</v>
      </c>
      <c r="E102" s="39" t="s">
        <v>8835</v>
      </c>
    </row>
    <row r="103" spans="1:16" ht="12.75">
      <c r="A103" t="s">
        <v>49</v>
      </c>
      <c s="34" t="s">
        <v>141</v>
      </c>
      <c s="34" t="s">
        <v>8553</v>
      </c>
      <c s="35" t="s">
        <v>51</v>
      </c>
      <c s="6" t="s">
        <v>8554</v>
      </c>
      <c s="36" t="s">
        <v>1725</v>
      </c>
      <c s="37">
        <v>50</v>
      </c>
      <c s="36">
        <v>0</v>
      </c>
      <c s="36">
        <f>ROUND(G103*H103,6)</f>
      </c>
      <c r="L103" s="38">
        <v>0</v>
      </c>
      <c s="32">
        <f>ROUND(ROUND(L103,2)*ROUND(G103,3),2)</f>
      </c>
      <c s="36" t="s">
        <v>1274</v>
      </c>
      <c>
        <f>(M103*21)/100</f>
      </c>
      <c t="s">
        <v>27</v>
      </c>
    </row>
    <row r="104" spans="1:5" ht="12.75">
      <c r="A104" s="35" t="s">
        <v>55</v>
      </c>
      <c r="E104" s="39" t="s">
        <v>1013</v>
      </c>
    </row>
    <row r="105" spans="1:5" ht="12.75">
      <c r="A105" s="35" t="s">
        <v>56</v>
      </c>
      <c r="E105" s="40" t="s">
        <v>8537</v>
      </c>
    </row>
    <row r="106" spans="1:5" ht="102">
      <c r="A106" t="s">
        <v>57</v>
      </c>
      <c r="E106" s="39" t="s">
        <v>8836</v>
      </c>
    </row>
    <row r="107" spans="1:16" ht="25.5">
      <c r="A107" t="s">
        <v>49</v>
      </c>
      <c s="34" t="s">
        <v>147</v>
      </c>
      <c s="34" t="s">
        <v>8556</v>
      </c>
      <c s="35" t="s">
        <v>51</v>
      </c>
      <c s="6" t="s">
        <v>8557</v>
      </c>
      <c s="36" t="s">
        <v>107</v>
      </c>
      <c s="37">
        <v>22</v>
      </c>
      <c s="36">
        <v>0</v>
      </c>
      <c s="36">
        <f>ROUND(G107*H107,6)</f>
      </c>
      <c r="L107" s="38">
        <v>0</v>
      </c>
      <c s="32">
        <f>ROUND(ROUND(L107,2)*ROUND(G107,3),2)</f>
      </c>
      <c s="36" t="s">
        <v>1274</v>
      </c>
      <c>
        <f>(M107*21)/100</f>
      </c>
      <c t="s">
        <v>27</v>
      </c>
    </row>
    <row r="108" spans="1:5" ht="12.75">
      <c r="A108" s="35" t="s">
        <v>55</v>
      </c>
      <c r="E108" s="39" t="s">
        <v>1013</v>
      </c>
    </row>
    <row r="109" spans="1:5" ht="12.75">
      <c r="A109" s="35" t="s">
        <v>56</v>
      </c>
      <c r="E109" s="40" t="s">
        <v>8537</v>
      </c>
    </row>
    <row r="110" spans="1:5" ht="89.25">
      <c r="A110" t="s">
        <v>57</v>
      </c>
      <c r="E110" s="39" t="s">
        <v>8558</v>
      </c>
    </row>
    <row r="111" spans="1:16" ht="25.5">
      <c r="A111" t="s">
        <v>49</v>
      </c>
      <c s="34" t="s">
        <v>154</v>
      </c>
      <c s="34" t="s">
        <v>8559</v>
      </c>
      <c s="35" t="s">
        <v>51</v>
      </c>
      <c s="6" t="s">
        <v>8560</v>
      </c>
      <c s="36" t="s">
        <v>537</v>
      </c>
      <c s="37">
        <v>250</v>
      </c>
      <c s="36">
        <v>0</v>
      </c>
      <c s="36">
        <f>ROUND(G111*H111,6)</f>
      </c>
      <c r="L111" s="38">
        <v>0</v>
      </c>
      <c s="32">
        <f>ROUND(ROUND(L111,2)*ROUND(G111,3),2)</f>
      </c>
      <c s="36" t="s">
        <v>1274</v>
      </c>
      <c>
        <f>(M111*21)/100</f>
      </c>
      <c t="s">
        <v>27</v>
      </c>
    </row>
    <row r="112" spans="1:5" ht="12.75">
      <c r="A112" s="35" t="s">
        <v>55</v>
      </c>
      <c r="E112" s="39" t="s">
        <v>1013</v>
      </c>
    </row>
    <row r="113" spans="1:5" ht="12.75">
      <c r="A113" s="35" t="s">
        <v>56</v>
      </c>
      <c r="E113" s="40" t="s">
        <v>8514</v>
      </c>
    </row>
    <row r="114" spans="1:5" ht="102">
      <c r="A114" t="s">
        <v>57</v>
      </c>
      <c r="E114" s="39" t="s">
        <v>8561</v>
      </c>
    </row>
    <row r="115" spans="1:13" ht="12.75">
      <c r="A115" t="s">
        <v>46</v>
      </c>
      <c r="C115" s="31" t="s">
        <v>26</v>
      </c>
      <c r="E115" s="33" t="s">
        <v>8562</v>
      </c>
      <c r="J115" s="32">
        <f>0</f>
      </c>
      <c s="32">
        <f>0</f>
      </c>
      <c s="32">
        <f>0+L116+L120+L124+L128+L132+L136+L140+L144+L148+L152+L156+L160+L164+L168+L172+L176+L180+L184+L188+L192+L196+L200+L204+L208+L212+L216+L220+L224+L228+L232+L236+L240+L244+L248+L252+L256+L260+L264+L268+L272+L276+L280+L284+L288+L292+L296+L300+L304+L308+L312+L316+L320+L324+L328+L332+L336+L340+L344+L348+L352</f>
      </c>
      <c s="32">
        <f>0+M116+M120+M124+M128+M132+M136+M140+M144+M148+M152+M156+M160+M164+M168+M172+M176+M180+M184+M188+M192+M196+M200+M204+M208+M212+M216+M220+M224+M228+M232+M236+M240+M244+M248+M252+M256+M260+M264+M268+M272+M276+M280+M284+M288+M292+M296+M300+M304+M308+M312+M316+M320+M324+M328+M332+M336+M340+M344+M348+M352</f>
      </c>
    </row>
    <row r="116" spans="1:16" ht="12.75">
      <c r="A116" t="s">
        <v>49</v>
      </c>
      <c s="34" t="s">
        <v>158</v>
      </c>
      <c s="34" t="s">
        <v>8563</v>
      </c>
      <c s="35" t="s">
        <v>51</v>
      </c>
      <c s="6" t="s">
        <v>8564</v>
      </c>
      <c s="36" t="s">
        <v>107</v>
      </c>
      <c s="37">
        <v>54</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8565</v>
      </c>
    </row>
    <row r="119" spans="1:5" ht="89.25">
      <c r="A119" t="s">
        <v>57</v>
      </c>
      <c r="E119" s="39" t="s">
        <v>8566</v>
      </c>
    </row>
    <row r="120" spans="1:16" ht="12.75">
      <c r="A120" t="s">
        <v>49</v>
      </c>
      <c s="34" t="s">
        <v>162</v>
      </c>
      <c s="34" t="s">
        <v>8567</v>
      </c>
      <c s="35" t="s">
        <v>51</v>
      </c>
      <c s="6" t="s">
        <v>8568</v>
      </c>
      <c s="36" t="s">
        <v>107</v>
      </c>
      <c s="37">
        <v>34</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8569</v>
      </c>
    </row>
    <row r="123" spans="1:5" ht="89.25">
      <c r="A123" t="s">
        <v>57</v>
      </c>
      <c r="E123" s="39" t="s">
        <v>8570</v>
      </c>
    </row>
    <row r="124" spans="1:16" ht="12.75">
      <c r="A124" t="s">
        <v>49</v>
      </c>
      <c s="34" t="s">
        <v>166</v>
      </c>
      <c s="34" t="s">
        <v>8571</v>
      </c>
      <c s="35" t="s">
        <v>51</v>
      </c>
      <c s="6" t="s">
        <v>8572</v>
      </c>
      <c s="36" t="s">
        <v>107</v>
      </c>
      <c s="37">
        <v>41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8573</v>
      </c>
    </row>
    <row r="127" spans="1:5" ht="102">
      <c r="A127" t="s">
        <v>57</v>
      </c>
      <c r="E127" s="39" t="s">
        <v>8574</v>
      </c>
    </row>
    <row r="128" spans="1:16" ht="12.75">
      <c r="A128" t="s">
        <v>49</v>
      </c>
      <c s="34" t="s">
        <v>170</v>
      </c>
      <c s="34" t="s">
        <v>8575</v>
      </c>
      <c s="35" t="s">
        <v>51</v>
      </c>
      <c s="6" t="s">
        <v>8576</v>
      </c>
      <c s="36" t="s">
        <v>107</v>
      </c>
      <c s="37">
        <v>8</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8573</v>
      </c>
    </row>
    <row r="131" spans="1:5" ht="102">
      <c r="A131" t="s">
        <v>57</v>
      </c>
      <c r="E131" s="39" t="s">
        <v>8574</v>
      </c>
    </row>
    <row r="132" spans="1:16" ht="12.75">
      <c r="A132" t="s">
        <v>49</v>
      </c>
      <c s="34" t="s">
        <v>174</v>
      </c>
      <c s="34" t="s">
        <v>8577</v>
      </c>
      <c s="35" t="s">
        <v>51</v>
      </c>
      <c s="6" t="s">
        <v>8578</v>
      </c>
      <c s="36" t="s">
        <v>107</v>
      </c>
      <c s="37">
        <v>4</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8579</v>
      </c>
    </row>
    <row r="135" spans="1:5" ht="102">
      <c r="A135" t="s">
        <v>57</v>
      </c>
      <c r="E135" s="39" t="s">
        <v>8574</v>
      </c>
    </row>
    <row r="136" spans="1:16" ht="12.75">
      <c r="A136" t="s">
        <v>49</v>
      </c>
      <c s="34" t="s">
        <v>178</v>
      </c>
      <c s="34" t="s">
        <v>8580</v>
      </c>
      <c s="35" t="s">
        <v>51</v>
      </c>
      <c s="6" t="s">
        <v>8581</v>
      </c>
      <c s="36" t="s">
        <v>107</v>
      </c>
      <c s="37">
        <v>860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8579</v>
      </c>
    </row>
    <row r="139" spans="1:5" ht="102">
      <c r="A139" t="s">
        <v>57</v>
      </c>
      <c r="E139" s="39" t="s">
        <v>8574</v>
      </c>
    </row>
    <row r="140" spans="1:16" ht="12.75">
      <c r="A140" t="s">
        <v>49</v>
      </c>
      <c s="34" t="s">
        <v>182</v>
      </c>
      <c s="34" t="s">
        <v>8582</v>
      </c>
      <c s="35" t="s">
        <v>51</v>
      </c>
      <c s="6" t="s">
        <v>8583</v>
      </c>
      <c s="36" t="s">
        <v>107</v>
      </c>
      <c s="37">
        <v>16</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8579</v>
      </c>
    </row>
    <row r="143" spans="1:5" ht="102">
      <c r="A143" t="s">
        <v>57</v>
      </c>
      <c r="E143" s="39" t="s">
        <v>8574</v>
      </c>
    </row>
    <row r="144" spans="1:16" ht="12.75">
      <c r="A144" t="s">
        <v>49</v>
      </c>
      <c s="34" t="s">
        <v>186</v>
      </c>
      <c s="34" t="s">
        <v>8584</v>
      </c>
      <c s="35" t="s">
        <v>51</v>
      </c>
      <c s="6" t="s">
        <v>8585</v>
      </c>
      <c s="36" t="s">
        <v>107</v>
      </c>
      <c s="37">
        <v>24</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8586</v>
      </c>
    </row>
    <row r="147" spans="1:5" ht="102">
      <c r="A147" t="s">
        <v>57</v>
      </c>
      <c r="E147" s="39" t="s">
        <v>8574</v>
      </c>
    </row>
    <row r="148" spans="1:16" ht="12.75">
      <c r="A148" t="s">
        <v>49</v>
      </c>
      <c s="34" t="s">
        <v>190</v>
      </c>
      <c s="34" t="s">
        <v>8587</v>
      </c>
      <c s="35" t="s">
        <v>51</v>
      </c>
      <c s="6" t="s">
        <v>8588</v>
      </c>
      <c s="36" t="s">
        <v>107</v>
      </c>
      <c s="37">
        <v>38</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8586</v>
      </c>
    </row>
    <row r="151" spans="1:5" ht="102">
      <c r="A151" t="s">
        <v>57</v>
      </c>
      <c r="E151" s="39" t="s">
        <v>8574</v>
      </c>
    </row>
    <row r="152" spans="1:16" ht="12.75">
      <c r="A152" t="s">
        <v>49</v>
      </c>
      <c s="34" t="s">
        <v>193</v>
      </c>
      <c s="34" t="s">
        <v>8589</v>
      </c>
      <c s="35" t="s">
        <v>51</v>
      </c>
      <c s="6" t="s">
        <v>8590</v>
      </c>
      <c s="36" t="s">
        <v>107</v>
      </c>
      <c s="37">
        <v>2</v>
      </c>
      <c s="36">
        <v>0</v>
      </c>
      <c s="36">
        <f>ROUND(G152*H152,6)</f>
      </c>
      <c r="L152" s="38">
        <v>0</v>
      </c>
      <c s="32">
        <f>ROUND(ROUND(L152,2)*ROUND(G152,3),2)</f>
      </c>
      <c s="36" t="s">
        <v>1274</v>
      </c>
      <c>
        <f>(M152*21)/100</f>
      </c>
      <c t="s">
        <v>27</v>
      </c>
    </row>
    <row r="153" spans="1:5" ht="12.75">
      <c r="A153" s="35" t="s">
        <v>55</v>
      </c>
      <c r="E153" s="39" t="s">
        <v>1013</v>
      </c>
    </row>
    <row r="154" spans="1:5" ht="12.75">
      <c r="A154" s="35" t="s">
        <v>56</v>
      </c>
      <c r="E154" s="40" t="s">
        <v>8586</v>
      </c>
    </row>
    <row r="155" spans="1:5" ht="102">
      <c r="A155" t="s">
        <v>57</v>
      </c>
      <c r="E155" s="39" t="s">
        <v>8574</v>
      </c>
    </row>
    <row r="156" spans="1:16" ht="12.75">
      <c r="A156" t="s">
        <v>49</v>
      </c>
      <c s="34" t="s">
        <v>197</v>
      </c>
      <c s="34" t="s">
        <v>8591</v>
      </c>
      <c s="35" t="s">
        <v>51</v>
      </c>
      <c s="6" t="s">
        <v>8592</v>
      </c>
      <c s="36" t="s">
        <v>107</v>
      </c>
      <c s="37">
        <v>2</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8593</v>
      </c>
    </row>
    <row r="159" spans="1:5" ht="102">
      <c r="A159" t="s">
        <v>57</v>
      </c>
      <c r="E159" s="39" t="s">
        <v>8574</v>
      </c>
    </row>
    <row r="160" spans="1:16" ht="12.75">
      <c r="A160" t="s">
        <v>49</v>
      </c>
      <c s="34" t="s">
        <v>202</v>
      </c>
      <c s="34" t="s">
        <v>8594</v>
      </c>
      <c s="35" t="s">
        <v>51</v>
      </c>
      <c s="6" t="s">
        <v>8595</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8593</v>
      </c>
    </row>
    <row r="163" spans="1:5" ht="102">
      <c r="A163" t="s">
        <v>57</v>
      </c>
      <c r="E163" s="39" t="s">
        <v>8574</v>
      </c>
    </row>
    <row r="164" spans="1:16" ht="12.75">
      <c r="A164" t="s">
        <v>49</v>
      </c>
      <c s="34" t="s">
        <v>207</v>
      </c>
      <c s="34" t="s">
        <v>8837</v>
      </c>
      <c s="35" t="s">
        <v>51</v>
      </c>
      <c s="6" t="s">
        <v>8838</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8593</v>
      </c>
    </row>
    <row r="167" spans="1:5" ht="102">
      <c r="A167" t="s">
        <v>57</v>
      </c>
      <c r="E167" s="39" t="s">
        <v>8574</v>
      </c>
    </row>
    <row r="168" spans="1:16" ht="12.75">
      <c r="A168" t="s">
        <v>49</v>
      </c>
      <c s="34" t="s">
        <v>210</v>
      </c>
      <c s="34" t="s">
        <v>8596</v>
      </c>
      <c s="35" t="s">
        <v>51</v>
      </c>
      <c s="6" t="s">
        <v>8597</v>
      </c>
      <c s="36" t="s">
        <v>150</v>
      </c>
      <c s="37">
        <v>180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8593</v>
      </c>
    </row>
    <row r="171" spans="1:5" ht="89.25">
      <c r="A171" t="s">
        <v>57</v>
      </c>
      <c r="E171" s="39" t="s">
        <v>8598</v>
      </c>
    </row>
    <row r="172" spans="1:16" ht="12.75">
      <c r="A172" t="s">
        <v>49</v>
      </c>
      <c s="34" t="s">
        <v>213</v>
      </c>
      <c s="34" t="s">
        <v>8599</v>
      </c>
      <c s="35" t="s">
        <v>51</v>
      </c>
      <c s="6" t="s">
        <v>8600</v>
      </c>
      <c s="36" t="s">
        <v>107</v>
      </c>
      <c s="37">
        <v>19</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8573</v>
      </c>
    </row>
    <row r="175" spans="1:5" ht="114.75">
      <c r="A175" t="s">
        <v>57</v>
      </c>
      <c r="E175" s="39" t="s">
        <v>8601</v>
      </c>
    </row>
    <row r="176" spans="1:16" ht="12.75">
      <c r="A176" t="s">
        <v>49</v>
      </c>
      <c s="34" t="s">
        <v>217</v>
      </c>
      <c s="34" t="s">
        <v>8602</v>
      </c>
      <c s="35" t="s">
        <v>51</v>
      </c>
      <c s="6" t="s">
        <v>8603</v>
      </c>
      <c s="36" t="s">
        <v>107</v>
      </c>
      <c s="37">
        <v>19</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8573</v>
      </c>
    </row>
    <row r="179" spans="1:5" ht="114.75">
      <c r="A179" t="s">
        <v>57</v>
      </c>
      <c r="E179" s="39" t="s">
        <v>8601</v>
      </c>
    </row>
    <row r="180" spans="1:16" ht="12.75">
      <c r="A180" t="s">
        <v>49</v>
      </c>
      <c s="34" t="s">
        <v>220</v>
      </c>
      <c s="34" t="s">
        <v>8839</v>
      </c>
      <c s="35" t="s">
        <v>51</v>
      </c>
      <c s="6" t="s">
        <v>8840</v>
      </c>
      <c s="36" t="s">
        <v>107</v>
      </c>
      <c s="37">
        <v>4</v>
      </c>
      <c s="36">
        <v>0</v>
      </c>
      <c s="36">
        <f>ROUND(G180*H180,6)</f>
      </c>
      <c r="L180" s="38">
        <v>0</v>
      </c>
      <c s="32">
        <f>ROUND(ROUND(L180,2)*ROUND(G180,3),2)</f>
      </c>
      <c s="36" t="s">
        <v>1274</v>
      </c>
      <c>
        <f>(M180*21)/100</f>
      </c>
      <c t="s">
        <v>27</v>
      </c>
    </row>
    <row r="181" spans="1:5" ht="12.75">
      <c r="A181" s="35" t="s">
        <v>55</v>
      </c>
      <c r="E181" s="39" t="s">
        <v>1013</v>
      </c>
    </row>
    <row r="182" spans="1:5" ht="12.75">
      <c r="A182" s="35" t="s">
        <v>56</v>
      </c>
      <c r="E182" s="40" t="s">
        <v>8573</v>
      </c>
    </row>
    <row r="183" spans="1:5" ht="114.75">
      <c r="A183" t="s">
        <v>57</v>
      </c>
      <c r="E183" s="39" t="s">
        <v>8601</v>
      </c>
    </row>
    <row r="184" spans="1:16" ht="12.75">
      <c r="A184" t="s">
        <v>49</v>
      </c>
      <c s="34" t="s">
        <v>224</v>
      </c>
      <c s="34" t="s">
        <v>8604</v>
      </c>
      <c s="35" t="s">
        <v>51</v>
      </c>
      <c s="6" t="s">
        <v>8605</v>
      </c>
      <c s="36" t="s">
        <v>107</v>
      </c>
      <c s="37">
        <v>57</v>
      </c>
      <c s="36">
        <v>0</v>
      </c>
      <c s="36">
        <f>ROUND(G184*H184,6)</f>
      </c>
      <c r="L184" s="38">
        <v>0</v>
      </c>
      <c s="32">
        <f>ROUND(ROUND(L184,2)*ROUND(G184,3),2)</f>
      </c>
      <c s="36" t="s">
        <v>1274</v>
      </c>
      <c>
        <f>(M184*21)/100</f>
      </c>
      <c t="s">
        <v>27</v>
      </c>
    </row>
    <row r="185" spans="1:5" ht="12.75">
      <c r="A185" s="35" t="s">
        <v>55</v>
      </c>
      <c r="E185" s="39" t="s">
        <v>1013</v>
      </c>
    </row>
    <row r="186" spans="1:5" ht="12.75">
      <c r="A186" s="35" t="s">
        <v>56</v>
      </c>
      <c r="E186" s="40" t="s">
        <v>8586</v>
      </c>
    </row>
    <row r="187" spans="1:5" ht="114.75">
      <c r="A187" t="s">
        <v>57</v>
      </c>
      <c r="E187" s="39" t="s">
        <v>8601</v>
      </c>
    </row>
    <row r="188" spans="1:16" ht="12.75">
      <c r="A188" t="s">
        <v>49</v>
      </c>
      <c s="34" t="s">
        <v>228</v>
      </c>
      <c s="34" t="s">
        <v>8606</v>
      </c>
      <c s="35" t="s">
        <v>51</v>
      </c>
      <c s="6" t="s">
        <v>8607</v>
      </c>
      <c s="36" t="s">
        <v>150</v>
      </c>
      <c s="37">
        <v>230</v>
      </c>
      <c s="36">
        <v>0</v>
      </c>
      <c s="36">
        <f>ROUND(G188*H188,6)</f>
      </c>
      <c r="L188" s="38">
        <v>0</v>
      </c>
      <c s="32">
        <f>ROUND(ROUND(L188,2)*ROUND(G188,3),2)</f>
      </c>
      <c s="36" t="s">
        <v>1274</v>
      </c>
      <c>
        <f>(M188*21)/100</f>
      </c>
      <c t="s">
        <v>27</v>
      </c>
    </row>
    <row r="189" spans="1:5" ht="12.75">
      <c r="A189" s="35" t="s">
        <v>55</v>
      </c>
      <c r="E189" s="39" t="s">
        <v>1013</v>
      </c>
    </row>
    <row r="190" spans="1:5" ht="12.75">
      <c r="A190" s="35" t="s">
        <v>56</v>
      </c>
      <c r="E190" s="40" t="s">
        <v>8573</v>
      </c>
    </row>
    <row r="191" spans="1:5" ht="89.25">
      <c r="A191" t="s">
        <v>57</v>
      </c>
      <c r="E191" s="39" t="s">
        <v>8608</v>
      </c>
    </row>
    <row r="192" spans="1:16" ht="12.75">
      <c r="A192" t="s">
        <v>49</v>
      </c>
      <c s="34" t="s">
        <v>231</v>
      </c>
      <c s="34" t="s">
        <v>8609</v>
      </c>
      <c s="35" t="s">
        <v>51</v>
      </c>
      <c s="6" t="s">
        <v>8817</v>
      </c>
      <c s="36" t="s">
        <v>107</v>
      </c>
      <c s="37">
        <v>1</v>
      </c>
      <c s="36">
        <v>0</v>
      </c>
      <c s="36">
        <f>ROUND(G192*H192,6)</f>
      </c>
      <c r="L192" s="38">
        <v>0</v>
      </c>
      <c s="32">
        <f>ROUND(ROUND(L192,2)*ROUND(G192,3),2)</f>
      </c>
      <c s="36" t="s">
        <v>1274</v>
      </c>
      <c>
        <f>(M192*21)/100</f>
      </c>
      <c t="s">
        <v>27</v>
      </c>
    </row>
    <row r="193" spans="1:5" ht="12.75">
      <c r="A193" s="35" t="s">
        <v>55</v>
      </c>
      <c r="E193" s="39" t="s">
        <v>1013</v>
      </c>
    </row>
    <row r="194" spans="1:5" ht="12.75">
      <c r="A194" s="35" t="s">
        <v>56</v>
      </c>
      <c r="E194" s="40" t="s">
        <v>8611</v>
      </c>
    </row>
    <row r="195" spans="1:5" ht="114.75">
      <c r="A195" t="s">
        <v>57</v>
      </c>
      <c r="E195" s="39" t="s">
        <v>8601</v>
      </c>
    </row>
    <row r="196" spans="1:16" ht="12.75">
      <c r="A196" t="s">
        <v>49</v>
      </c>
      <c s="34" t="s">
        <v>235</v>
      </c>
      <c s="34" t="s">
        <v>8841</v>
      </c>
      <c s="35" t="s">
        <v>51</v>
      </c>
      <c s="6" t="s">
        <v>8842</v>
      </c>
      <c s="36" t="s">
        <v>107</v>
      </c>
      <c s="37">
        <v>8</v>
      </c>
      <c s="36">
        <v>0</v>
      </c>
      <c s="36">
        <f>ROUND(G196*H196,6)</f>
      </c>
      <c r="L196" s="38">
        <v>0</v>
      </c>
      <c s="32">
        <f>ROUND(ROUND(L196,2)*ROUND(G196,3),2)</f>
      </c>
      <c s="36" t="s">
        <v>1274</v>
      </c>
      <c>
        <f>(M196*21)/100</f>
      </c>
      <c t="s">
        <v>27</v>
      </c>
    </row>
    <row r="197" spans="1:5" ht="12.75">
      <c r="A197" s="35" t="s">
        <v>55</v>
      </c>
      <c r="E197" s="39" t="s">
        <v>1013</v>
      </c>
    </row>
    <row r="198" spans="1:5" ht="12.75">
      <c r="A198" s="35" t="s">
        <v>56</v>
      </c>
      <c r="E198" s="40" t="s">
        <v>8611</v>
      </c>
    </row>
    <row r="199" spans="1:5" ht="114.75">
      <c r="A199" t="s">
        <v>57</v>
      </c>
      <c r="E199" s="39" t="s">
        <v>8601</v>
      </c>
    </row>
    <row r="200" spans="1:16" ht="12.75">
      <c r="A200" t="s">
        <v>49</v>
      </c>
      <c s="34" t="s">
        <v>239</v>
      </c>
      <c s="34" t="s">
        <v>8614</v>
      </c>
      <c s="35" t="s">
        <v>51</v>
      </c>
      <c s="6" t="s">
        <v>8615</v>
      </c>
      <c s="36" t="s">
        <v>107</v>
      </c>
      <c s="37">
        <v>2</v>
      </c>
      <c s="36">
        <v>0</v>
      </c>
      <c s="36">
        <f>ROUND(G200*H200,6)</f>
      </c>
      <c r="L200" s="38">
        <v>0</v>
      </c>
      <c s="32">
        <f>ROUND(ROUND(L200,2)*ROUND(G200,3),2)</f>
      </c>
      <c s="36" t="s">
        <v>1274</v>
      </c>
      <c>
        <f>(M200*21)/100</f>
      </c>
      <c t="s">
        <v>27</v>
      </c>
    </row>
    <row r="201" spans="1:5" ht="12.75">
      <c r="A201" s="35" t="s">
        <v>55</v>
      </c>
      <c r="E201" s="39" t="s">
        <v>1013</v>
      </c>
    </row>
    <row r="202" spans="1:5" ht="12.75">
      <c r="A202" s="35" t="s">
        <v>56</v>
      </c>
      <c r="E202" s="40" t="s">
        <v>8611</v>
      </c>
    </row>
    <row r="203" spans="1:5" ht="114.75">
      <c r="A203" t="s">
        <v>57</v>
      </c>
      <c r="E203" s="39" t="s">
        <v>8601</v>
      </c>
    </row>
    <row r="204" spans="1:16" ht="12.75">
      <c r="A204" t="s">
        <v>49</v>
      </c>
      <c s="34" t="s">
        <v>243</v>
      </c>
      <c s="34" t="s">
        <v>8616</v>
      </c>
      <c s="35" t="s">
        <v>51</v>
      </c>
      <c s="6" t="s">
        <v>8617</v>
      </c>
      <c s="36" t="s">
        <v>150</v>
      </c>
      <c s="37">
        <v>130</v>
      </c>
      <c s="36">
        <v>0</v>
      </c>
      <c s="36">
        <f>ROUND(G204*H204,6)</f>
      </c>
      <c r="L204" s="38">
        <v>0</v>
      </c>
      <c s="32">
        <f>ROUND(ROUND(L204,2)*ROUND(G204,3),2)</f>
      </c>
      <c s="36" t="s">
        <v>1274</v>
      </c>
      <c>
        <f>(M204*21)/100</f>
      </c>
      <c t="s">
        <v>27</v>
      </c>
    </row>
    <row r="205" spans="1:5" ht="12.75">
      <c r="A205" s="35" t="s">
        <v>55</v>
      </c>
      <c r="E205" s="39" t="s">
        <v>1013</v>
      </c>
    </row>
    <row r="206" spans="1:5" ht="12.75">
      <c r="A206" s="35" t="s">
        <v>56</v>
      </c>
      <c r="E206" s="40" t="s">
        <v>8593</v>
      </c>
    </row>
    <row r="207" spans="1:5" ht="102">
      <c r="A207" t="s">
        <v>57</v>
      </c>
      <c r="E207" s="39" t="s">
        <v>8618</v>
      </c>
    </row>
    <row r="208" spans="1:16" ht="12.75">
      <c r="A208" t="s">
        <v>49</v>
      </c>
      <c s="34" t="s">
        <v>247</v>
      </c>
      <c s="34" t="s">
        <v>8619</v>
      </c>
      <c s="35" t="s">
        <v>51</v>
      </c>
      <c s="6" t="s">
        <v>8620</v>
      </c>
      <c s="36" t="s">
        <v>150</v>
      </c>
      <c s="37">
        <v>1450</v>
      </c>
      <c s="36">
        <v>0</v>
      </c>
      <c s="36">
        <f>ROUND(G208*H208,6)</f>
      </c>
      <c r="L208" s="38">
        <v>0</v>
      </c>
      <c s="32">
        <f>ROUND(ROUND(L208,2)*ROUND(G208,3),2)</f>
      </c>
      <c s="36" t="s">
        <v>1274</v>
      </c>
      <c>
        <f>(M208*21)/100</f>
      </c>
      <c t="s">
        <v>27</v>
      </c>
    </row>
    <row r="209" spans="1:5" ht="12.75">
      <c r="A209" s="35" t="s">
        <v>55</v>
      </c>
      <c r="E209" s="39" t="s">
        <v>1013</v>
      </c>
    </row>
    <row r="210" spans="1:5" ht="12.75">
      <c r="A210" s="35" t="s">
        <v>56</v>
      </c>
      <c r="E210" s="40" t="s">
        <v>8593</v>
      </c>
    </row>
    <row r="211" spans="1:5" ht="102">
      <c r="A211" t="s">
        <v>57</v>
      </c>
      <c r="E211" s="39" t="s">
        <v>8618</v>
      </c>
    </row>
    <row r="212" spans="1:16" ht="12.75">
      <c r="A212" t="s">
        <v>49</v>
      </c>
      <c s="34" t="s">
        <v>250</v>
      </c>
      <c s="34" t="s">
        <v>8621</v>
      </c>
      <c s="35" t="s">
        <v>51</v>
      </c>
      <c s="6" t="s">
        <v>8622</v>
      </c>
      <c s="36" t="s">
        <v>150</v>
      </c>
      <c s="37">
        <v>5922</v>
      </c>
      <c s="36">
        <v>0</v>
      </c>
      <c s="36">
        <f>ROUND(G212*H212,6)</f>
      </c>
      <c r="L212" s="38">
        <v>0</v>
      </c>
      <c s="32">
        <f>ROUND(ROUND(L212,2)*ROUND(G212,3),2)</f>
      </c>
      <c s="36" t="s">
        <v>1274</v>
      </c>
      <c>
        <f>(M212*21)/100</f>
      </c>
      <c t="s">
        <v>27</v>
      </c>
    </row>
    <row r="213" spans="1:5" ht="12.75">
      <c r="A213" s="35" t="s">
        <v>55</v>
      </c>
      <c r="E213" s="39" t="s">
        <v>1013</v>
      </c>
    </row>
    <row r="214" spans="1:5" ht="12.75">
      <c r="A214" s="35" t="s">
        <v>56</v>
      </c>
      <c r="E214" s="40" t="s">
        <v>8593</v>
      </c>
    </row>
    <row r="215" spans="1:5" ht="102">
      <c r="A215" t="s">
        <v>57</v>
      </c>
      <c r="E215" s="39" t="s">
        <v>8618</v>
      </c>
    </row>
    <row r="216" spans="1:16" ht="12.75">
      <c r="A216" t="s">
        <v>49</v>
      </c>
      <c s="34" t="s">
        <v>253</v>
      </c>
      <c s="34" t="s">
        <v>8625</v>
      </c>
      <c s="35" t="s">
        <v>51</v>
      </c>
      <c s="6" t="s">
        <v>8626</v>
      </c>
      <c s="36" t="s">
        <v>150</v>
      </c>
      <c s="37">
        <v>5922</v>
      </c>
      <c s="36">
        <v>0</v>
      </c>
      <c s="36">
        <f>ROUND(G216*H216,6)</f>
      </c>
      <c r="L216" s="38">
        <v>0</v>
      </c>
      <c s="32">
        <f>ROUND(ROUND(L216,2)*ROUND(G216,3),2)</f>
      </c>
      <c s="36" t="s">
        <v>1274</v>
      </c>
      <c>
        <f>(M216*21)/100</f>
      </c>
      <c t="s">
        <v>27</v>
      </c>
    </row>
    <row r="217" spans="1:5" ht="12.75">
      <c r="A217" s="35" t="s">
        <v>55</v>
      </c>
      <c r="E217" s="39" t="s">
        <v>1013</v>
      </c>
    </row>
    <row r="218" spans="1:5" ht="12.75">
      <c r="A218" s="35" t="s">
        <v>56</v>
      </c>
      <c r="E218" s="40" t="s">
        <v>8593</v>
      </c>
    </row>
    <row r="219" spans="1:5" ht="102">
      <c r="A219" t="s">
        <v>57</v>
      </c>
      <c r="E219" s="39" t="s">
        <v>8618</v>
      </c>
    </row>
    <row r="220" spans="1:16" ht="12.75">
      <c r="A220" t="s">
        <v>49</v>
      </c>
      <c s="34" t="s">
        <v>257</v>
      </c>
      <c s="34" t="s">
        <v>8627</v>
      </c>
      <c s="35" t="s">
        <v>51</v>
      </c>
      <c s="6" t="s">
        <v>8628</v>
      </c>
      <c s="36" t="s">
        <v>150</v>
      </c>
      <c s="37">
        <v>6400</v>
      </c>
      <c s="36">
        <v>0</v>
      </c>
      <c s="36">
        <f>ROUND(G220*H220,6)</f>
      </c>
      <c r="L220" s="38">
        <v>0</v>
      </c>
      <c s="32">
        <f>ROUND(ROUND(L220,2)*ROUND(G220,3),2)</f>
      </c>
      <c s="36" t="s">
        <v>1274</v>
      </c>
      <c>
        <f>(M220*21)/100</f>
      </c>
      <c t="s">
        <v>27</v>
      </c>
    </row>
    <row r="221" spans="1:5" ht="12.75">
      <c r="A221" s="35" t="s">
        <v>55</v>
      </c>
      <c r="E221" s="39" t="s">
        <v>1013</v>
      </c>
    </row>
    <row r="222" spans="1:5" ht="12.75">
      <c r="A222" s="35" t="s">
        <v>56</v>
      </c>
      <c r="E222" s="40" t="s">
        <v>8629</v>
      </c>
    </row>
    <row r="223" spans="1:5" ht="89.25">
      <c r="A223" t="s">
        <v>57</v>
      </c>
      <c r="E223" s="39" t="s">
        <v>8630</v>
      </c>
    </row>
    <row r="224" spans="1:16" ht="12.75">
      <c r="A224" t="s">
        <v>49</v>
      </c>
      <c s="34" t="s">
        <v>261</v>
      </c>
      <c s="34" t="s">
        <v>8843</v>
      </c>
      <c s="35" t="s">
        <v>51</v>
      </c>
      <c s="6" t="s">
        <v>8844</v>
      </c>
      <c s="36" t="s">
        <v>107</v>
      </c>
      <c s="37">
        <v>4</v>
      </c>
      <c s="36">
        <v>0</v>
      </c>
      <c s="36">
        <f>ROUND(G224*H224,6)</f>
      </c>
      <c r="L224" s="38">
        <v>0</v>
      </c>
      <c s="32">
        <f>ROUND(ROUND(L224,2)*ROUND(G224,3),2)</f>
      </c>
      <c s="36" t="s">
        <v>1274</v>
      </c>
      <c>
        <f>(M224*21)/100</f>
      </c>
      <c t="s">
        <v>27</v>
      </c>
    </row>
    <row r="225" spans="1:5" ht="12.75">
      <c r="A225" s="35" t="s">
        <v>55</v>
      </c>
      <c r="E225" s="39" t="s">
        <v>1013</v>
      </c>
    </row>
    <row r="226" spans="1:5" ht="12.75">
      <c r="A226" s="35" t="s">
        <v>56</v>
      </c>
      <c r="E226" s="40" t="s">
        <v>8633</v>
      </c>
    </row>
    <row r="227" spans="1:5" ht="114.75">
      <c r="A227" t="s">
        <v>57</v>
      </c>
      <c r="E227" s="39" t="s">
        <v>8601</v>
      </c>
    </row>
    <row r="228" spans="1:16" ht="12.75">
      <c r="A228" t="s">
        <v>49</v>
      </c>
      <c s="34" t="s">
        <v>265</v>
      </c>
      <c s="34" t="s">
        <v>8634</v>
      </c>
      <c s="35" t="s">
        <v>51</v>
      </c>
      <c s="6" t="s">
        <v>8635</v>
      </c>
      <c s="36" t="s">
        <v>107</v>
      </c>
      <c s="37">
        <v>12</v>
      </c>
      <c s="36">
        <v>0</v>
      </c>
      <c s="36">
        <f>ROUND(G228*H228,6)</f>
      </c>
      <c r="L228" s="38">
        <v>0</v>
      </c>
      <c s="32">
        <f>ROUND(ROUND(L228,2)*ROUND(G228,3),2)</f>
      </c>
      <c s="36" t="s">
        <v>1274</v>
      </c>
      <c>
        <f>(M228*21)/100</f>
      </c>
      <c t="s">
        <v>27</v>
      </c>
    </row>
    <row r="229" spans="1:5" ht="12.75">
      <c r="A229" s="35" t="s">
        <v>55</v>
      </c>
      <c r="E229" s="39" t="s">
        <v>1013</v>
      </c>
    </row>
    <row r="230" spans="1:5" ht="12.75">
      <c r="A230" s="35" t="s">
        <v>56</v>
      </c>
      <c r="E230" s="40" t="s">
        <v>5052</v>
      </c>
    </row>
    <row r="231" spans="1:5" ht="89.25">
      <c r="A231" t="s">
        <v>57</v>
      </c>
      <c r="E231" s="39" t="s">
        <v>8636</v>
      </c>
    </row>
    <row r="232" spans="1:16" ht="12.75">
      <c r="A232" t="s">
        <v>49</v>
      </c>
      <c s="34" t="s">
        <v>269</v>
      </c>
      <c s="34" t="s">
        <v>8637</v>
      </c>
      <c s="35" t="s">
        <v>51</v>
      </c>
      <c s="6" t="s">
        <v>8638</v>
      </c>
      <c s="36" t="s">
        <v>107</v>
      </c>
      <c s="37">
        <v>12</v>
      </c>
      <c s="36">
        <v>0</v>
      </c>
      <c s="36">
        <f>ROUND(G232*H232,6)</f>
      </c>
      <c r="L232" s="38">
        <v>0</v>
      </c>
      <c s="32">
        <f>ROUND(ROUND(L232,2)*ROUND(G232,3),2)</f>
      </c>
      <c s="36" t="s">
        <v>1274</v>
      </c>
      <c>
        <f>(M232*21)/100</f>
      </c>
      <c t="s">
        <v>27</v>
      </c>
    </row>
    <row r="233" spans="1:5" ht="12.75">
      <c r="A233" s="35" t="s">
        <v>55</v>
      </c>
      <c r="E233" s="39" t="s">
        <v>1013</v>
      </c>
    </row>
    <row r="234" spans="1:5" ht="12.75">
      <c r="A234" s="35" t="s">
        <v>56</v>
      </c>
      <c r="E234" s="40" t="s">
        <v>8639</v>
      </c>
    </row>
    <row r="235" spans="1:5" ht="89.25">
      <c r="A235" t="s">
        <v>57</v>
      </c>
      <c r="E235" s="39" t="s">
        <v>8636</v>
      </c>
    </row>
    <row r="236" spans="1:16" ht="12.75">
      <c r="A236" t="s">
        <v>49</v>
      </c>
      <c s="34" t="s">
        <v>273</v>
      </c>
      <c s="34" t="s">
        <v>8640</v>
      </c>
      <c s="35" t="s">
        <v>51</v>
      </c>
      <c s="6" t="s">
        <v>8641</v>
      </c>
      <c s="36" t="s">
        <v>107</v>
      </c>
      <c s="37">
        <v>12</v>
      </c>
      <c s="36">
        <v>0</v>
      </c>
      <c s="36">
        <f>ROUND(G236*H236,6)</f>
      </c>
      <c r="L236" s="38">
        <v>0</v>
      </c>
      <c s="32">
        <f>ROUND(ROUND(L236,2)*ROUND(G236,3),2)</f>
      </c>
      <c s="36" t="s">
        <v>1274</v>
      </c>
      <c>
        <f>(M236*21)/100</f>
      </c>
      <c t="s">
        <v>27</v>
      </c>
    </row>
    <row r="237" spans="1:5" ht="12.75">
      <c r="A237" s="35" t="s">
        <v>55</v>
      </c>
      <c r="E237" s="39" t="s">
        <v>1013</v>
      </c>
    </row>
    <row r="238" spans="1:5" ht="12.75">
      <c r="A238" s="35" t="s">
        <v>56</v>
      </c>
      <c r="E238" s="40" t="s">
        <v>8639</v>
      </c>
    </row>
    <row r="239" spans="1:5" ht="89.25">
      <c r="A239" t="s">
        <v>57</v>
      </c>
      <c r="E239" s="39" t="s">
        <v>8636</v>
      </c>
    </row>
    <row r="240" spans="1:16" ht="12.75">
      <c r="A240" t="s">
        <v>49</v>
      </c>
      <c s="34" t="s">
        <v>277</v>
      </c>
      <c s="34" t="s">
        <v>8642</v>
      </c>
      <c s="35" t="s">
        <v>51</v>
      </c>
      <c s="6" t="s">
        <v>8643</v>
      </c>
      <c s="36" t="s">
        <v>107</v>
      </c>
      <c s="37">
        <v>2</v>
      </c>
      <c s="36">
        <v>0</v>
      </c>
      <c s="36">
        <f>ROUND(G240*H240,6)</f>
      </c>
      <c r="L240" s="38">
        <v>0</v>
      </c>
      <c s="32">
        <f>ROUND(ROUND(L240,2)*ROUND(G240,3),2)</f>
      </c>
      <c s="36" t="s">
        <v>1274</v>
      </c>
      <c>
        <f>(M240*21)/100</f>
      </c>
      <c t="s">
        <v>27</v>
      </c>
    </row>
    <row r="241" spans="1:5" ht="12.75">
      <c r="A241" s="35" t="s">
        <v>55</v>
      </c>
      <c r="E241" s="39" t="s">
        <v>1013</v>
      </c>
    </row>
    <row r="242" spans="1:5" ht="12.75">
      <c r="A242" s="35" t="s">
        <v>56</v>
      </c>
      <c r="E242" s="40" t="s">
        <v>8644</v>
      </c>
    </row>
    <row r="243" spans="1:5" ht="114.75">
      <c r="A243" t="s">
        <v>57</v>
      </c>
      <c r="E243" s="39" t="s">
        <v>8601</v>
      </c>
    </row>
    <row r="244" spans="1:16" ht="12.75">
      <c r="A244" t="s">
        <v>49</v>
      </c>
      <c s="34" t="s">
        <v>281</v>
      </c>
      <c s="34" t="s">
        <v>8845</v>
      </c>
      <c s="35" t="s">
        <v>51</v>
      </c>
      <c s="6" t="s">
        <v>8846</v>
      </c>
      <c s="36" t="s">
        <v>107</v>
      </c>
      <c s="37">
        <v>4</v>
      </c>
      <c s="36">
        <v>0</v>
      </c>
      <c s="36">
        <f>ROUND(G244*H244,6)</f>
      </c>
      <c r="L244" s="38">
        <v>0</v>
      </c>
      <c s="32">
        <f>ROUND(ROUND(L244,2)*ROUND(G244,3),2)</f>
      </c>
      <c s="36" t="s">
        <v>1274</v>
      </c>
      <c>
        <f>(M244*21)/100</f>
      </c>
      <c t="s">
        <v>27</v>
      </c>
    </row>
    <row r="245" spans="1:5" ht="12.75">
      <c r="A245" s="35" t="s">
        <v>55</v>
      </c>
      <c r="E245" s="39" t="s">
        <v>1013</v>
      </c>
    </row>
    <row r="246" spans="1:5" ht="12.75">
      <c r="A246" s="35" t="s">
        <v>56</v>
      </c>
      <c r="E246" s="40" t="s">
        <v>8644</v>
      </c>
    </row>
    <row r="247" spans="1:5" ht="114.75">
      <c r="A247" t="s">
        <v>57</v>
      </c>
      <c r="E247" s="39" t="s">
        <v>8601</v>
      </c>
    </row>
    <row r="248" spans="1:16" ht="12.75">
      <c r="A248" t="s">
        <v>49</v>
      </c>
      <c s="34" t="s">
        <v>285</v>
      </c>
      <c s="34" t="s">
        <v>8647</v>
      </c>
      <c s="35" t="s">
        <v>51</v>
      </c>
      <c s="6" t="s">
        <v>8648</v>
      </c>
      <c s="36" t="s">
        <v>107</v>
      </c>
      <c s="37">
        <v>26</v>
      </c>
      <c s="36">
        <v>0</v>
      </c>
      <c s="36">
        <f>ROUND(G248*H248,6)</f>
      </c>
      <c r="L248" s="38">
        <v>0</v>
      </c>
      <c s="32">
        <f>ROUND(ROUND(L248,2)*ROUND(G248,3),2)</f>
      </c>
      <c s="36" t="s">
        <v>1274</v>
      </c>
      <c>
        <f>(M248*21)/100</f>
      </c>
      <c t="s">
        <v>27</v>
      </c>
    </row>
    <row r="249" spans="1:5" ht="12.75">
      <c r="A249" s="35" t="s">
        <v>55</v>
      </c>
      <c r="E249" s="39" t="s">
        <v>1013</v>
      </c>
    </row>
    <row r="250" spans="1:5" ht="12.75">
      <c r="A250" s="35" t="s">
        <v>56</v>
      </c>
      <c r="E250" s="40" t="s">
        <v>8649</v>
      </c>
    </row>
    <row r="251" spans="1:5" ht="114.75">
      <c r="A251" t="s">
        <v>57</v>
      </c>
      <c r="E251" s="39" t="s">
        <v>8601</v>
      </c>
    </row>
    <row r="252" spans="1:16" ht="12.75">
      <c r="A252" t="s">
        <v>49</v>
      </c>
      <c s="34" t="s">
        <v>289</v>
      </c>
      <c s="34" t="s">
        <v>8650</v>
      </c>
      <c s="35" t="s">
        <v>51</v>
      </c>
      <c s="6" t="s">
        <v>8651</v>
      </c>
      <c s="36" t="s">
        <v>107</v>
      </c>
      <c s="37">
        <v>20</v>
      </c>
      <c s="36">
        <v>0</v>
      </c>
      <c s="36">
        <f>ROUND(G252*H252,6)</f>
      </c>
      <c r="L252" s="38">
        <v>0</v>
      </c>
      <c s="32">
        <f>ROUND(ROUND(L252,2)*ROUND(G252,3),2)</f>
      </c>
      <c s="36" t="s">
        <v>1274</v>
      </c>
      <c>
        <f>(M252*21)/100</f>
      </c>
      <c t="s">
        <v>27</v>
      </c>
    </row>
    <row r="253" spans="1:5" ht="12.75">
      <c r="A253" s="35" t="s">
        <v>55</v>
      </c>
      <c r="E253" s="39" t="s">
        <v>1013</v>
      </c>
    </row>
    <row r="254" spans="1:5" ht="12.75">
      <c r="A254" s="35" t="s">
        <v>56</v>
      </c>
      <c r="E254" s="40" t="s">
        <v>8649</v>
      </c>
    </row>
    <row r="255" spans="1:5" ht="114.75">
      <c r="A255" t="s">
        <v>57</v>
      </c>
      <c r="E255" s="39" t="s">
        <v>8601</v>
      </c>
    </row>
    <row r="256" spans="1:16" ht="12.75">
      <c r="A256" t="s">
        <v>49</v>
      </c>
      <c s="34" t="s">
        <v>292</v>
      </c>
      <c s="34" t="s">
        <v>8654</v>
      </c>
      <c s="35" t="s">
        <v>51</v>
      </c>
      <c s="6" t="s">
        <v>8655</v>
      </c>
      <c s="36" t="s">
        <v>107</v>
      </c>
      <c s="37">
        <v>30</v>
      </c>
      <c s="36">
        <v>0</v>
      </c>
      <c s="36">
        <f>ROUND(G256*H256,6)</f>
      </c>
      <c r="L256" s="38">
        <v>0</v>
      </c>
      <c s="32">
        <f>ROUND(ROUND(L256,2)*ROUND(G256,3),2)</f>
      </c>
      <c s="36" t="s">
        <v>1274</v>
      </c>
      <c>
        <f>(M256*21)/100</f>
      </c>
      <c t="s">
        <v>27</v>
      </c>
    </row>
    <row r="257" spans="1:5" ht="12.75">
      <c r="A257" s="35" t="s">
        <v>55</v>
      </c>
      <c r="E257" s="39" t="s">
        <v>1013</v>
      </c>
    </row>
    <row r="258" spans="1:5" ht="12.75">
      <c r="A258" s="35" t="s">
        <v>56</v>
      </c>
      <c r="E258" s="40" t="s">
        <v>8649</v>
      </c>
    </row>
    <row r="259" spans="1:5" ht="114.75">
      <c r="A259" t="s">
        <v>57</v>
      </c>
      <c r="E259" s="39" t="s">
        <v>8601</v>
      </c>
    </row>
    <row r="260" spans="1:16" ht="12.75">
      <c r="A260" t="s">
        <v>49</v>
      </c>
      <c s="34" t="s">
        <v>296</v>
      </c>
      <c s="34" t="s">
        <v>8656</v>
      </c>
      <c s="35" t="s">
        <v>51</v>
      </c>
      <c s="6" t="s">
        <v>8657</v>
      </c>
      <c s="36" t="s">
        <v>107</v>
      </c>
      <c s="37">
        <v>20</v>
      </c>
      <c s="36">
        <v>0</v>
      </c>
      <c s="36">
        <f>ROUND(G260*H260,6)</f>
      </c>
      <c r="L260" s="38">
        <v>0</v>
      </c>
      <c s="32">
        <f>ROUND(ROUND(L260,2)*ROUND(G260,3),2)</f>
      </c>
      <c s="36" t="s">
        <v>1274</v>
      </c>
      <c>
        <f>(M260*21)/100</f>
      </c>
      <c t="s">
        <v>27</v>
      </c>
    </row>
    <row r="261" spans="1:5" ht="12.75">
      <c r="A261" s="35" t="s">
        <v>55</v>
      </c>
      <c r="E261" s="39" t="s">
        <v>1013</v>
      </c>
    </row>
    <row r="262" spans="1:5" ht="12.75">
      <c r="A262" s="35" t="s">
        <v>56</v>
      </c>
      <c r="E262" s="40" t="s">
        <v>8649</v>
      </c>
    </row>
    <row r="263" spans="1:5" ht="114.75">
      <c r="A263" t="s">
        <v>57</v>
      </c>
      <c r="E263" s="39" t="s">
        <v>8601</v>
      </c>
    </row>
    <row r="264" spans="1:16" ht="12.75">
      <c r="A264" t="s">
        <v>49</v>
      </c>
      <c s="34" t="s">
        <v>300</v>
      </c>
      <c s="34" t="s">
        <v>8658</v>
      </c>
      <c s="35" t="s">
        <v>51</v>
      </c>
      <c s="6" t="s">
        <v>8659</v>
      </c>
      <c s="36" t="s">
        <v>107</v>
      </c>
      <c s="37">
        <v>14</v>
      </c>
      <c s="36">
        <v>0</v>
      </c>
      <c s="36">
        <f>ROUND(G264*H264,6)</f>
      </c>
      <c r="L264" s="38">
        <v>0</v>
      </c>
      <c s="32">
        <f>ROUND(ROUND(L264,2)*ROUND(G264,3),2)</f>
      </c>
      <c s="36" t="s">
        <v>1274</v>
      </c>
      <c>
        <f>(M264*21)/100</f>
      </c>
      <c t="s">
        <v>27</v>
      </c>
    </row>
    <row r="265" spans="1:5" ht="12.75">
      <c r="A265" s="35" t="s">
        <v>55</v>
      </c>
      <c r="E265" s="39" t="s">
        <v>1013</v>
      </c>
    </row>
    <row r="266" spans="1:5" ht="12.75">
      <c r="A266" s="35" t="s">
        <v>56</v>
      </c>
      <c r="E266" s="40" t="s">
        <v>8649</v>
      </c>
    </row>
    <row r="267" spans="1:5" ht="114.75">
      <c r="A267" t="s">
        <v>57</v>
      </c>
      <c r="E267" s="39" t="s">
        <v>8601</v>
      </c>
    </row>
    <row r="268" spans="1:16" ht="12.75">
      <c r="A268" t="s">
        <v>49</v>
      </c>
      <c s="34" t="s">
        <v>304</v>
      </c>
      <c s="34" t="s">
        <v>8660</v>
      </c>
      <c s="35" t="s">
        <v>51</v>
      </c>
      <c s="6" t="s">
        <v>8661</v>
      </c>
      <c s="36" t="s">
        <v>107</v>
      </c>
      <c s="37">
        <v>30</v>
      </c>
      <c s="36">
        <v>0</v>
      </c>
      <c s="36">
        <f>ROUND(G268*H268,6)</f>
      </c>
      <c r="L268" s="38">
        <v>0</v>
      </c>
      <c s="32">
        <f>ROUND(ROUND(L268,2)*ROUND(G268,3),2)</f>
      </c>
      <c s="36" t="s">
        <v>1274</v>
      </c>
      <c>
        <f>(M268*21)/100</f>
      </c>
      <c t="s">
        <v>27</v>
      </c>
    </row>
    <row r="269" spans="1:5" ht="12.75">
      <c r="A269" s="35" t="s">
        <v>55</v>
      </c>
      <c r="E269" s="39" t="s">
        <v>1013</v>
      </c>
    </row>
    <row r="270" spans="1:5" ht="12.75">
      <c r="A270" s="35" t="s">
        <v>56</v>
      </c>
      <c r="E270" s="40" t="s">
        <v>8649</v>
      </c>
    </row>
    <row r="271" spans="1:5" ht="114.75">
      <c r="A271" t="s">
        <v>57</v>
      </c>
      <c r="E271" s="39" t="s">
        <v>8601</v>
      </c>
    </row>
    <row r="272" spans="1:16" ht="12.75">
      <c r="A272" t="s">
        <v>49</v>
      </c>
      <c s="34" t="s">
        <v>308</v>
      </c>
      <c s="34" t="s">
        <v>8662</v>
      </c>
      <c s="35" t="s">
        <v>51</v>
      </c>
      <c s="6" t="s">
        <v>8663</v>
      </c>
      <c s="36" t="s">
        <v>107</v>
      </c>
      <c s="37">
        <v>300</v>
      </c>
      <c s="36">
        <v>0</v>
      </c>
      <c s="36">
        <f>ROUND(G272*H272,6)</f>
      </c>
      <c r="L272" s="38">
        <v>0</v>
      </c>
      <c s="32">
        <f>ROUND(ROUND(L272,2)*ROUND(G272,3),2)</f>
      </c>
      <c s="36" t="s">
        <v>1274</v>
      </c>
      <c>
        <f>(M272*21)/100</f>
      </c>
      <c t="s">
        <v>27</v>
      </c>
    </row>
    <row r="273" spans="1:5" ht="12.75">
      <c r="A273" s="35" t="s">
        <v>55</v>
      </c>
      <c r="E273" s="39" t="s">
        <v>1013</v>
      </c>
    </row>
    <row r="274" spans="1:5" ht="12.75">
      <c r="A274" s="35" t="s">
        <v>56</v>
      </c>
      <c r="E274" s="40" t="s">
        <v>8644</v>
      </c>
    </row>
    <row r="275" spans="1:5" ht="114.75">
      <c r="A275" t="s">
        <v>57</v>
      </c>
      <c r="E275" s="39" t="s">
        <v>8601</v>
      </c>
    </row>
    <row r="276" spans="1:16" ht="12.75">
      <c r="A276" t="s">
        <v>49</v>
      </c>
      <c s="34" t="s">
        <v>312</v>
      </c>
      <c s="34" t="s">
        <v>8664</v>
      </c>
      <c s="35" t="s">
        <v>51</v>
      </c>
      <c s="6" t="s">
        <v>8665</v>
      </c>
      <c s="36" t="s">
        <v>107</v>
      </c>
      <c s="37">
        <v>15</v>
      </c>
      <c s="36">
        <v>0</v>
      </c>
      <c s="36">
        <f>ROUND(G276*H276,6)</f>
      </c>
      <c r="L276" s="38">
        <v>0</v>
      </c>
      <c s="32">
        <f>ROUND(ROUND(L276,2)*ROUND(G276,3),2)</f>
      </c>
      <c s="36" t="s">
        <v>1274</v>
      </c>
      <c>
        <f>(M276*21)/100</f>
      </c>
      <c t="s">
        <v>27</v>
      </c>
    </row>
    <row r="277" spans="1:5" ht="12.75">
      <c r="A277" s="35" t="s">
        <v>55</v>
      </c>
      <c r="E277" s="39" t="s">
        <v>1013</v>
      </c>
    </row>
    <row r="278" spans="1:5" ht="12.75">
      <c r="A278" s="35" t="s">
        <v>56</v>
      </c>
      <c r="E278" s="40" t="s">
        <v>8644</v>
      </c>
    </row>
    <row r="279" spans="1:5" ht="114.75">
      <c r="A279" t="s">
        <v>57</v>
      </c>
      <c r="E279" s="39" t="s">
        <v>8601</v>
      </c>
    </row>
    <row r="280" spans="1:16" ht="12.75">
      <c r="A280" t="s">
        <v>49</v>
      </c>
      <c s="34" t="s">
        <v>316</v>
      </c>
      <c s="34" t="s">
        <v>8666</v>
      </c>
      <c s="35" t="s">
        <v>51</v>
      </c>
      <c s="6" t="s">
        <v>8667</v>
      </c>
      <c s="36" t="s">
        <v>107</v>
      </c>
      <c s="37">
        <v>40</v>
      </c>
      <c s="36">
        <v>0</v>
      </c>
      <c s="36">
        <f>ROUND(G280*H280,6)</f>
      </c>
      <c r="L280" s="38">
        <v>0</v>
      </c>
      <c s="32">
        <f>ROUND(ROUND(L280,2)*ROUND(G280,3),2)</f>
      </c>
      <c s="36" t="s">
        <v>1274</v>
      </c>
      <c>
        <f>(M280*21)/100</f>
      </c>
      <c t="s">
        <v>27</v>
      </c>
    </row>
    <row r="281" spans="1:5" ht="12.75">
      <c r="A281" s="35" t="s">
        <v>55</v>
      </c>
      <c r="E281" s="39" t="s">
        <v>1013</v>
      </c>
    </row>
    <row r="282" spans="1:5" ht="12.75">
      <c r="A282" s="35" t="s">
        <v>56</v>
      </c>
      <c r="E282" s="40" t="s">
        <v>8668</v>
      </c>
    </row>
    <row r="283" spans="1:5" ht="114.75">
      <c r="A283" t="s">
        <v>57</v>
      </c>
      <c r="E283" s="39" t="s">
        <v>8601</v>
      </c>
    </row>
    <row r="284" spans="1:16" ht="12.75">
      <c r="A284" t="s">
        <v>49</v>
      </c>
      <c s="34" t="s">
        <v>320</v>
      </c>
      <c s="34" t="s">
        <v>8669</v>
      </c>
      <c s="35" t="s">
        <v>51</v>
      </c>
      <c s="6" t="s">
        <v>8670</v>
      </c>
      <c s="36" t="s">
        <v>107</v>
      </c>
      <c s="37">
        <v>4</v>
      </c>
      <c s="36">
        <v>0</v>
      </c>
      <c s="36">
        <f>ROUND(G284*H284,6)</f>
      </c>
      <c r="L284" s="38">
        <v>0</v>
      </c>
      <c s="32">
        <f>ROUND(ROUND(L284,2)*ROUND(G284,3),2)</f>
      </c>
      <c s="36" t="s">
        <v>1274</v>
      </c>
      <c>
        <f>(M284*21)/100</f>
      </c>
      <c t="s">
        <v>27</v>
      </c>
    </row>
    <row r="285" spans="1:5" ht="12.75">
      <c r="A285" s="35" t="s">
        <v>55</v>
      </c>
      <c r="E285" s="39" t="s">
        <v>1013</v>
      </c>
    </row>
    <row r="286" spans="1:5" ht="12.75">
      <c r="A286" s="35" t="s">
        <v>56</v>
      </c>
      <c r="E286" s="40" t="s">
        <v>8668</v>
      </c>
    </row>
    <row r="287" spans="1:5" ht="114.75">
      <c r="A287" t="s">
        <v>57</v>
      </c>
      <c r="E287" s="39" t="s">
        <v>8601</v>
      </c>
    </row>
    <row r="288" spans="1:16" ht="12.75">
      <c r="A288" t="s">
        <v>49</v>
      </c>
      <c s="34" t="s">
        <v>324</v>
      </c>
      <c s="34" t="s">
        <v>8671</v>
      </c>
      <c s="35" t="s">
        <v>51</v>
      </c>
      <c s="6" t="s">
        <v>8672</v>
      </c>
      <c s="36" t="s">
        <v>150</v>
      </c>
      <c s="37">
        <v>9550</v>
      </c>
      <c s="36">
        <v>0</v>
      </c>
      <c s="36">
        <f>ROUND(G288*H288,6)</f>
      </c>
      <c r="L288" s="38">
        <v>0</v>
      </c>
      <c s="32">
        <f>ROUND(ROUND(L288,2)*ROUND(G288,3),2)</f>
      </c>
      <c s="36" t="s">
        <v>1274</v>
      </c>
      <c>
        <f>(M288*21)/100</f>
      </c>
      <c t="s">
        <v>27</v>
      </c>
    </row>
    <row r="289" spans="1:5" ht="12.75">
      <c r="A289" s="35" t="s">
        <v>55</v>
      </c>
      <c r="E289" s="39" t="s">
        <v>1013</v>
      </c>
    </row>
    <row r="290" spans="1:5" ht="12.75">
      <c r="A290" s="35" t="s">
        <v>56</v>
      </c>
      <c r="E290" s="40" t="s">
        <v>8593</v>
      </c>
    </row>
    <row r="291" spans="1:5" ht="114.75">
      <c r="A291" t="s">
        <v>57</v>
      </c>
      <c r="E291" s="39" t="s">
        <v>8673</v>
      </c>
    </row>
    <row r="292" spans="1:16" ht="12.75">
      <c r="A292" t="s">
        <v>49</v>
      </c>
      <c s="34" t="s">
        <v>328</v>
      </c>
      <c s="34" t="s">
        <v>8674</v>
      </c>
      <c s="35" t="s">
        <v>51</v>
      </c>
      <c s="6" t="s">
        <v>8675</v>
      </c>
      <c s="36" t="s">
        <v>107</v>
      </c>
      <c s="37">
        <v>6</v>
      </c>
      <c s="36">
        <v>0</v>
      </c>
      <c s="36">
        <f>ROUND(G292*H292,6)</f>
      </c>
      <c r="L292" s="38">
        <v>0</v>
      </c>
      <c s="32">
        <f>ROUND(ROUND(L292,2)*ROUND(G292,3),2)</f>
      </c>
      <c s="36" t="s">
        <v>1274</v>
      </c>
      <c>
        <f>(M292*21)/100</f>
      </c>
      <c t="s">
        <v>27</v>
      </c>
    </row>
    <row r="293" spans="1:5" ht="12.75">
      <c r="A293" s="35" t="s">
        <v>55</v>
      </c>
      <c r="E293" s="39" t="s">
        <v>1013</v>
      </c>
    </row>
    <row r="294" spans="1:5" ht="12.75">
      <c r="A294" s="35" t="s">
        <v>56</v>
      </c>
      <c r="E294" s="40" t="s">
        <v>8676</v>
      </c>
    </row>
    <row r="295" spans="1:5" ht="114.75">
      <c r="A295" t="s">
        <v>57</v>
      </c>
      <c r="E295" s="39" t="s">
        <v>8601</v>
      </c>
    </row>
    <row r="296" spans="1:16" ht="12.75">
      <c r="A296" t="s">
        <v>49</v>
      </c>
      <c s="34" t="s">
        <v>333</v>
      </c>
      <c s="34" t="s">
        <v>8677</v>
      </c>
      <c s="35" t="s">
        <v>51</v>
      </c>
      <c s="6" t="s">
        <v>8678</v>
      </c>
      <c s="36" t="s">
        <v>107</v>
      </c>
      <c s="37">
        <v>1</v>
      </c>
      <c s="36">
        <v>0</v>
      </c>
      <c s="36">
        <f>ROUND(G296*H296,6)</f>
      </c>
      <c r="L296" s="38">
        <v>0</v>
      </c>
      <c s="32">
        <f>ROUND(ROUND(L296,2)*ROUND(G296,3),2)</f>
      </c>
      <c s="36" t="s">
        <v>1274</v>
      </c>
      <c>
        <f>(M296*21)/100</f>
      </c>
      <c t="s">
        <v>27</v>
      </c>
    </row>
    <row r="297" spans="1:5" ht="12.75">
      <c r="A297" s="35" t="s">
        <v>55</v>
      </c>
      <c r="E297" s="39" t="s">
        <v>1013</v>
      </c>
    </row>
    <row r="298" spans="1:5" ht="12.75">
      <c r="A298" s="35" t="s">
        <v>56</v>
      </c>
      <c r="E298" s="40" t="s">
        <v>8676</v>
      </c>
    </row>
    <row r="299" spans="1:5" ht="114.75">
      <c r="A299" t="s">
        <v>57</v>
      </c>
      <c r="E299" s="39" t="s">
        <v>8601</v>
      </c>
    </row>
    <row r="300" spans="1:16" ht="12.75">
      <c r="A300" t="s">
        <v>49</v>
      </c>
      <c s="34" t="s">
        <v>337</v>
      </c>
      <c s="34" t="s">
        <v>8679</v>
      </c>
      <c s="35" t="s">
        <v>51</v>
      </c>
      <c s="6" t="s">
        <v>8680</v>
      </c>
      <c s="36" t="s">
        <v>107</v>
      </c>
      <c s="37">
        <v>7</v>
      </c>
      <c s="36">
        <v>0</v>
      </c>
      <c s="36">
        <f>ROUND(G300*H300,6)</f>
      </c>
      <c r="L300" s="38">
        <v>0</v>
      </c>
      <c s="32">
        <f>ROUND(ROUND(L300,2)*ROUND(G300,3),2)</f>
      </c>
      <c s="36" t="s">
        <v>1274</v>
      </c>
      <c>
        <f>(M300*21)/100</f>
      </c>
      <c t="s">
        <v>27</v>
      </c>
    </row>
    <row r="301" spans="1:5" ht="12.75">
      <c r="A301" s="35" t="s">
        <v>55</v>
      </c>
      <c r="E301" s="39" t="s">
        <v>1013</v>
      </c>
    </row>
    <row r="302" spans="1:5" ht="12.75">
      <c r="A302" s="35" t="s">
        <v>56</v>
      </c>
      <c r="E302" s="40" t="s">
        <v>8676</v>
      </c>
    </row>
    <row r="303" spans="1:5" ht="114.75">
      <c r="A303" t="s">
        <v>57</v>
      </c>
      <c r="E303" s="39" t="s">
        <v>8601</v>
      </c>
    </row>
    <row r="304" spans="1:16" ht="12.75">
      <c r="A304" t="s">
        <v>49</v>
      </c>
      <c s="34" t="s">
        <v>341</v>
      </c>
      <c s="34" t="s">
        <v>8681</v>
      </c>
      <c s="35" t="s">
        <v>51</v>
      </c>
      <c s="6" t="s">
        <v>8682</v>
      </c>
      <c s="36" t="s">
        <v>107</v>
      </c>
      <c s="37">
        <v>4</v>
      </c>
      <c s="36">
        <v>0</v>
      </c>
      <c s="36">
        <f>ROUND(G304*H304,6)</f>
      </c>
      <c r="L304" s="38">
        <v>0</v>
      </c>
      <c s="32">
        <f>ROUND(ROUND(L304,2)*ROUND(G304,3),2)</f>
      </c>
      <c s="36" t="s">
        <v>1274</v>
      </c>
      <c>
        <f>(M304*21)/100</f>
      </c>
      <c t="s">
        <v>27</v>
      </c>
    </row>
    <row r="305" spans="1:5" ht="12.75">
      <c r="A305" s="35" t="s">
        <v>55</v>
      </c>
      <c r="E305" s="39" t="s">
        <v>1013</v>
      </c>
    </row>
    <row r="306" spans="1:5" ht="12.75">
      <c r="A306" s="35" t="s">
        <v>56</v>
      </c>
      <c r="E306" s="40" t="s">
        <v>8676</v>
      </c>
    </row>
    <row r="307" spans="1:5" ht="114.75">
      <c r="A307" t="s">
        <v>57</v>
      </c>
      <c r="E307" s="39" t="s">
        <v>8601</v>
      </c>
    </row>
    <row r="308" spans="1:16" ht="12.75">
      <c r="A308" t="s">
        <v>49</v>
      </c>
      <c s="34" t="s">
        <v>345</v>
      </c>
      <c s="34" t="s">
        <v>8847</v>
      </c>
      <c s="35" t="s">
        <v>51</v>
      </c>
      <c s="6" t="s">
        <v>8686</v>
      </c>
      <c s="36" t="s">
        <v>150</v>
      </c>
      <c s="37">
        <v>27</v>
      </c>
      <c s="36">
        <v>0</v>
      </c>
      <c s="36">
        <f>ROUND(G308*H308,6)</f>
      </c>
      <c r="L308" s="38">
        <v>0</v>
      </c>
      <c s="32">
        <f>ROUND(ROUND(L308,2)*ROUND(G308,3),2)</f>
      </c>
      <c s="36" t="s">
        <v>1274</v>
      </c>
      <c>
        <f>(M308*21)/100</f>
      </c>
      <c t="s">
        <v>27</v>
      </c>
    </row>
    <row r="309" spans="1:5" ht="12.75">
      <c r="A309" s="35" t="s">
        <v>55</v>
      </c>
      <c r="E309" s="39" t="s">
        <v>1013</v>
      </c>
    </row>
    <row r="310" spans="1:5" ht="12.75">
      <c r="A310" s="35" t="s">
        <v>56</v>
      </c>
      <c r="E310" s="40" t="s">
        <v>8848</v>
      </c>
    </row>
    <row r="311" spans="1:5" ht="114.75">
      <c r="A311" t="s">
        <v>57</v>
      </c>
      <c r="E311" s="39" t="s">
        <v>8601</v>
      </c>
    </row>
    <row r="312" spans="1:16" ht="12.75">
      <c r="A312" t="s">
        <v>49</v>
      </c>
      <c s="34" t="s">
        <v>349</v>
      </c>
      <c s="34" t="s">
        <v>8689</v>
      </c>
      <c s="35" t="s">
        <v>51</v>
      </c>
      <c s="6" t="s">
        <v>8690</v>
      </c>
      <c s="36" t="s">
        <v>107</v>
      </c>
      <c s="37">
        <v>92</v>
      </c>
      <c s="36">
        <v>0</v>
      </c>
      <c s="36">
        <f>ROUND(G312*H312,6)</f>
      </c>
      <c r="L312" s="38">
        <v>0</v>
      </c>
      <c s="32">
        <f>ROUND(ROUND(L312,2)*ROUND(G312,3),2)</f>
      </c>
      <c s="36" t="s">
        <v>1274</v>
      </c>
      <c>
        <f>(M312*21)/100</f>
      </c>
      <c t="s">
        <v>27</v>
      </c>
    </row>
    <row r="313" spans="1:5" ht="12.75">
      <c r="A313" s="35" t="s">
        <v>55</v>
      </c>
      <c r="E313" s="39" t="s">
        <v>1013</v>
      </c>
    </row>
    <row r="314" spans="1:5" ht="12.75">
      <c r="A314" s="35" t="s">
        <v>56</v>
      </c>
      <c r="E314" s="40" t="s">
        <v>8565</v>
      </c>
    </row>
    <row r="315" spans="1:5" ht="114.75">
      <c r="A315" t="s">
        <v>57</v>
      </c>
      <c r="E315" s="39" t="s">
        <v>8601</v>
      </c>
    </row>
    <row r="316" spans="1:16" ht="12.75">
      <c r="A316" t="s">
        <v>49</v>
      </c>
      <c s="34" t="s">
        <v>353</v>
      </c>
      <c s="34" t="s">
        <v>8691</v>
      </c>
      <c s="35" t="s">
        <v>51</v>
      </c>
      <c s="6" t="s">
        <v>8692</v>
      </c>
      <c s="36" t="s">
        <v>107</v>
      </c>
      <c s="37">
        <v>8</v>
      </c>
      <c s="36">
        <v>0</v>
      </c>
      <c s="36">
        <f>ROUND(G316*H316,6)</f>
      </c>
      <c r="L316" s="38">
        <v>0</v>
      </c>
      <c s="32">
        <f>ROUND(ROUND(L316,2)*ROUND(G316,3),2)</f>
      </c>
      <c s="36" t="s">
        <v>1274</v>
      </c>
      <c>
        <f>(M316*21)/100</f>
      </c>
      <c t="s">
        <v>27</v>
      </c>
    </row>
    <row r="317" spans="1:5" ht="12.75">
      <c r="A317" s="35" t="s">
        <v>55</v>
      </c>
      <c r="E317" s="39" t="s">
        <v>1013</v>
      </c>
    </row>
    <row r="318" spans="1:5" ht="12.75">
      <c r="A318" s="35" t="s">
        <v>56</v>
      </c>
      <c r="E318" s="40" t="s">
        <v>8565</v>
      </c>
    </row>
    <row r="319" spans="1:5" ht="114.75">
      <c r="A319" t="s">
        <v>57</v>
      </c>
      <c r="E319" s="39" t="s">
        <v>8601</v>
      </c>
    </row>
    <row r="320" spans="1:16" ht="12.75">
      <c r="A320" t="s">
        <v>49</v>
      </c>
      <c s="34" t="s">
        <v>357</v>
      </c>
      <c s="34" t="s">
        <v>8693</v>
      </c>
      <c s="35" t="s">
        <v>51</v>
      </c>
      <c s="6" t="s">
        <v>8694</v>
      </c>
      <c s="36" t="s">
        <v>107</v>
      </c>
      <c s="37">
        <v>2</v>
      </c>
      <c s="36">
        <v>0</v>
      </c>
      <c s="36">
        <f>ROUND(G320*H320,6)</f>
      </c>
      <c r="L320" s="38">
        <v>0</v>
      </c>
      <c s="32">
        <f>ROUND(ROUND(L320,2)*ROUND(G320,3),2)</f>
      </c>
      <c s="36" t="s">
        <v>1274</v>
      </c>
      <c>
        <f>(M320*21)/100</f>
      </c>
      <c t="s">
        <v>27</v>
      </c>
    </row>
    <row r="321" spans="1:5" ht="12.75">
      <c r="A321" s="35" t="s">
        <v>55</v>
      </c>
      <c r="E321" s="39" t="s">
        <v>1013</v>
      </c>
    </row>
    <row r="322" spans="1:5" ht="12.75">
      <c r="A322" s="35" t="s">
        <v>56</v>
      </c>
      <c r="E322" s="40" t="s">
        <v>8676</v>
      </c>
    </row>
    <row r="323" spans="1:5" ht="114.75">
      <c r="A323" t="s">
        <v>57</v>
      </c>
      <c r="E323" s="39" t="s">
        <v>8601</v>
      </c>
    </row>
    <row r="324" spans="1:16" ht="25.5">
      <c r="A324" t="s">
        <v>49</v>
      </c>
      <c s="34" t="s">
        <v>361</v>
      </c>
      <c s="34" t="s">
        <v>8695</v>
      </c>
      <c s="35" t="s">
        <v>51</v>
      </c>
      <c s="6" t="s">
        <v>8696</v>
      </c>
      <c s="36" t="s">
        <v>107</v>
      </c>
      <c s="37">
        <v>1</v>
      </c>
      <c s="36">
        <v>0</v>
      </c>
      <c s="36">
        <f>ROUND(G324*H324,6)</f>
      </c>
      <c r="L324" s="38">
        <v>0</v>
      </c>
      <c s="32">
        <f>ROUND(ROUND(L324,2)*ROUND(G324,3),2)</f>
      </c>
      <c s="36" t="s">
        <v>1274</v>
      </c>
      <c>
        <f>(M324*21)/100</f>
      </c>
      <c t="s">
        <v>27</v>
      </c>
    </row>
    <row r="325" spans="1:5" ht="12.75">
      <c r="A325" s="35" t="s">
        <v>55</v>
      </c>
      <c r="E325" s="39" t="s">
        <v>1013</v>
      </c>
    </row>
    <row r="326" spans="1:5" ht="12.75">
      <c r="A326" s="35" t="s">
        <v>56</v>
      </c>
      <c r="E326" s="40" t="s">
        <v>8697</v>
      </c>
    </row>
    <row r="327" spans="1:5" ht="102">
      <c r="A327" t="s">
        <v>57</v>
      </c>
      <c r="E327" s="39" t="s">
        <v>8698</v>
      </c>
    </row>
    <row r="328" spans="1:16" ht="12.75">
      <c r="A328" t="s">
        <v>49</v>
      </c>
      <c s="34" t="s">
        <v>365</v>
      </c>
      <c s="34" t="s">
        <v>8849</v>
      </c>
      <c s="35" t="s">
        <v>51</v>
      </c>
      <c s="6" t="s">
        <v>8850</v>
      </c>
      <c s="36" t="s">
        <v>107</v>
      </c>
      <c s="37">
        <v>5</v>
      </c>
      <c s="36">
        <v>0</v>
      </c>
      <c s="36">
        <f>ROUND(G328*H328,6)</f>
      </c>
      <c r="L328" s="38">
        <v>0</v>
      </c>
      <c s="32">
        <f>ROUND(ROUND(L328,2)*ROUND(G328,3),2)</f>
      </c>
      <c s="36" t="s">
        <v>1274</v>
      </c>
      <c>
        <f>(M328*21)/100</f>
      </c>
      <c t="s">
        <v>27</v>
      </c>
    </row>
    <row r="329" spans="1:5" ht="12.75">
      <c r="A329" s="35" t="s">
        <v>55</v>
      </c>
      <c r="E329" s="39" t="s">
        <v>1013</v>
      </c>
    </row>
    <row r="330" spans="1:5" ht="12.75">
      <c r="A330" s="35" t="s">
        <v>56</v>
      </c>
      <c r="E330" s="40" t="s">
        <v>8676</v>
      </c>
    </row>
    <row r="331" spans="1:5" ht="114.75">
      <c r="A331" t="s">
        <v>57</v>
      </c>
      <c r="E331" s="39" t="s">
        <v>8601</v>
      </c>
    </row>
    <row r="332" spans="1:16" ht="12.75">
      <c r="A332" t="s">
        <v>49</v>
      </c>
      <c s="34" t="s">
        <v>370</v>
      </c>
      <c s="34" t="s">
        <v>8699</v>
      </c>
      <c s="35" t="s">
        <v>51</v>
      </c>
      <c s="6" t="s">
        <v>8700</v>
      </c>
      <c s="36" t="s">
        <v>107</v>
      </c>
      <c s="37">
        <v>2</v>
      </c>
      <c s="36">
        <v>0</v>
      </c>
      <c s="36">
        <f>ROUND(G332*H332,6)</f>
      </c>
      <c r="L332" s="38">
        <v>0</v>
      </c>
      <c s="32">
        <f>ROUND(ROUND(L332,2)*ROUND(G332,3),2)</f>
      </c>
      <c s="36" t="s">
        <v>1274</v>
      </c>
      <c>
        <f>(M332*21)/100</f>
      </c>
      <c t="s">
        <v>27</v>
      </c>
    </row>
    <row r="333" spans="1:5" ht="12.75">
      <c r="A333" s="35" t="s">
        <v>55</v>
      </c>
      <c r="E333" s="39" t="s">
        <v>1013</v>
      </c>
    </row>
    <row r="334" spans="1:5" ht="12.75">
      <c r="A334" s="35" t="s">
        <v>56</v>
      </c>
      <c r="E334" s="40" t="s">
        <v>8697</v>
      </c>
    </row>
    <row r="335" spans="1:5" ht="114.75">
      <c r="A335" t="s">
        <v>57</v>
      </c>
      <c r="E335" s="39" t="s">
        <v>8601</v>
      </c>
    </row>
    <row r="336" spans="1:16" ht="12.75">
      <c r="A336" t="s">
        <v>49</v>
      </c>
      <c s="34" t="s">
        <v>374</v>
      </c>
      <c s="34" t="s">
        <v>8701</v>
      </c>
      <c s="35" t="s">
        <v>51</v>
      </c>
      <c s="6" t="s">
        <v>8702</v>
      </c>
      <c s="36" t="s">
        <v>107</v>
      </c>
      <c s="37">
        <v>3</v>
      </c>
      <c s="36">
        <v>0</v>
      </c>
      <c s="36">
        <f>ROUND(G336*H336,6)</f>
      </c>
      <c r="L336" s="38">
        <v>0</v>
      </c>
      <c s="32">
        <f>ROUND(ROUND(L336,2)*ROUND(G336,3),2)</f>
      </c>
      <c s="36" t="s">
        <v>1274</v>
      </c>
      <c>
        <f>(M336*21)/100</f>
      </c>
      <c t="s">
        <v>27</v>
      </c>
    </row>
    <row r="337" spans="1:5" ht="12.75">
      <c r="A337" s="35" t="s">
        <v>55</v>
      </c>
      <c r="E337" s="39" t="s">
        <v>1013</v>
      </c>
    </row>
    <row r="338" spans="1:5" ht="12.75">
      <c r="A338" s="35" t="s">
        <v>56</v>
      </c>
      <c r="E338" s="40" t="s">
        <v>8697</v>
      </c>
    </row>
    <row r="339" spans="1:5" ht="114.75">
      <c r="A339" t="s">
        <v>57</v>
      </c>
      <c r="E339" s="39" t="s">
        <v>8601</v>
      </c>
    </row>
    <row r="340" spans="1:16" ht="12.75">
      <c r="A340" t="s">
        <v>49</v>
      </c>
      <c s="34" t="s">
        <v>378</v>
      </c>
      <c s="34" t="s">
        <v>8703</v>
      </c>
      <c s="35" t="s">
        <v>51</v>
      </c>
      <c s="6" t="s">
        <v>8704</v>
      </c>
      <c s="36" t="s">
        <v>107</v>
      </c>
      <c s="37">
        <v>20</v>
      </c>
      <c s="36">
        <v>0</v>
      </c>
      <c s="36">
        <f>ROUND(G340*H340,6)</f>
      </c>
      <c r="L340" s="38">
        <v>0</v>
      </c>
      <c s="32">
        <f>ROUND(ROUND(L340,2)*ROUND(G340,3),2)</f>
      </c>
      <c s="36" t="s">
        <v>1274</v>
      </c>
      <c>
        <f>(M340*21)/100</f>
      </c>
      <c t="s">
        <v>27</v>
      </c>
    </row>
    <row r="341" spans="1:5" ht="12.75">
      <c r="A341" s="35" t="s">
        <v>55</v>
      </c>
      <c r="E341" s="39" t="s">
        <v>1013</v>
      </c>
    </row>
    <row r="342" spans="1:5" ht="12.75">
      <c r="A342" s="35" t="s">
        <v>56</v>
      </c>
      <c r="E342" s="40" t="s">
        <v>8697</v>
      </c>
    </row>
    <row r="343" spans="1:5" ht="114.75">
      <c r="A343" t="s">
        <v>57</v>
      </c>
      <c r="E343" s="39" t="s">
        <v>8601</v>
      </c>
    </row>
    <row r="344" spans="1:16" ht="12.75">
      <c r="A344" t="s">
        <v>49</v>
      </c>
      <c s="34" t="s">
        <v>382</v>
      </c>
      <c s="34" t="s">
        <v>8705</v>
      </c>
      <c s="35" t="s">
        <v>51</v>
      </c>
      <c s="6" t="s">
        <v>8706</v>
      </c>
      <c s="36" t="s">
        <v>107</v>
      </c>
      <c s="37">
        <v>91</v>
      </c>
      <c s="36">
        <v>0</v>
      </c>
      <c s="36">
        <f>ROUND(G344*H344,6)</f>
      </c>
      <c r="L344" s="38">
        <v>0</v>
      </c>
      <c s="32">
        <f>ROUND(ROUND(L344,2)*ROUND(G344,3),2)</f>
      </c>
      <c s="36" t="s">
        <v>1274</v>
      </c>
      <c>
        <f>(M344*21)/100</f>
      </c>
      <c t="s">
        <v>27</v>
      </c>
    </row>
    <row r="345" spans="1:5" ht="12.75">
      <c r="A345" s="35" t="s">
        <v>55</v>
      </c>
      <c r="E345" s="39" t="s">
        <v>1013</v>
      </c>
    </row>
    <row r="346" spans="1:5" ht="12.75">
      <c r="A346" s="35" t="s">
        <v>56</v>
      </c>
      <c r="E346" s="40" t="s">
        <v>8697</v>
      </c>
    </row>
    <row r="347" spans="1:5" ht="114.75">
      <c r="A347" t="s">
        <v>57</v>
      </c>
      <c r="E347" s="39" t="s">
        <v>8601</v>
      </c>
    </row>
    <row r="348" spans="1:16" ht="25.5">
      <c r="A348" t="s">
        <v>49</v>
      </c>
      <c s="34" t="s">
        <v>386</v>
      </c>
      <c s="34" t="s">
        <v>8707</v>
      </c>
      <c s="35" t="s">
        <v>51</v>
      </c>
      <c s="6" t="s">
        <v>8708</v>
      </c>
      <c s="36" t="s">
        <v>107</v>
      </c>
      <c s="37">
        <v>14</v>
      </c>
      <c s="36">
        <v>0</v>
      </c>
      <c s="36">
        <f>ROUND(G348*H348,6)</f>
      </c>
      <c r="L348" s="38">
        <v>0</v>
      </c>
      <c s="32">
        <f>ROUND(ROUND(L348,2)*ROUND(G348,3),2)</f>
      </c>
      <c s="36" t="s">
        <v>1274</v>
      </c>
      <c>
        <f>(M348*21)/100</f>
      </c>
      <c t="s">
        <v>27</v>
      </c>
    </row>
    <row r="349" spans="1:5" ht="12.75">
      <c r="A349" s="35" t="s">
        <v>55</v>
      </c>
      <c r="E349" s="39" t="s">
        <v>1013</v>
      </c>
    </row>
    <row r="350" spans="1:5" ht="12.75">
      <c r="A350" s="35" t="s">
        <v>56</v>
      </c>
      <c r="E350" s="40" t="s">
        <v>8709</v>
      </c>
    </row>
    <row r="351" spans="1:5" ht="76.5">
      <c r="A351" t="s">
        <v>57</v>
      </c>
      <c r="E351" s="39" t="s">
        <v>8710</v>
      </c>
    </row>
    <row r="352" spans="1:16" ht="12.75">
      <c r="A352" t="s">
        <v>49</v>
      </c>
      <c s="34" t="s">
        <v>390</v>
      </c>
      <c s="34" t="s">
        <v>8711</v>
      </c>
      <c s="35" t="s">
        <v>51</v>
      </c>
      <c s="6" t="s">
        <v>8712</v>
      </c>
      <c s="36" t="s">
        <v>537</v>
      </c>
      <c s="37">
        <v>800</v>
      </c>
      <c s="36">
        <v>0</v>
      </c>
      <c s="36">
        <f>ROUND(G352*H352,6)</f>
      </c>
      <c r="L352" s="38">
        <v>0</v>
      </c>
      <c s="32">
        <f>ROUND(ROUND(L352,2)*ROUND(G352,3),2)</f>
      </c>
      <c s="36" t="s">
        <v>1274</v>
      </c>
      <c>
        <f>(M352*21)/100</f>
      </c>
      <c t="s">
        <v>27</v>
      </c>
    </row>
    <row r="353" spans="1:5" ht="12.75">
      <c r="A353" s="35" t="s">
        <v>55</v>
      </c>
      <c r="E353" s="39" t="s">
        <v>1013</v>
      </c>
    </row>
    <row r="354" spans="1:5" ht="12.75">
      <c r="A354" s="35" t="s">
        <v>56</v>
      </c>
      <c r="E354" s="40" t="s">
        <v>8514</v>
      </c>
    </row>
    <row r="355" spans="1:5" ht="114.75">
      <c r="A355" t="s">
        <v>57</v>
      </c>
      <c r="E355" s="39" t="s">
        <v>8601</v>
      </c>
    </row>
    <row r="356" spans="1:13" ht="12.75">
      <c r="A356" t="s">
        <v>46</v>
      </c>
      <c r="C356" s="31" t="s">
        <v>63</v>
      </c>
      <c r="E356" s="33" t="s">
        <v>8713</v>
      </c>
      <c r="J356" s="32">
        <f>0</f>
      </c>
      <c s="32">
        <f>0</f>
      </c>
      <c s="32">
        <f>0+L357+L361</f>
      </c>
      <c s="32">
        <f>0+M357+M361</f>
      </c>
    </row>
    <row r="357" spans="1:16" ht="12.75">
      <c r="A357" t="s">
        <v>49</v>
      </c>
      <c s="34" t="s">
        <v>394</v>
      </c>
      <c s="34" t="s">
        <v>8714</v>
      </c>
      <c s="35" t="s">
        <v>51</v>
      </c>
      <c s="6" t="s">
        <v>8715</v>
      </c>
      <c s="36" t="s">
        <v>107</v>
      </c>
      <c s="37">
        <v>8</v>
      </c>
      <c s="36">
        <v>0</v>
      </c>
      <c s="36">
        <f>ROUND(G357*H357,6)</f>
      </c>
      <c r="L357" s="38">
        <v>0</v>
      </c>
      <c s="32">
        <f>ROUND(ROUND(L357,2)*ROUND(G357,3),2)</f>
      </c>
      <c s="36" t="s">
        <v>1274</v>
      </c>
      <c>
        <f>(M357*21)/100</f>
      </c>
      <c t="s">
        <v>27</v>
      </c>
    </row>
    <row r="358" spans="1:5" ht="12.75">
      <c r="A358" s="35" t="s">
        <v>55</v>
      </c>
      <c r="E358" s="39" t="s">
        <v>1013</v>
      </c>
    </row>
    <row r="359" spans="1:5" ht="12.75">
      <c r="A359" s="35" t="s">
        <v>56</v>
      </c>
      <c r="E359" s="40" t="s">
        <v>5052</v>
      </c>
    </row>
    <row r="360" spans="1:5" ht="89.25">
      <c r="A360" t="s">
        <v>57</v>
      </c>
      <c r="E360" s="39" t="s">
        <v>8716</v>
      </c>
    </row>
    <row r="361" spans="1:16" ht="12.75">
      <c r="A361" t="s">
        <v>49</v>
      </c>
      <c s="34" t="s">
        <v>398</v>
      </c>
      <c s="34" t="s">
        <v>8717</v>
      </c>
      <c s="35" t="s">
        <v>51</v>
      </c>
      <c s="6" t="s">
        <v>8718</v>
      </c>
      <c s="36" t="s">
        <v>107</v>
      </c>
      <c s="37">
        <v>6</v>
      </c>
      <c s="36">
        <v>0</v>
      </c>
      <c s="36">
        <f>ROUND(G361*H361,6)</f>
      </c>
      <c r="L361" s="38">
        <v>0</v>
      </c>
      <c s="32">
        <f>ROUND(ROUND(L361,2)*ROUND(G361,3),2)</f>
      </c>
      <c s="36" t="s">
        <v>1274</v>
      </c>
      <c>
        <f>(M361*21)/100</f>
      </c>
      <c t="s">
        <v>27</v>
      </c>
    </row>
    <row r="362" spans="1:5" ht="12.75">
      <c r="A362" s="35" t="s">
        <v>55</v>
      </c>
      <c r="E362" s="39" t="s">
        <v>1013</v>
      </c>
    </row>
    <row r="363" spans="1:5" ht="12.75">
      <c r="A363" s="35" t="s">
        <v>56</v>
      </c>
      <c r="E363" s="40" t="s">
        <v>5052</v>
      </c>
    </row>
    <row r="364" spans="1:5" ht="89.25">
      <c r="A364" t="s">
        <v>57</v>
      </c>
      <c r="E364" s="39" t="s">
        <v>8716</v>
      </c>
    </row>
    <row r="365" spans="1:13" ht="12.75">
      <c r="A365" t="s">
        <v>46</v>
      </c>
      <c r="C365" s="31" t="s">
        <v>66</v>
      </c>
      <c r="E365" s="33" t="s">
        <v>8722</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402</v>
      </c>
      <c s="34" t="s">
        <v>8723</v>
      </c>
      <c s="35" t="s">
        <v>51</v>
      </c>
      <c s="6" t="s">
        <v>8724</v>
      </c>
      <c s="36" t="s">
        <v>115</v>
      </c>
      <c s="37">
        <v>150</v>
      </c>
      <c s="36">
        <v>0</v>
      </c>
      <c s="36">
        <f>ROUND(G366*H366,6)</f>
      </c>
      <c r="L366" s="38">
        <v>0</v>
      </c>
      <c s="32">
        <f>ROUND(ROUND(L366,2)*ROUND(G366,3),2)</f>
      </c>
      <c s="36" t="s">
        <v>1274</v>
      </c>
      <c>
        <f>(M366*21)/100</f>
      </c>
      <c t="s">
        <v>27</v>
      </c>
    </row>
    <row r="367" spans="1:5" ht="12.75">
      <c r="A367" s="35" t="s">
        <v>55</v>
      </c>
      <c r="E367" s="39" t="s">
        <v>1013</v>
      </c>
    </row>
    <row r="368" spans="1:5" ht="12.75">
      <c r="A368" s="35" t="s">
        <v>56</v>
      </c>
      <c r="E368" s="40" t="s">
        <v>8709</v>
      </c>
    </row>
    <row r="369" spans="1:5" ht="127.5">
      <c r="A369" t="s">
        <v>57</v>
      </c>
      <c r="E369" s="39" t="s">
        <v>8725</v>
      </c>
    </row>
    <row r="370" spans="1:16" ht="12.75">
      <c r="A370" t="s">
        <v>49</v>
      </c>
      <c s="34" t="s">
        <v>406</v>
      </c>
      <c s="34" t="s">
        <v>8726</v>
      </c>
      <c s="35" t="s">
        <v>51</v>
      </c>
      <c s="6" t="s">
        <v>8727</v>
      </c>
      <c s="36" t="s">
        <v>107</v>
      </c>
      <c s="37">
        <v>4</v>
      </c>
      <c s="36">
        <v>0</v>
      </c>
      <c s="36">
        <f>ROUND(G370*H370,6)</f>
      </c>
      <c r="L370" s="38">
        <v>0</v>
      </c>
      <c s="32">
        <f>ROUND(ROUND(L370,2)*ROUND(G370,3),2)</f>
      </c>
      <c s="36" t="s">
        <v>1274</v>
      </c>
      <c>
        <f>(M370*21)/100</f>
      </c>
      <c t="s">
        <v>27</v>
      </c>
    </row>
    <row r="371" spans="1:5" ht="12.75">
      <c r="A371" s="35" t="s">
        <v>55</v>
      </c>
      <c r="E371" s="39" t="s">
        <v>1013</v>
      </c>
    </row>
    <row r="372" spans="1:5" ht="12.75">
      <c r="A372" s="35" t="s">
        <v>56</v>
      </c>
      <c r="E372" s="40" t="s">
        <v>8709</v>
      </c>
    </row>
    <row r="373" spans="1:5" ht="114.75">
      <c r="A373" t="s">
        <v>57</v>
      </c>
      <c r="E373" s="39" t="s">
        <v>8728</v>
      </c>
    </row>
    <row r="374" spans="1:16" ht="12.75">
      <c r="A374" t="s">
        <v>49</v>
      </c>
      <c s="34" t="s">
        <v>410</v>
      </c>
      <c s="34" t="s">
        <v>8729</v>
      </c>
      <c s="35" t="s">
        <v>51</v>
      </c>
      <c s="6" t="s">
        <v>8730</v>
      </c>
      <c s="36" t="s">
        <v>107</v>
      </c>
      <c s="37">
        <v>40</v>
      </c>
      <c s="36">
        <v>0</v>
      </c>
      <c s="36">
        <f>ROUND(G374*H374,6)</f>
      </c>
      <c r="L374" s="38">
        <v>0</v>
      </c>
      <c s="32">
        <f>ROUND(ROUND(L374,2)*ROUND(G374,3),2)</f>
      </c>
      <c s="36" t="s">
        <v>1274</v>
      </c>
      <c>
        <f>(M374*21)/100</f>
      </c>
      <c t="s">
        <v>27</v>
      </c>
    </row>
    <row r="375" spans="1:5" ht="12.75">
      <c r="A375" s="35" t="s">
        <v>55</v>
      </c>
      <c r="E375" s="39" t="s">
        <v>1013</v>
      </c>
    </row>
    <row r="376" spans="1:5" ht="12.75">
      <c r="A376" s="35" t="s">
        <v>56</v>
      </c>
      <c r="E376" s="40" t="s">
        <v>8709</v>
      </c>
    </row>
    <row r="377" spans="1:5" ht="102">
      <c r="A377" t="s">
        <v>57</v>
      </c>
      <c r="E377" s="39" t="s">
        <v>8731</v>
      </c>
    </row>
    <row r="378" spans="1:16" ht="12.75">
      <c r="A378" t="s">
        <v>49</v>
      </c>
      <c s="34" t="s">
        <v>414</v>
      </c>
      <c s="34" t="s">
        <v>8732</v>
      </c>
      <c s="35" t="s">
        <v>51</v>
      </c>
      <c s="6" t="s">
        <v>8733</v>
      </c>
      <c s="36" t="s">
        <v>107</v>
      </c>
      <c s="37">
        <v>14</v>
      </c>
      <c s="36">
        <v>0</v>
      </c>
      <c s="36">
        <f>ROUND(G378*H378,6)</f>
      </c>
      <c r="L378" s="38">
        <v>0</v>
      </c>
      <c s="32">
        <f>ROUND(ROUND(L378,2)*ROUND(G378,3),2)</f>
      </c>
      <c s="36" t="s">
        <v>1274</v>
      </c>
      <c>
        <f>(M378*21)/100</f>
      </c>
      <c t="s">
        <v>27</v>
      </c>
    </row>
    <row r="379" spans="1:5" ht="12.75">
      <c r="A379" s="35" t="s">
        <v>55</v>
      </c>
      <c r="E379" s="39" t="s">
        <v>1013</v>
      </c>
    </row>
    <row r="380" spans="1:5" ht="12.75">
      <c r="A380" s="35" t="s">
        <v>56</v>
      </c>
      <c r="E380" s="40" t="s">
        <v>8709</v>
      </c>
    </row>
    <row r="381" spans="1:5" ht="102">
      <c r="A381" t="s">
        <v>57</v>
      </c>
      <c r="E381" s="39" t="s">
        <v>8731</v>
      </c>
    </row>
    <row r="382" spans="1:16" ht="12.75">
      <c r="A382" t="s">
        <v>49</v>
      </c>
      <c s="34" t="s">
        <v>418</v>
      </c>
      <c s="34" t="s">
        <v>8734</v>
      </c>
      <c s="35" t="s">
        <v>51</v>
      </c>
      <c s="6" t="s">
        <v>8735</v>
      </c>
      <c s="36" t="s">
        <v>107</v>
      </c>
      <c s="37">
        <v>50</v>
      </c>
      <c s="36">
        <v>0</v>
      </c>
      <c s="36">
        <f>ROUND(G382*H382,6)</f>
      </c>
      <c r="L382" s="38">
        <v>0</v>
      </c>
      <c s="32">
        <f>ROUND(ROUND(L382,2)*ROUND(G382,3),2)</f>
      </c>
      <c s="36" t="s">
        <v>1274</v>
      </c>
      <c>
        <f>(M382*21)/100</f>
      </c>
      <c t="s">
        <v>27</v>
      </c>
    </row>
    <row r="383" spans="1:5" ht="12.75">
      <c r="A383" s="35" t="s">
        <v>55</v>
      </c>
      <c r="E383" s="39" t="s">
        <v>1013</v>
      </c>
    </row>
    <row r="384" spans="1:5" ht="12.75">
      <c r="A384" s="35" t="s">
        <v>56</v>
      </c>
      <c r="E384" s="40" t="s">
        <v>8709</v>
      </c>
    </row>
    <row r="385" spans="1:5" ht="102">
      <c r="A385" t="s">
        <v>57</v>
      </c>
      <c r="E385" s="39" t="s">
        <v>8731</v>
      </c>
    </row>
    <row r="386" spans="1:16" ht="12.75">
      <c r="A386" t="s">
        <v>49</v>
      </c>
      <c s="34" t="s">
        <v>422</v>
      </c>
      <c s="34" t="s">
        <v>8736</v>
      </c>
      <c s="35" t="s">
        <v>51</v>
      </c>
      <c s="6" t="s">
        <v>8737</v>
      </c>
      <c s="36" t="s">
        <v>107</v>
      </c>
      <c s="37">
        <v>22</v>
      </c>
      <c s="36">
        <v>0</v>
      </c>
      <c s="36">
        <f>ROUND(G386*H386,6)</f>
      </c>
      <c r="L386" s="38">
        <v>0</v>
      </c>
      <c s="32">
        <f>ROUND(ROUND(L386,2)*ROUND(G386,3),2)</f>
      </c>
      <c s="36" t="s">
        <v>1274</v>
      </c>
      <c>
        <f>(M386*21)/100</f>
      </c>
      <c t="s">
        <v>27</v>
      </c>
    </row>
    <row r="387" spans="1:5" ht="12.75">
      <c r="A387" s="35" t="s">
        <v>55</v>
      </c>
      <c r="E387" s="39" t="s">
        <v>1013</v>
      </c>
    </row>
    <row r="388" spans="1:5" ht="12.75">
      <c r="A388" s="35" t="s">
        <v>56</v>
      </c>
      <c r="E388" s="40" t="s">
        <v>8709</v>
      </c>
    </row>
    <row r="389" spans="1:5" ht="102">
      <c r="A389" t="s">
        <v>57</v>
      </c>
      <c r="E389" s="39" t="s">
        <v>8731</v>
      </c>
    </row>
    <row r="390" spans="1:16" ht="12.75">
      <c r="A390" t="s">
        <v>49</v>
      </c>
      <c s="34" t="s">
        <v>426</v>
      </c>
      <c s="34" t="s">
        <v>8738</v>
      </c>
      <c s="35" t="s">
        <v>51</v>
      </c>
      <c s="6" t="s">
        <v>8739</v>
      </c>
      <c s="36" t="s">
        <v>107</v>
      </c>
      <c s="37">
        <v>2</v>
      </c>
      <c s="36">
        <v>0</v>
      </c>
      <c s="36">
        <f>ROUND(G390*H390,6)</f>
      </c>
      <c r="L390" s="38">
        <v>0</v>
      </c>
      <c s="32">
        <f>ROUND(ROUND(L390,2)*ROUND(G390,3),2)</f>
      </c>
      <c s="36" t="s">
        <v>1274</v>
      </c>
      <c>
        <f>(M390*21)/100</f>
      </c>
      <c t="s">
        <v>27</v>
      </c>
    </row>
    <row r="391" spans="1:5" ht="12.75">
      <c r="A391" s="35" t="s">
        <v>55</v>
      </c>
      <c r="E391" s="39" t="s">
        <v>1013</v>
      </c>
    </row>
    <row r="392" spans="1:5" ht="12.75">
      <c r="A392" s="35" t="s">
        <v>56</v>
      </c>
      <c r="E392" s="40" t="s">
        <v>8709</v>
      </c>
    </row>
    <row r="393" spans="1:5" ht="102">
      <c r="A393" t="s">
        <v>57</v>
      </c>
      <c r="E393" s="39" t="s">
        <v>8731</v>
      </c>
    </row>
    <row r="394" spans="1:16" ht="12.75">
      <c r="A394" t="s">
        <v>49</v>
      </c>
      <c s="34" t="s">
        <v>430</v>
      </c>
      <c s="34" t="s">
        <v>8740</v>
      </c>
      <c s="35" t="s">
        <v>51</v>
      </c>
      <c s="6" t="s">
        <v>8739</v>
      </c>
      <c s="36" t="s">
        <v>107</v>
      </c>
      <c s="37">
        <v>3</v>
      </c>
      <c s="36">
        <v>0</v>
      </c>
      <c s="36">
        <f>ROUND(G394*H394,6)</f>
      </c>
      <c r="L394" s="38">
        <v>0</v>
      </c>
      <c s="32">
        <f>ROUND(ROUND(L394,2)*ROUND(G394,3),2)</f>
      </c>
      <c s="36" t="s">
        <v>1670</v>
      </c>
      <c>
        <f>(M394*21)/100</f>
      </c>
      <c t="s">
        <v>27</v>
      </c>
    </row>
    <row r="395" spans="1:5" ht="12.75">
      <c r="A395" s="35" t="s">
        <v>55</v>
      </c>
      <c r="E395" s="39" t="s">
        <v>1013</v>
      </c>
    </row>
    <row r="396" spans="1:5" ht="12.75">
      <c r="A396" s="35" t="s">
        <v>56</v>
      </c>
      <c r="E396" s="40" t="s">
        <v>8709</v>
      </c>
    </row>
    <row r="397" spans="1:5" ht="102">
      <c r="A397" t="s">
        <v>57</v>
      </c>
      <c r="E397" s="39" t="s">
        <v>8731</v>
      </c>
    </row>
    <row r="398" spans="1:16" ht="12.75">
      <c r="A398" t="s">
        <v>49</v>
      </c>
      <c s="34" t="s">
        <v>434</v>
      </c>
      <c s="34" t="s">
        <v>8851</v>
      </c>
      <c s="35" t="s">
        <v>51</v>
      </c>
      <c s="6" t="s">
        <v>8852</v>
      </c>
      <c s="36" t="s">
        <v>107</v>
      </c>
      <c s="37">
        <v>2</v>
      </c>
      <c s="36">
        <v>0</v>
      </c>
      <c s="36">
        <f>ROUND(G398*H398,6)</f>
      </c>
      <c r="L398" s="38">
        <v>0</v>
      </c>
      <c s="32">
        <f>ROUND(ROUND(L398,2)*ROUND(G398,3),2)</f>
      </c>
      <c s="36" t="s">
        <v>1274</v>
      </c>
      <c>
        <f>(M398*21)/100</f>
      </c>
      <c t="s">
        <v>27</v>
      </c>
    </row>
    <row r="399" spans="1:5" ht="12.75">
      <c r="A399" s="35" t="s">
        <v>55</v>
      </c>
      <c r="E399" s="39" t="s">
        <v>1013</v>
      </c>
    </row>
    <row r="400" spans="1:5" ht="12.75">
      <c r="A400" s="35" t="s">
        <v>56</v>
      </c>
      <c r="E400" s="40" t="s">
        <v>8709</v>
      </c>
    </row>
    <row r="401" spans="1:5" ht="102">
      <c r="A401" t="s">
        <v>57</v>
      </c>
      <c r="E401" s="39" t="s">
        <v>8731</v>
      </c>
    </row>
    <row r="402" spans="1:16" ht="12.75">
      <c r="A402" t="s">
        <v>49</v>
      </c>
      <c s="34" t="s">
        <v>438</v>
      </c>
      <c s="34" t="s">
        <v>8853</v>
      </c>
      <c s="35" t="s">
        <v>51</v>
      </c>
      <c s="6" t="s">
        <v>8854</v>
      </c>
      <c s="36" t="s">
        <v>1725</v>
      </c>
      <c s="37">
        <v>50</v>
      </c>
      <c s="36">
        <v>0</v>
      </c>
      <c s="36">
        <f>ROUND(G402*H402,6)</f>
      </c>
      <c r="L402" s="38">
        <v>0</v>
      </c>
      <c s="32">
        <f>ROUND(ROUND(L402,2)*ROUND(G402,3),2)</f>
      </c>
      <c s="36" t="s">
        <v>1274</v>
      </c>
      <c>
        <f>(M402*21)/100</f>
      </c>
      <c t="s">
        <v>27</v>
      </c>
    </row>
    <row r="403" spans="1:5" ht="12.75">
      <c r="A403" s="35" t="s">
        <v>55</v>
      </c>
      <c r="E403" s="39" t="s">
        <v>1013</v>
      </c>
    </row>
    <row r="404" spans="1:5" ht="12.75">
      <c r="A404" s="35" t="s">
        <v>56</v>
      </c>
      <c r="E404" s="40" t="s">
        <v>8709</v>
      </c>
    </row>
    <row r="405" spans="1:5" ht="114.75">
      <c r="A405" t="s">
        <v>57</v>
      </c>
      <c r="E405" s="39" t="s">
        <v>8855</v>
      </c>
    </row>
    <row r="406" spans="1:16" ht="12.75">
      <c r="A406" t="s">
        <v>49</v>
      </c>
      <c s="34" t="s">
        <v>442</v>
      </c>
      <c s="34" t="s">
        <v>8742</v>
      </c>
      <c s="35" t="s">
        <v>51</v>
      </c>
      <c s="6" t="s">
        <v>8743</v>
      </c>
      <c s="36" t="s">
        <v>107</v>
      </c>
      <c s="37">
        <v>3</v>
      </c>
      <c s="36">
        <v>0</v>
      </c>
      <c s="36">
        <f>ROUND(G406*H406,6)</f>
      </c>
      <c r="L406" s="38">
        <v>0</v>
      </c>
      <c s="32">
        <f>ROUND(ROUND(L406,2)*ROUND(G406,3),2)</f>
      </c>
      <c s="36" t="s">
        <v>1274</v>
      </c>
      <c>
        <f>(M406*21)/100</f>
      </c>
      <c t="s">
        <v>27</v>
      </c>
    </row>
    <row r="407" spans="1:5" ht="12.75">
      <c r="A407" s="35" t="s">
        <v>55</v>
      </c>
      <c r="E407" s="39" t="s">
        <v>1013</v>
      </c>
    </row>
    <row r="408" spans="1:5" ht="12.75">
      <c r="A408" s="35" t="s">
        <v>56</v>
      </c>
      <c r="E408" s="40" t="s">
        <v>8709</v>
      </c>
    </row>
    <row r="409" spans="1:5" ht="102">
      <c r="A409" t="s">
        <v>57</v>
      </c>
      <c r="E409" s="39" t="s">
        <v>8744</v>
      </c>
    </row>
    <row r="410" spans="1:16" ht="12.75">
      <c r="A410" t="s">
        <v>49</v>
      </c>
      <c s="34" t="s">
        <v>446</v>
      </c>
      <c s="34" t="s">
        <v>8745</v>
      </c>
      <c s="35" t="s">
        <v>51</v>
      </c>
      <c s="6" t="s">
        <v>8746</v>
      </c>
      <c s="36" t="s">
        <v>107</v>
      </c>
      <c s="37">
        <v>42</v>
      </c>
      <c s="36">
        <v>0</v>
      </c>
      <c s="36">
        <f>ROUND(G410*H410,6)</f>
      </c>
      <c r="L410" s="38">
        <v>0</v>
      </c>
      <c s="32">
        <f>ROUND(ROUND(L410,2)*ROUND(G410,3),2)</f>
      </c>
      <c s="36" t="s">
        <v>1274</v>
      </c>
      <c>
        <f>(M410*21)/100</f>
      </c>
      <c t="s">
        <v>27</v>
      </c>
    </row>
    <row r="411" spans="1:5" ht="12.75">
      <c r="A411" s="35" t="s">
        <v>55</v>
      </c>
      <c r="E411" s="39" t="s">
        <v>1013</v>
      </c>
    </row>
    <row r="412" spans="1:5" ht="12.75">
      <c r="A412" s="35" t="s">
        <v>56</v>
      </c>
      <c r="E412" s="40" t="s">
        <v>8709</v>
      </c>
    </row>
    <row r="413" spans="1:5" ht="102">
      <c r="A413" t="s">
        <v>57</v>
      </c>
      <c r="E413" s="39" t="s">
        <v>8744</v>
      </c>
    </row>
    <row r="414" spans="1:16" ht="12.75">
      <c r="A414" t="s">
        <v>49</v>
      </c>
      <c s="34" t="s">
        <v>450</v>
      </c>
      <c s="34" t="s">
        <v>8747</v>
      </c>
      <c s="35" t="s">
        <v>51</v>
      </c>
      <c s="6" t="s">
        <v>8748</v>
      </c>
      <c s="36" t="s">
        <v>107</v>
      </c>
      <c s="37">
        <v>36</v>
      </c>
      <c s="36">
        <v>0</v>
      </c>
      <c s="36">
        <f>ROUND(G414*H414,6)</f>
      </c>
      <c r="L414" s="38">
        <v>0</v>
      </c>
      <c s="32">
        <f>ROUND(ROUND(L414,2)*ROUND(G414,3),2)</f>
      </c>
      <c s="36" t="s">
        <v>1274</v>
      </c>
      <c>
        <f>(M414*21)/100</f>
      </c>
      <c t="s">
        <v>27</v>
      </c>
    </row>
    <row r="415" spans="1:5" ht="12.75">
      <c r="A415" s="35" t="s">
        <v>55</v>
      </c>
      <c r="E415" s="39" t="s">
        <v>1013</v>
      </c>
    </row>
    <row r="416" spans="1:5" ht="12.75">
      <c r="A416" s="35" t="s">
        <v>56</v>
      </c>
      <c r="E416" s="40" t="s">
        <v>8709</v>
      </c>
    </row>
    <row r="417" spans="1:5" ht="102">
      <c r="A417" t="s">
        <v>57</v>
      </c>
      <c r="E417" s="39" t="s">
        <v>8744</v>
      </c>
    </row>
    <row r="418" spans="1:16" ht="12.75">
      <c r="A418" t="s">
        <v>49</v>
      </c>
      <c s="34" t="s">
        <v>454</v>
      </c>
      <c s="34" t="s">
        <v>8749</v>
      </c>
      <c s="35" t="s">
        <v>51</v>
      </c>
      <c s="6" t="s">
        <v>8750</v>
      </c>
      <c s="36" t="s">
        <v>107</v>
      </c>
      <c s="37">
        <v>6</v>
      </c>
      <c s="36">
        <v>0</v>
      </c>
      <c s="36">
        <f>ROUND(G418*H418,6)</f>
      </c>
      <c r="L418" s="38">
        <v>0</v>
      </c>
      <c s="32">
        <f>ROUND(ROUND(L418,2)*ROUND(G418,3),2)</f>
      </c>
      <c s="36" t="s">
        <v>1274</v>
      </c>
      <c>
        <f>(M418*21)/100</f>
      </c>
      <c t="s">
        <v>27</v>
      </c>
    </row>
    <row r="419" spans="1:5" ht="12.75">
      <c r="A419" s="35" t="s">
        <v>55</v>
      </c>
      <c r="E419" s="39" t="s">
        <v>1013</v>
      </c>
    </row>
    <row r="420" spans="1:5" ht="12.75">
      <c r="A420" s="35" t="s">
        <v>56</v>
      </c>
      <c r="E420" s="40" t="s">
        <v>8709</v>
      </c>
    </row>
    <row r="421" spans="1:5" ht="102">
      <c r="A421" t="s">
        <v>57</v>
      </c>
      <c r="E421" s="39" t="s">
        <v>8744</v>
      </c>
    </row>
    <row r="422" spans="1:16" ht="12.75">
      <c r="A422" t="s">
        <v>49</v>
      </c>
      <c s="34" t="s">
        <v>458</v>
      </c>
      <c s="34" t="s">
        <v>8751</v>
      </c>
      <c s="35" t="s">
        <v>51</v>
      </c>
      <c s="6" t="s">
        <v>8752</v>
      </c>
      <c s="36" t="s">
        <v>107</v>
      </c>
      <c s="37">
        <v>86</v>
      </c>
      <c s="36">
        <v>0</v>
      </c>
      <c s="36">
        <f>ROUND(G422*H422,6)</f>
      </c>
      <c r="L422" s="38">
        <v>0</v>
      </c>
      <c s="32">
        <f>ROUND(ROUND(L422,2)*ROUND(G422,3),2)</f>
      </c>
      <c s="36" t="s">
        <v>1274</v>
      </c>
      <c>
        <f>(M422*21)/100</f>
      </c>
      <c t="s">
        <v>27</v>
      </c>
    </row>
    <row r="423" spans="1:5" ht="12.75">
      <c r="A423" s="35" t="s">
        <v>55</v>
      </c>
      <c r="E423" s="39" t="s">
        <v>1013</v>
      </c>
    </row>
    <row r="424" spans="1:5" ht="12.75">
      <c r="A424" s="35" t="s">
        <v>56</v>
      </c>
      <c r="E424" s="40" t="s">
        <v>8709</v>
      </c>
    </row>
    <row r="425" spans="1:5" ht="102">
      <c r="A425" t="s">
        <v>57</v>
      </c>
      <c r="E425" s="39" t="s">
        <v>8744</v>
      </c>
    </row>
    <row r="426" spans="1:16" ht="12.75">
      <c r="A426" t="s">
        <v>49</v>
      </c>
      <c s="34" t="s">
        <v>462</v>
      </c>
      <c s="34" t="s">
        <v>8753</v>
      </c>
      <c s="35" t="s">
        <v>51</v>
      </c>
      <c s="6" t="s">
        <v>8754</v>
      </c>
      <c s="36" t="s">
        <v>107</v>
      </c>
      <c s="37">
        <v>2</v>
      </c>
      <c s="36">
        <v>0</v>
      </c>
      <c s="36">
        <f>ROUND(G426*H426,6)</f>
      </c>
      <c r="L426" s="38">
        <v>0</v>
      </c>
      <c s="32">
        <f>ROUND(ROUND(L426,2)*ROUND(G426,3),2)</f>
      </c>
      <c s="36" t="s">
        <v>1274</v>
      </c>
      <c>
        <f>(M426*21)/100</f>
      </c>
      <c t="s">
        <v>27</v>
      </c>
    </row>
    <row r="427" spans="1:5" ht="12.75">
      <c r="A427" s="35" t="s">
        <v>55</v>
      </c>
      <c r="E427" s="39" t="s">
        <v>1013</v>
      </c>
    </row>
    <row r="428" spans="1:5" ht="12.75">
      <c r="A428" s="35" t="s">
        <v>56</v>
      </c>
      <c r="E428" s="40" t="s">
        <v>8709</v>
      </c>
    </row>
    <row r="429" spans="1:5" ht="102">
      <c r="A429" t="s">
        <v>57</v>
      </c>
      <c r="E429" s="39" t="s">
        <v>8744</v>
      </c>
    </row>
    <row r="430" spans="1:16" ht="12.75">
      <c r="A430" t="s">
        <v>49</v>
      </c>
      <c s="34" t="s">
        <v>466</v>
      </c>
      <c s="34" t="s">
        <v>8755</v>
      </c>
      <c s="35" t="s">
        <v>51</v>
      </c>
      <c s="6" t="s">
        <v>8756</v>
      </c>
      <c s="36" t="s">
        <v>107</v>
      </c>
      <c s="37">
        <v>4</v>
      </c>
      <c s="36">
        <v>0</v>
      </c>
      <c s="36">
        <f>ROUND(G430*H430,6)</f>
      </c>
      <c r="L430" s="38">
        <v>0</v>
      </c>
      <c s="32">
        <f>ROUND(ROUND(L430,2)*ROUND(G430,3),2)</f>
      </c>
      <c s="36" t="s">
        <v>1274</v>
      </c>
      <c>
        <f>(M430*21)/100</f>
      </c>
      <c t="s">
        <v>27</v>
      </c>
    </row>
    <row r="431" spans="1:5" ht="12.75">
      <c r="A431" s="35" t="s">
        <v>55</v>
      </c>
      <c r="E431" s="39" t="s">
        <v>1013</v>
      </c>
    </row>
    <row r="432" spans="1:5" ht="12.75">
      <c r="A432" s="35" t="s">
        <v>56</v>
      </c>
      <c r="E432" s="40" t="s">
        <v>8709</v>
      </c>
    </row>
    <row r="433" spans="1:5" ht="102">
      <c r="A433" t="s">
        <v>57</v>
      </c>
      <c r="E433" s="39" t="s">
        <v>8744</v>
      </c>
    </row>
    <row r="434" spans="1:16" ht="12.75">
      <c r="A434" t="s">
        <v>49</v>
      </c>
      <c s="34" t="s">
        <v>470</v>
      </c>
      <c s="34" t="s">
        <v>8759</v>
      </c>
      <c s="35" t="s">
        <v>51</v>
      </c>
      <c s="6" t="s">
        <v>8760</v>
      </c>
      <c s="36" t="s">
        <v>107</v>
      </c>
      <c s="37">
        <v>18</v>
      </c>
      <c s="36">
        <v>0</v>
      </c>
      <c s="36">
        <f>ROUND(G434*H434,6)</f>
      </c>
      <c r="L434" s="38">
        <v>0</v>
      </c>
      <c s="32">
        <f>ROUND(ROUND(L434,2)*ROUND(G434,3),2)</f>
      </c>
      <c s="36" t="s">
        <v>1274</v>
      </c>
      <c>
        <f>(M434*21)/100</f>
      </c>
      <c t="s">
        <v>27</v>
      </c>
    </row>
    <row r="435" spans="1:5" ht="12.75">
      <c r="A435" s="35" t="s">
        <v>55</v>
      </c>
      <c r="E435" s="39" t="s">
        <v>1013</v>
      </c>
    </row>
    <row r="436" spans="1:5" ht="12.75">
      <c r="A436" s="35" t="s">
        <v>56</v>
      </c>
      <c r="E436" s="40" t="s">
        <v>8709</v>
      </c>
    </row>
    <row r="437" spans="1:5" ht="102">
      <c r="A437" t="s">
        <v>57</v>
      </c>
      <c r="E437" s="39" t="s">
        <v>8744</v>
      </c>
    </row>
    <row r="438" spans="1:16" ht="12.75">
      <c r="A438" t="s">
        <v>49</v>
      </c>
      <c s="34" t="s">
        <v>474</v>
      </c>
      <c s="34" t="s">
        <v>8761</v>
      </c>
      <c s="35" t="s">
        <v>51</v>
      </c>
      <c s="6" t="s">
        <v>8762</v>
      </c>
      <c s="36" t="s">
        <v>107</v>
      </c>
      <c s="37">
        <v>4</v>
      </c>
      <c s="36">
        <v>0</v>
      </c>
      <c s="36">
        <f>ROUND(G438*H438,6)</f>
      </c>
      <c r="L438" s="38">
        <v>0</v>
      </c>
      <c s="32">
        <f>ROUND(ROUND(L438,2)*ROUND(G438,3),2)</f>
      </c>
      <c s="36" t="s">
        <v>1274</v>
      </c>
      <c>
        <f>(M438*21)/100</f>
      </c>
      <c t="s">
        <v>27</v>
      </c>
    </row>
    <row r="439" spans="1:5" ht="12.75">
      <c r="A439" s="35" t="s">
        <v>55</v>
      </c>
      <c r="E439" s="39" t="s">
        <v>1013</v>
      </c>
    </row>
    <row r="440" spans="1:5" ht="12.75">
      <c r="A440" s="35" t="s">
        <v>56</v>
      </c>
      <c r="E440" s="40" t="s">
        <v>8709</v>
      </c>
    </row>
    <row r="441" spans="1:5" ht="102">
      <c r="A441" t="s">
        <v>57</v>
      </c>
      <c r="E441" s="39" t="s">
        <v>8744</v>
      </c>
    </row>
    <row r="442" spans="1:16" ht="25.5">
      <c r="A442" t="s">
        <v>49</v>
      </c>
      <c s="34" t="s">
        <v>478</v>
      </c>
      <c s="34" t="s">
        <v>8763</v>
      </c>
      <c s="35" t="s">
        <v>51</v>
      </c>
      <c s="6" t="s">
        <v>8764</v>
      </c>
      <c s="36" t="s">
        <v>107</v>
      </c>
      <c s="37">
        <v>7</v>
      </c>
      <c s="36">
        <v>0</v>
      </c>
      <c s="36">
        <f>ROUND(G442*H442,6)</f>
      </c>
      <c r="L442" s="38">
        <v>0</v>
      </c>
      <c s="32">
        <f>ROUND(ROUND(L442,2)*ROUND(G442,3),2)</f>
      </c>
      <c s="36" t="s">
        <v>1274</v>
      </c>
      <c>
        <f>(M442*21)/100</f>
      </c>
      <c t="s">
        <v>27</v>
      </c>
    </row>
    <row r="443" spans="1:5" ht="12.75">
      <c r="A443" s="35" t="s">
        <v>55</v>
      </c>
      <c r="E443" s="39" t="s">
        <v>1013</v>
      </c>
    </row>
    <row r="444" spans="1:5" ht="12.75">
      <c r="A444" s="35" t="s">
        <v>56</v>
      </c>
      <c r="E444" s="40" t="s">
        <v>8709</v>
      </c>
    </row>
    <row r="445" spans="1:5" ht="102">
      <c r="A445" t="s">
        <v>57</v>
      </c>
      <c r="E445" s="39" t="s">
        <v>8744</v>
      </c>
    </row>
    <row r="446" spans="1:16" ht="12.75">
      <c r="A446" t="s">
        <v>49</v>
      </c>
      <c s="34" t="s">
        <v>482</v>
      </c>
      <c s="34" t="s">
        <v>8765</v>
      </c>
      <c s="35" t="s">
        <v>51</v>
      </c>
      <c s="6" t="s">
        <v>8766</v>
      </c>
      <c s="36" t="s">
        <v>107</v>
      </c>
      <c s="37">
        <v>4</v>
      </c>
      <c s="36">
        <v>0</v>
      </c>
      <c s="36">
        <f>ROUND(G446*H446,6)</f>
      </c>
      <c r="L446" s="38">
        <v>0</v>
      </c>
      <c s="32">
        <f>ROUND(ROUND(L446,2)*ROUND(G446,3),2)</f>
      </c>
      <c s="36" t="s">
        <v>1274</v>
      </c>
      <c>
        <f>(M446*21)/100</f>
      </c>
      <c t="s">
        <v>27</v>
      </c>
    </row>
    <row r="447" spans="1:5" ht="12.75">
      <c r="A447" s="35" t="s">
        <v>55</v>
      </c>
      <c r="E447" s="39" t="s">
        <v>1013</v>
      </c>
    </row>
    <row r="448" spans="1:5" ht="12.75">
      <c r="A448" s="35" t="s">
        <v>56</v>
      </c>
      <c r="E448" s="40" t="s">
        <v>8709</v>
      </c>
    </row>
    <row r="449" spans="1:5" ht="102">
      <c r="A449" t="s">
        <v>57</v>
      </c>
      <c r="E449" s="39" t="s">
        <v>8744</v>
      </c>
    </row>
    <row r="450" spans="1:16" ht="12.75">
      <c r="A450" t="s">
        <v>49</v>
      </c>
      <c s="34" t="s">
        <v>486</v>
      </c>
      <c s="34" t="s">
        <v>8767</v>
      </c>
      <c s="35" t="s">
        <v>51</v>
      </c>
      <c s="6" t="s">
        <v>8768</v>
      </c>
      <c s="36" t="s">
        <v>107</v>
      </c>
      <c s="37">
        <v>4</v>
      </c>
      <c s="36">
        <v>0</v>
      </c>
      <c s="36">
        <f>ROUND(G450*H450,6)</f>
      </c>
      <c r="L450" s="38">
        <v>0</v>
      </c>
      <c s="32">
        <f>ROUND(ROUND(L450,2)*ROUND(G450,3),2)</f>
      </c>
      <c s="36" t="s">
        <v>1274</v>
      </c>
      <c>
        <f>(M450*21)/100</f>
      </c>
      <c t="s">
        <v>27</v>
      </c>
    </row>
    <row r="451" spans="1:5" ht="12.75">
      <c r="A451" s="35" t="s">
        <v>55</v>
      </c>
      <c r="E451" s="39" t="s">
        <v>1013</v>
      </c>
    </row>
    <row r="452" spans="1:5" ht="12.75">
      <c r="A452" s="35" t="s">
        <v>56</v>
      </c>
      <c r="E452" s="40" t="s">
        <v>8709</v>
      </c>
    </row>
    <row r="453" spans="1:5" ht="102">
      <c r="A453" t="s">
        <v>57</v>
      </c>
      <c r="E453" s="39" t="s">
        <v>8744</v>
      </c>
    </row>
    <row r="454" spans="1:16" ht="12.75">
      <c r="A454" t="s">
        <v>49</v>
      </c>
      <c s="34" t="s">
        <v>490</v>
      </c>
      <c s="34" t="s">
        <v>8773</v>
      </c>
      <c s="35" t="s">
        <v>51</v>
      </c>
      <c s="6" t="s">
        <v>8774</v>
      </c>
      <c s="36" t="s">
        <v>107</v>
      </c>
      <c s="37">
        <v>46</v>
      </c>
      <c s="36">
        <v>0</v>
      </c>
      <c s="36">
        <f>ROUND(G454*H454,6)</f>
      </c>
      <c r="L454" s="38">
        <v>0</v>
      </c>
      <c s="32">
        <f>ROUND(ROUND(L454,2)*ROUND(G454,3),2)</f>
      </c>
      <c s="36" t="s">
        <v>1274</v>
      </c>
      <c>
        <f>(M454*21)/100</f>
      </c>
      <c t="s">
        <v>27</v>
      </c>
    </row>
    <row r="455" spans="1:5" ht="12.75">
      <c r="A455" s="35" t="s">
        <v>55</v>
      </c>
      <c r="E455" s="39" t="s">
        <v>1013</v>
      </c>
    </row>
    <row r="456" spans="1:5" ht="12.75">
      <c r="A456" s="35" t="s">
        <v>56</v>
      </c>
      <c r="E456" s="40" t="s">
        <v>8709</v>
      </c>
    </row>
    <row r="457" spans="1:5" ht="102">
      <c r="A457" t="s">
        <v>57</v>
      </c>
      <c r="E457" s="39" t="s">
        <v>8744</v>
      </c>
    </row>
    <row r="458" spans="1:16" ht="12.75">
      <c r="A458" t="s">
        <v>49</v>
      </c>
      <c s="34" t="s">
        <v>494</v>
      </c>
      <c s="34" t="s">
        <v>8775</v>
      </c>
      <c s="35" t="s">
        <v>51</v>
      </c>
      <c s="6" t="s">
        <v>8776</v>
      </c>
      <c s="36" t="s">
        <v>107</v>
      </c>
      <c s="37">
        <v>34</v>
      </c>
      <c s="36">
        <v>0</v>
      </c>
      <c s="36">
        <f>ROUND(G458*H458,6)</f>
      </c>
      <c r="L458" s="38">
        <v>0</v>
      </c>
      <c s="32">
        <f>ROUND(ROUND(L458,2)*ROUND(G458,3),2)</f>
      </c>
      <c s="36" t="s">
        <v>1274</v>
      </c>
      <c>
        <f>(M458*21)/100</f>
      </c>
      <c t="s">
        <v>27</v>
      </c>
    </row>
    <row r="459" spans="1:5" ht="12.75">
      <c r="A459" s="35" t="s">
        <v>55</v>
      </c>
      <c r="E459" s="39" t="s">
        <v>1013</v>
      </c>
    </row>
    <row r="460" spans="1:5" ht="12.75">
      <c r="A460" s="35" t="s">
        <v>56</v>
      </c>
      <c r="E460" s="40" t="s">
        <v>8709</v>
      </c>
    </row>
    <row r="461" spans="1:5" ht="102">
      <c r="A461" t="s">
        <v>57</v>
      </c>
      <c r="E461" s="39" t="s">
        <v>8744</v>
      </c>
    </row>
    <row r="462" spans="1:16" ht="25.5">
      <c r="A462" t="s">
        <v>49</v>
      </c>
      <c s="34" t="s">
        <v>498</v>
      </c>
      <c s="34" t="s">
        <v>8777</v>
      </c>
      <c s="35" t="s">
        <v>51</v>
      </c>
      <c s="6" t="s">
        <v>8778</v>
      </c>
      <c s="36" t="s">
        <v>150</v>
      </c>
      <c s="37">
        <v>7300</v>
      </c>
      <c s="36">
        <v>0</v>
      </c>
      <c s="36">
        <f>ROUND(G462*H462,6)</f>
      </c>
      <c r="L462" s="38">
        <v>0</v>
      </c>
      <c s="32">
        <f>ROUND(ROUND(L462,2)*ROUND(G462,3),2)</f>
      </c>
      <c s="36" t="s">
        <v>1274</v>
      </c>
      <c>
        <f>(M462*21)/100</f>
      </c>
      <c t="s">
        <v>27</v>
      </c>
    </row>
    <row r="463" spans="1:5" ht="12.75">
      <c r="A463" s="35" t="s">
        <v>55</v>
      </c>
      <c r="E463" s="39" t="s">
        <v>1013</v>
      </c>
    </row>
    <row r="464" spans="1:5" ht="12.75">
      <c r="A464" s="35" t="s">
        <v>56</v>
      </c>
      <c r="E464" s="40" t="s">
        <v>8709</v>
      </c>
    </row>
    <row r="465" spans="1:5" ht="102">
      <c r="A465" t="s">
        <v>57</v>
      </c>
      <c r="E465" s="39" t="s">
        <v>8779</v>
      </c>
    </row>
    <row r="466" spans="1:16" ht="25.5">
      <c r="A466" t="s">
        <v>49</v>
      </c>
      <c s="34" t="s">
        <v>502</v>
      </c>
      <c s="34" t="s">
        <v>8780</v>
      </c>
      <c s="35" t="s">
        <v>51</v>
      </c>
      <c s="6" t="s">
        <v>8781</v>
      </c>
      <c s="36" t="s">
        <v>150</v>
      </c>
      <c s="37">
        <v>7300</v>
      </c>
      <c s="36">
        <v>0</v>
      </c>
      <c s="36">
        <f>ROUND(G466*H466,6)</f>
      </c>
      <c r="L466" s="38">
        <v>0</v>
      </c>
      <c s="32">
        <f>ROUND(ROUND(L466,2)*ROUND(G466,3),2)</f>
      </c>
      <c s="36" t="s">
        <v>1274</v>
      </c>
      <c>
        <f>(M466*21)/100</f>
      </c>
      <c t="s">
        <v>27</v>
      </c>
    </row>
    <row r="467" spans="1:5" ht="12.75">
      <c r="A467" s="35" t="s">
        <v>55</v>
      </c>
      <c r="E467" s="39" t="s">
        <v>1013</v>
      </c>
    </row>
    <row r="468" spans="1:5" ht="12.75">
      <c r="A468" s="35" t="s">
        <v>56</v>
      </c>
      <c r="E468" s="40" t="s">
        <v>8709</v>
      </c>
    </row>
    <row r="469" spans="1:5" ht="102">
      <c r="A469" t="s">
        <v>57</v>
      </c>
      <c r="E469" s="39" t="s">
        <v>8779</v>
      </c>
    </row>
    <row r="470" spans="1:16" ht="12.75">
      <c r="A470" t="s">
        <v>49</v>
      </c>
      <c s="34" t="s">
        <v>506</v>
      </c>
      <c s="34" t="s">
        <v>8782</v>
      </c>
      <c s="35" t="s">
        <v>51</v>
      </c>
      <c s="6" t="s">
        <v>8783</v>
      </c>
      <c s="36" t="s">
        <v>150</v>
      </c>
      <c s="37">
        <v>9600</v>
      </c>
      <c s="36">
        <v>0</v>
      </c>
      <c s="36">
        <f>ROUND(G470*H470,6)</f>
      </c>
      <c r="L470" s="38">
        <v>0</v>
      </c>
      <c s="32">
        <f>ROUND(ROUND(L470,2)*ROUND(G470,3),2)</f>
      </c>
      <c s="36" t="s">
        <v>1274</v>
      </c>
      <c>
        <f>(M470*21)/100</f>
      </c>
      <c t="s">
        <v>27</v>
      </c>
    </row>
    <row r="471" spans="1:5" ht="12.75">
      <c r="A471" s="35" t="s">
        <v>55</v>
      </c>
      <c r="E471" s="39" t="s">
        <v>1013</v>
      </c>
    </row>
    <row r="472" spans="1:5" ht="12.75">
      <c r="A472" s="35" t="s">
        <v>56</v>
      </c>
      <c r="E472" s="40" t="s">
        <v>8709</v>
      </c>
    </row>
    <row r="473" spans="1:5" ht="102">
      <c r="A473" t="s">
        <v>57</v>
      </c>
      <c r="E473" s="39" t="s">
        <v>8779</v>
      </c>
    </row>
    <row r="474" spans="1:16" ht="12.75">
      <c r="A474" t="s">
        <v>49</v>
      </c>
      <c s="34" t="s">
        <v>510</v>
      </c>
      <c s="34" t="s">
        <v>8784</v>
      </c>
      <c s="35" t="s">
        <v>51</v>
      </c>
      <c s="6" t="s">
        <v>1034</v>
      </c>
      <c s="36" t="s">
        <v>2321</v>
      </c>
      <c s="37">
        <v>8500</v>
      </c>
      <c s="36">
        <v>0</v>
      </c>
      <c s="36">
        <f>ROUND(G474*H474,6)</f>
      </c>
      <c r="L474" s="38">
        <v>0</v>
      </c>
      <c s="32">
        <f>ROUND(ROUND(L474,2)*ROUND(G474,3),2)</f>
      </c>
      <c s="36" t="s">
        <v>1274</v>
      </c>
      <c>
        <f>(M474*21)/100</f>
      </c>
      <c t="s">
        <v>27</v>
      </c>
    </row>
    <row r="475" spans="1:5" ht="12.75">
      <c r="A475" s="35" t="s">
        <v>55</v>
      </c>
      <c r="E475" s="39" t="s">
        <v>1013</v>
      </c>
    </row>
    <row r="476" spans="1:5" ht="12.75">
      <c r="A476" s="35" t="s">
        <v>56</v>
      </c>
      <c r="E476" s="40" t="s">
        <v>8709</v>
      </c>
    </row>
    <row r="477" spans="1:5" ht="127.5">
      <c r="A477" t="s">
        <v>57</v>
      </c>
      <c r="E477" s="39" t="s">
        <v>2446</v>
      </c>
    </row>
    <row r="478" spans="1:16" ht="12.75">
      <c r="A478" t="s">
        <v>49</v>
      </c>
      <c s="34" t="s">
        <v>514</v>
      </c>
      <c s="34" t="s">
        <v>8785</v>
      </c>
      <c s="35" t="s">
        <v>51</v>
      </c>
      <c s="6" t="s">
        <v>8786</v>
      </c>
      <c s="36" t="s">
        <v>537</v>
      </c>
      <c s="37">
        <v>400</v>
      </c>
      <c s="36">
        <v>0</v>
      </c>
      <c s="36">
        <f>ROUND(G478*H478,6)</f>
      </c>
      <c r="L478" s="38">
        <v>0</v>
      </c>
      <c s="32">
        <f>ROUND(ROUND(L478,2)*ROUND(G478,3),2)</f>
      </c>
      <c s="36" t="s">
        <v>1274</v>
      </c>
      <c>
        <f>(M478*21)/100</f>
      </c>
      <c t="s">
        <v>27</v>
      </c>
    </row>
    <row r="479" spans="1:5" ht="12.75">
      <c r="A479" s="35" t="s">
        <v>55</v>
      </c>
      <c r="E479" s="39" t="s">
        <v>1013</v>
      </c>
    </row>
    <row r="480" spans="1:5" ht="12.75">
      <c r="A480" s="35" t="s">
        <v>56</v>
      </c>
      <c r="E480" s="40" t="s">
        <v>8514</v>
      </c>
    </row>
    <row r="481" spans="1:5" ht="89.25">
      <c r="A481" t="s">
        <v>57</v>
      </c>
      <c r="E481" s="39" t="s">
        <v>8787</v>
      </c>
    </row>
    <row r="482" spans="1:13" ht="12.75">
      <c r="A482" t="s">
        <v>46</v>
      </c>
      <c r="C482" s="31" t="s">
        <v>69</v>
      </c>
      <c r="E482" s="33" t="s">
        <v>8788</v>
      </c>
      <c r="J482" s="32">
        <f>0</f>
      </c>
      <c s="32">
        <f>0</f>
      </c>
      <c s="32">
        <f>0+L483+L487+L491+L495+L499+L503+L507+L511+L515+L519</f>
      </c>
      <c s="32">
        <f>0+M483+M487+M491+M495+M499+M503+M507+M511+M515+M519</f>
      </c>
    </row>
    <row r="483" spans="1:16" ht="12.75">
      <c r="A483" t="s">
        <v>49</v>
      </c>
      <c s="34" t="s">
        <v>518</v>
      </c>
      <c s="34" t="s">
        <v>8789</v>
      </c>
      <c s="35" t="s">
        <v>51</v>
      </c>
      <c s="6" t="s">
        <v>8790</v>
      </c>
      <c s="36" t="s">
        <v>368</v>
      </c>
      <c s="37">
        <v>6.5</v>
      </c>
      <c s="36">
        <v>0</v>
      </c>
      <c s="36">
        <f>ROUND(G483*H483,6)</f>
      </c>
      <c r="L483" s="38">
        <v>0</v>
      </c>
      <c s="32">
        <f>ROUND(ROUND(L483,2)*ROUND(G483,3),2)</f>
      </c>
      <c s="36" t="s">
        <v>1274</v>
      </c>
      <c>
        <f>(M483*21)/100</f>
      </c>
      <c t="s">
        <v>27</v>
      </c>
    </row>
    <row r="484" spans="1:5" ht="12.75">
      <c r="A484" s="35" t="s">
        <v>55</v>
      </c>
      <c r="E484" s="39" t="s">
        <v>1013</v>
      </c>
    </row>
    <row r="485" spans="1:5" ht="12.75">
      <c r="A485" s="35" t="s">
        <v>56</v>
      </c>
      <c r="E485" s="40" t="s">
        <v>8709</v>
      </c>
    </row>
    <row r="486" spans="1:5" ht="102">
      <c r="A486" t="s">
        <v>57</v>
      </c>
      <c r="E486" s="39" t="s">
        <v>8791</v>
      </c>
    </row>
    <row r="487" spans="1:16" ht="12.75">
      <c r="A487" t="s">
        <v>49</v>
      </c>
      <c s="34" t="s">
        <v>522</v>
      </c>
      <c s="34" t="s">
        <v>8792</v>
      </c>
      <c s="35" t="s">
        <v>51</v>
      </c>
      <c s="6" t="s">
        <v>8793</v>
      </c>
      <c s="36" t="s">
        <v>368</v>
      </c>
      <c s="37">
        <v>6.5</v>
      </c>
      <c s="36">
        <v>0</v>
      </c>
      <c s="36">
        <f>ROUND(G487*H487,6)</f>
      </c>
      <c r="L487" s="38">
        <v>0</v>
      </c>
      <c s="32">
        <f>ROUND(ROUND(L487,2)*ROUND(G487,3),2)</f>
      </c>
      <c s="36" t="s">
        <v>1274</v>
      </c>
      <c>
        <f>(M487*21)/100</f>
      </c>
      <c t="s">
        <v>27</v>
      </c>
    </row>
    <row r="488" spans="1:5" ht="12.75">
      <c r="A488" s="35" t="s">
        <v>55</v>
      </c>
      <c r="E488" s="39" t="s">
        <v>1013</v>
      </c>
    </row>
    <row r="489" spans="1:5" ht="12.75">
      <c r="A489" s="35" t="s">
        <v>56</v>
      </c>
      <c r="E489" s="40" t="s">
        <v>8709</v>
      </c>
    </row>
    <row r="490" spans="1:5" ht="89.25">
      <c r="A490" t="s">
        <v>57</v>
      </c>
      <c r="E490" s="39" t="s">
        <v>8794</v>
      </c>
    </row>
    <row r="491" spans="1:16" ht="12.75">
      <c r="A491" t="s">
        <v>49</v>
      </c>
      <c s="34" t="s">
        <v>526</v>
      </c>
      <c s="34" t="s">
        <v>8795</v>
      </c>
      <c s="35" t="s">
        <v>51</v>
      </c>
      <c s="6" t="s">
        <v>8796</v>
      </c>
      <c s="36" t="s">
        <v>107</v>
      </c>
      <c s="37">
        <v>2</v>
      </c>
      <c s="36">
        <v>0</v>
      </c>
      <c s="36">
        <f>ROUND(G491*H491,6)</f>
      </c>
      <c r="L491" s="38">
        <v>0</v>
      </c>
      <c s="32">
        <f>ROUND(ROUND(L491,2)*ROUND(G491,3),2)</f>
      </c>
      <c s="36" t="s">
        <v>1274</v>
      </c>
      <c>
        <f>(M491*21)/100</f>
      </c>
      <c t="s">
        <v>27</v>
      </c>
    </row>
    <row r="492" spans="1:5" ht="12.75">
      <c r="A492" s="35" t="s">
        <v>55</v>
      </c>
      <c r="E492" s="39" t="s">
        <v>1013</v>
      </c>
    </row>
    <row r="493" spans="1:5" ht="12.75">
      <c r="A493" s="35" t="s">
        <v>56</v>
      </c>
      <c r="E493" s="40" t="s">
        <v>8797</v>
      </c>
    </row>
    <row r="494" spans="1:5" ht="89.25">
      <c r="A494" t="s">
        <v>57</v>
      </c>
      <c r="E494" s="39" t="s">
        <v>8798</v>
      </c>
    </row>
    <row r="495" spans="1:16" ht="12.75">
      <c r="A495" t="s">
        <v>49</v>
      </c>
      <c s="34" t="s">
        <v>530</v>
      </c>
      <c s="34" t="s">
        <v>8799</v>
      </c>
      <c s="35" t="s">
        <v>51</v>
      </c>
      <c s="6" t="s">
        <v>8800</v>
      </c>
      <c s="36" t="s">
        <v>107</v>
      </c>
      <c s="37">
        <v>88</v>
      </c>
      <c s="36">
        <v>0</v>
      </c>
      <c s="36">
        <f>ROUND(G495*H495,6)</f>
      </c>
      <c r="L495" s="38">
        <v>0</v>
      </c>
      <c s="32">
        <f>ROUND(ROUND(L495,2)*ROUND(G495,3),2)</f>
      </c>
      <c s="36" t="s">
        <v>1274</v>
      </c>
      <c>
        <f>(M495*21)/100</f>
      </c>
      <c t="s">
        <v>27</v>
      </c>
    </row>
    <row r="496" spans="1:5" ht="12.75">
      <c r="A496" s="35" t="s">
        <v>55</v>
      </c>
      <c r="E496" s="39" t="s">
        <v>1013</v>
      </c>
    </row>
    <row r="497" spans="1:5" ht="12.75">
      <c r="A497" s="35" t="s">
        <v>56</v>
      </c>
      <c r="E497" s="40" t="s">
        <v>8709</v>
      </c>
    </row>
    <row r="498" spans="1:5" ht="89.25">
      <c r="A498" t="s">
        <v>57</v>
      </c>
      <c r="E498" s="39" t="s">
        <v>8798</v>
      </c>
    </row>
    <row r="499" spans="1:16" ht="12.75">
      <c r="A499" t="s">
        <v>49</v>
      </c>
      <c s="34" t="s">
        <v>534</v>
      </c>
      <c s="34" t="s">
        <v>8801</v>
      </c>
      <c s="35" t="s">
        <v>51</v>
      </c>
      <c s="6" t="s">
        <v>8802</v>
      </c>
      <c s="36" t="s">
        <v>107</v>
      </c>
      <c s="37">
        <v>4</v>
      </c>
      <c s="36">
        <v>0</v>
      </c>
      <c s="36">
        <f>ROUND(G499*H499,6)</f>
      </c>
      <c r="L499" s="38">
        <v>0</v>
      </c>
      <c s="32">
        <f>ROUND(ROUND(L499,2)*ROUND(G499,3),2)</f>
      </c>
      <c s="36" t="s">
        <v>1274</v>
      </c>
      <c>
        <f>(M499*21)/100</f>
      </c>
      <c t="s">
        <v>27</v>
      </c>
    </row>
    <row r="500" spans="1:5" ht="12.75">
      <c r="A500" s="35" t="s">
        <v>55</v>
      </c>
      <c r="E500" s="39" t="s">
        <v>1013</v>
      </c>
    </row>
    <row r="501" spans="1:5" ht="12.75">
      <c r="A501" s="35" t="s">
        <v>56</v>
      </c>
      <c r="E501" s="40" t="s">
        <v>5052</v>
      </c>
    </row>
    <row r="502" spans="1:5" ht="89.25">
      <c r="A502" t="s">
        <v>57</v>
      </c>
      <c r="E502" s="39" t="s">
        <v>8803</v>
      </c>
    </row>
    <row r="503" spans="1:16" ht="12.75">
      <c r="A503" t="s">
        <v>49</v>
      </c>
      <c s="34" t="s">
        <v>539</v>
      </c>
      <c s="34" t="s">
        <v>8804</v>
      </c>
      <c s="35" t="s">
        <v>51</v>
      </c>
      <c s="6" t="s">
        <v>561</v>
      </c>
      <c s="36" t="s">
        <v>107</v>
      </c>
      <c s="37">
        <v>4</v>
      </c>
      <c s="36">
        <v>0</v>
      </c>
      <c s="36">
        <f>ROUND(G503*H503,6)</f>
      </c>
      <c r="L503" s="38">
        <v>0</v>
      </c>
      <c s="32">
        <f>ROUND(ROUND(L503,2)*ROUND(G503,3),2)</f>
      </c>
      <c s="36" t="s">
        <v>1274</v>
      </c>
      <c>
        <f>(M503*21)/100</f>
      </c>
      <c t="s">
        <v>27</v>
      </c>
    </row>
    <row r="504" spans="1:5" ht="12.75">
      <c r="A504" s="35" t="s">
        <v>55</v>
      </c>
      <c r="E504" s="39" t="s">
        <v>1013</v>
      </c>
    </row>
    <row r="505" spans="1:5" ht="12.75">
      <c r="A505" s="35" t="s">
        <v>56</v>
      </c>
      <c r="E505" s="40" t="s">
        <v>5052</v>
      </c>
    </row>
    <row r="506" spans="1:5" ht="89.25">
      <c r="A506" t="s">
        <v>57</v>
      </c>
      <c r="E506" s="39" t="s">
        <v>8805</v>
      </c>
    </row>
    <row r="507" spans="1:16" ht="12.75">
      <c r="A507" t="s">
        <v>49</v>
      </c>
      <c s="34" t="s">
        <v>543</v>
      </c>
      <c s="34" t="s">
        <v>8806</v>
      </c>
      <c s="35" t="s">
        <v>51</v>
      </c>
      <c s="6" t="s">
        <v>8807</v>
      </c>
      <c s="36" t="s">
        <v>537</v>
      </c>
      <c s="37">
        <v>150</v>
      </c>
      <c s="36">
        <v>0</v>
      </c>
      <c s="36">
        <f>ROUND(G507*H507,6)</f>
      </c>
      <c r="L507" s="38">
        <v>0</v>
      </c>
      <c s="32">
        <f>ROUND(ROUND(L507,2)*ROUND(G507,3),2)</f>
      </c>
      <c s="36" t="s">
        <v>1274</v>
      </c>
      <c>
        <f>(M507*21)/100</f>
      </c>
      <c t="s">
        <v>27</v>
      </c>
    </row>
    <row r="508" spans="1:5" ht="12.75">
      <c r="A508" s="35" t="s">
        <v>55</v>
      </c>
      <c r="E508" s="39" t="s">
        <v>1013</v>
      </c>
    </row>
    <row r="509" spans="1:5" ht="12.75">
      <c r="A509" s="35" t="s">
        <v>56</v>
      </c>
      <c r="E509" s="40" t="s">
        <v>8514</v>
      </c>
    </row>
    <row r="510" spans="1:5" ht="89.25">
      <c r="A510" t="s">
        <v>57</v>
      </c>
      <c r="E510" s="39" t="s">
        <v>8808</v>
      </c>
    </row>
    <row r="511" spans="1:16" ht="25.5">
      <c r="A511" t="s">
        <v>49</v>
      </c>
      <c s="34" t="s">
        <v>547</v>
      </c>
      <c s="34" t="s">
        <v>50</v>
      </c>
      <c s="35" t="s">
        <v>51</v>
      </c>
      <c s="6" t="s">
        <v>1869</v>
      </c>
      <c s="36" t="s">
        <v>53</v>
      </c>
      <c s="37">
        <v>890</v>
      </c>
      <c s="36">
        <v>0</v>
      </c>
      <c s="36">
        <f>ROUND(G511*H511,6)</f>
      </c>
      <c r="L511" s="38">
        <v>0</v>
      </c>
      <c s="32">
        <f>ROUND(ROUND(L511,2)*ROUND(G511,3),2)</f>
      </c>
      <c s="36" t="s">
        <v>1274</v>
      </c>
      <c>
        <f>(M511*21)/100</f>
      </c>
      <c t="s">
        <v>27</v>
      </c>
    </row>
    <row r="512" spans="1:5" ht="12.75">
      <c r="A512" s="35" t="s">
        <v>55</v>
      </c>
      <c r="E512" s="39" t="s">
        <v>1013</v>
      </c>
    </row>
    <row r="513" spans="1:5" ht="12.75">
      <c r="A513" s="35" t="s">
        <v>56</v>
      </c>
      <c r="E513" s="40" t="s">
        <v>8494</v>
      </c>
    </row>
    <row r="514" spans="1:5" ht="140.25">
      <c r="A514" t="s">
        <v>57</v>
      </c>
      <c r="E514" s="39" t="s">
        <v>2269</v>
      </c>
    </row>
    <row r="515" spans="1:16" ht="25.5">
      <c r="A515" t="s">
        <v>49</v>
      </c>
      <c s="34" t="s">
        <v>551</v>
      </c>
      <c s="34" t="s">
        <v>64</v>
      </c>
      <c s="35" t="s">
        <v>51</v>
      </c>
      <c s="6" t="s">
        <v>1874</v>
      </c>
      <c s="36" t="s">
        <v>53</v>
      </c>
      <c s="37">
        <v>410</v>
      </c>
      <c s="36">
        <v>0</v>
      </c>
      <c s="36">
        <f>ROUND(G515*H515,6)</f>
      </c>
      <c r="L515" s="38">
        <v>0</v>
      </c>
      <c s="32">
        <f>ROUND(ROUND(L515,2)*ROUND(G515,3),2)</f>
      </c>
      <c s="36" t="s">
        <v>1274</v>
      </c>
      <c>
        <f>(M515*21)/100</f>
      </c>
      <c t="s">
        <v>27</v>
      </c>
    </row>
    <row r="516" spans="1:5" ht="12.75">
      <c r="A516" s="35" t="s">
        <v>55</v>
      </c>
      <c r="E516" s="39" t="s">
        <v>1013</v>
      </c>
    </row>
    <row r="517" spans="1:5" ht="12.75">
      <c r="A517" s="35" t="s">
        <v>56</v>
      </c>
      <c r="E517" s="40" t="s">
        <v>8809</v>
      </c>
    </row>
    <row r="518" spans="1:5" ht="140.25">
      <c r="A518" t="s">
        <v>57</v>
      </c>
      <c r="E518" s="39" t="s">
        <v>2269</v>
      </c>
    </row>
    <row r="519" spans="1:16" ht="25.5">
      <c r="A519" t="s">
        <v>49</v>
      </c>
      <c s="34" t="s">
        <v>555</v>
      </c>
      <c s="34" t="s">
        <v>73</v>
      </c>
      <c s="35" t="s">
        <v>51</v>
      </c>
      <c s="6" t="s">
        <v>8810</v>
      </c>
      <c s="36" t="s">
        <v>53</v>
      </c>
      <c s="37">
        <v>5</v>
      </c>
      <c s="36">
        <v>0</v>
      </c>
      <c s="36">
        <f>ROUND(G519*H519,6)</f>
      </c>
      <c r="L519" s="38">
        <v>0</v>
      </c>
      <c s="32">
        <f>ROUND(ROUND(L519,2)*ROUND(G519,3),2)</f>
      </c>
      <c s="36" t="s">
        <v>1274</v>
      </c>
      <c>
        <f>(M519*21)/100</f>
      </c>
      <c t="s">
        <v>27</v>
      </c>
    </row>
    <row r="520" spans="1:5" ht="12.75">
      <c r="A520" s="35" t="s">
        <v>55</v>
      </c>
      <c r="E520" s="39" t="s">
        <v>1013</v>
      </c>
    </row>
    <row r="521" spans="1:5" ht="12.75">
      <c r="A521" s="35" t="s">
        <v>56</v>
      </c>
      <c r="E521" s="40" t="s">
        <v>8811</v>
      </c>
    </row>
    <row r="522" spans="1:5" ht="140.25">
      <c r="A522" t="s">
        <v>57</v>
      </c>
      <c r="E522"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25.5">
      <c r="A8" t="s">
        <v>44</v>
      </c>
      <c r="C8" s="28" t="s">
        <v>8858</v>
      </c>
      <c r="E8" s="30" t="s">
        <v>8857</v>
      </c>
      <c r="J8" s="29">
        <f>0+J9+J126+J155+J180</f>
      </c>
      <c s="29">
        <f>0+K9+K126+K155+K180</f>
      </c>
      <c s="29">
        <f>0+L9+L126+L155+L180</f>
      </c>
      <c s="29">
        <f>0+M9+M126+M155+M180</f>
      </c>
    </row>
    <row r="9" spans="1:13" ht="12.75">
      <c r="A9" t="s">
        <v>46</v>
      </c>
      <c r="C9" s="31" t="s">
        <v>26</v>
      </c>
      <c r="E9" s="33" t="s">
        <v>8562</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47</v>
      </c>
      <c s="34" t="s">
        <v>8563</v>
      </c>
      <c s="35" t="s">
        <v>51</v>
      </c>
      <c s="6" t="s">
        <v>8564</v>
      </c>
      <c s="36" t="s">
        <v>107</v>
      </c>
      <c s="37">
        <v>3</v>
      </c>
      <c s="36">
        <v>0</v>
      </c>
      <c s="36">
        <f>ROUND(G10*H10,6)</f>
      </c>
      <c r="L10" s="38">
        <v>0</v>
      </c>
      <c s="32">
        <f>ROUND(ROUND(L10,2)*ROUND(G10,3),2)</f>
      </c>
      <c s="36" t="s">
        <v>1274</v>
      </c>
      <c>
        <f>(M10*21)/100</f>
      </c>
      <c t="s">
        <v>27</v>
      </c>
    </row>
    <row r="11" spans="1:5" ht="12.75">
      <c r="A11" s="35" t="s">
        <v>55</v>
      </c>
      <c r="E11" s="39" t="s">
        <v>1013</v>
      </c>
    </row>
    <row r="12" spans="1:5" ht="12.75">
      <c r="A12" s="35" t="s">
        <v>56</v>
      </c>
      <c r="E12" s="40" t="s">
        <v>8565</v>
      </c>
    </row>
    <row r="13" spans="1:5" ht="89.25">
      <c r="A13" t="s">
        <v>57</v>
      </c>
      <c r="E13" s="39" t="s">
        <v>8566</v>
      </c>
    </row>
    <row r="14" spans="1:16" ht="12.75">
      <c r="A14" t="s">
        <v>49</v>
      </c>
      <c s="34" t="s">
        <v>27</v>
      </c>
      <c s="34" t="s">
        <v>8580</v>
      </c>
      <c s="35" t="s">
        <v>51</v>
      </c>
      <c s="6" t="s">
        <v>8581</v>
      </c>
      <c s="36" t="s">
        <v>107</v>
      </c>
      <c s="37">
        <v>50</v>
      </c>
      <c s="36">
        <v>0</v>
      </c>
      <c s="36">
        <f>ROUND(G14*H14,6)</f>
      </c>
      <c r="L14" s="38">
        <v>0</v>
      </c>
      <c s="32">
        <f>ROUND(ROUND(L14,2)*ROUND(G14,3),2)</f>
      </c>
      <c s="36" t="s">
        <v>1274</v>
      </c>
      <c>
        <f>(M14*21)/100</f>
      </c>
      <c t="s">
        <v>27</v>
      </c>
    </row>
    <row r="15" spans="1:5" ht="12.75">
      <c r="A15" s="35" t="s">
        <v>55</v>
      </c>
      <c r="E15" s="39" t="s">
        <v>1013</v>
      </c>
    </row>
    <row r="16" spans="1:5" ht="12.75">
      <c r="A16" s="35" t="s">
        <v>56</v>
      </c>
      <c r="E16" s="40" t="s">
        <v>8579</v>
      </c>
    </row>
    <row r="17" spans="1:5" ht="102">
      <c r="A17" t="s">
        <v>57</v>
      </c>
      <c r="E17" s="39" t="s">
        <v>8574</v>
      </c>
    </row>
    <row r="18" spans="1:16" ht="12.75">
      <c r="A18" t="s">
        <v>49</v>
      </c>
      <c s="34" t="s">
        <v>26</v>
      </c>
      <c s="34" t="s">
        <v>8584</v>
      </c>
      <c s="35" t="s">
        <v>51</v>
      </c>
      <c s="6" t="s">
        <v>8585</v>
      </c>
      <c s="36" t="s">
        <v>107</v>
      </c>
      <c s="37">
        <v>2</v>
      </c>
      <c s="36">
        <v>0</v>
      </c>
      <c s="36">
        <f>ROUND(G18*H18,6)</f>
      </c>
      <c r="L18" s="38">
        <v>0</v>
      </c>
      <c s="32">
        <f>ROUND(ROUND(L18,2)*ROUND(G18,3),2)</f>
      </c>
      <c s="36" t="s">
        <v>1274</v>
      </c>
      <c>
        <f>(M18*21)/100</f>
      </c>
      <c t="s">
        <v>27</v>
      </c>
    </row>
    <row r="19" spans="1:5" ht="12.75">
      <c r="A19" s="35" t="s">
        <v>55</v>
      </c>
      <c r="E19" s="39" t="s">
        <v>1013</v>
      </c>
    </row>
    <row r="20" spans="1:5" ht="12.75">
      <c r="A20" s="35" t="s">
        <v>56</v>
      </c>
      <c r="E20" s="40" t="s">
        <v>8586</v>
      </c>
    </row>
    <row r="21" spans="1:5" ht="102">
      <c r="A21" t="s">
        <v>57</v>
      </c>
      <c r="E21" s="39" t="s">
        <v>8574</v>
      </c>
    </row>
    <row r="22" spans="1:16" ht="12.75">
      <c r="A22" t="s">
        <v>49</v>
      </c>
      <c s="34" t="s">
        <v>63</v>
      </c>
      <c s="34" t="s">
        <v>8815</v>
      </c>
      <c s="35" t="s">
        <v>51</v>
      </c>
      <c s="6" t="s">
        <v>8816</v>
      </c>
      <c s="36" t="s">
        <v>107</v>
      </c>
      <c s="37">
        <v>2</v>
      </c>
      <c s="36">
        <v>0</v>
      </c>
      <c s="36">
        <f>ROUND(G22*H22,6)</f>
      </c>
      <c r="L22" s="38">
        <v>0</v>
      </c>
      <c s="32">
        <f>ROUND(ROUND(L22,2)*ROUND(G22,3),2)</f>
      </c>
      <c s="36" t="s">
        <v>1274</v>
      </c>
      <c>
        <f>(M22*21)/100</f>
      </c>
      <c t="s">
        <v>27</v>
      </c>
    </row>
    <row r="23" spans="1:5" ht="12.75">
      <c r="A23" s="35" t="s">
        <v>55</v>
      </c>
      <c r="E23" s="39" t="s">
        <v>1013</v>
      </c>
    </row>
    <row r="24" spans="1:5" ht="12.75">
      <c r="A24" s="35" t="s">
        <v>56</v>
      </c>
      <c r="E24" s="40" t="s">
        <v>8586</v>
      </c>
    </row>
    <row r="25" spans="1:5" ht="102">
      <c r="A25" t="s">
        <v>57</v>
      </c>
      <c r="E25" s="39" t="s">
        <v>8574</v>
      </c>
    </row>
    <row r="26" spans="1:16" ht="12.75">
      <c r="A26" t="s">
        <v>49</v>
      </c>
      <c s="34" t="s">
        <v>66</v>
      </c>
      <c s="34" t="s">
        <v>8589</v>
      </c>
      <c s="35" t="s">
        <v>51</v>
      </c>
      <c s="6" t="s">
        <v>8590</v>
      </c>
      <c s="36" t="s">
        <v>107</v>
      </c>
      <c s="37">
        <v>4</v>
      </c>
      <c s="36">
        <v>0</v>
      </c>
      <c s="36">
        <f>ROUND(G26*H26,6)</f>
      </c>
      <c r="L26" s="38">
        <v>0</v>
      </c>
      <c s="32">
        <f>ROUND(ROUND(L26,2)*ROUND(G26,3),2)</f>
      </c>
      <c s="36" t="s">
        <v>1274</v>
      </c>
      <c>
        <f>(M26*21)/100</f>
      </c>
      <c t="s">
        <v>27</v>
      </c>
    </row>
    <row r="27" spans="1:5" ht="12.75">
      <c r="A27" s="35" t="s">
        <v>55</v>
      </c>
      <c r="E27" s="39" t="s">
        <v>1013</v>
      </c>
    </row>
    <row r="28" spans="1:5" ht="12.75">
      <c r="A28" s="35" t="s">
        <v>56</v>
      </c>
      <c r="E28" s="40" t="s">
        <v>8586</v>
      </c>
    </row>
    <row r="29" spans="1:5" ht="102">
      <c r="A29" t="s">
        <v>57</v>
      </c>
      <c r="E29" s="39" t="s">
        <v>8574</v>
      </c>
    </row>
    <row r="30" spans="1:16" ht="12.75">
      <c r="A30" t="s">
        <v>49</v>
      </c>
      <c s="34" t="s">
        <v>69</v>
      </c>
      <c s="34" t="s">
        <v>8621</v>
      </c>
      <c s="35" t="s">
        <v>51</v>
      </c>
      <c s="6" t="s">
        <v>8622</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8593</v>
      </c>
    </row>
    <row r="33" spans="1:5" ht="102">
      <c r="A33" t="s">
        <v>57</v>
      </c>
      <c r="E33" s="39" t="s">
        <v>8618</v>
      </c>
    </row>
    <row r="34" spans="1:16" ht="12.75">
      <c r="A34" t="s">
        <v>49</v>
      </c>
      <c s="34" t="s">
        <v>72</v>
      </c>
      <c s="34" t="s">
        <v>8625</v>
      </c>
      <c s="35" t="s">
        <v>51</v>
      </c>
      <c s="6" t="s">
        <v>8626</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8593</v>
      </c>
    </row>
    <row r="37" spans="1:5" ht="102">
      <c r="A37" t="s">
        <v>57</v>
      </c>
      <c r="E37" s="39" t="s">
        <v>8618</v>
      </c>
    </row>
    <row r="38" spans="1:16" ht="12.75">
      <c r="A38" t="s">
        <v>49</v>
      </c>
      <c s="34" t="s">
        <v>75</v>
      </c>
      <c s="34" t="s">
        <v>8627</v>
      </c>
      <c s="35" t="s">
        <v>51</v>
      </c>
      <c s="6" t="s">
        <v>8628</v>
      </c>
      <c s="36" t="s">
        <v>150</v>
      </c>
      <c s="37">
        <v>800</v>
      </c>
      <c s="36">
        <v>0</v>
      </c>
      <c s="36">
        <f>ROUND(G38*H38,6)</f>
      </c>
      <c r="L38" s="38">
        <v>0</v>
      </c>
      <c s="32">
        <f>ROUND(ROUND(L38,2)*ROUND(G38,3),2)</f>
      </c>
      <c s="36" t="s">
        <v>1274</v>
      </c>
      <c>
        <f>(M38*21)/100</f>
      </c>
      <c t="s">
        <v>27</v>
      </c>
    </row>
    <row r="39" spans="1:5" ht="12.75">
      <c r="A39" s="35" t="s">
        <v>55</v>
      </c>
      <c r="E39" s="39" t="s">
        <v>1013</v>
      </c>
    </row>
    <row r="40" spans="1:5" ht="12.75">
      <c r="A40" s="35" t="s">
        <v>56</v>
      </c>
      <c r="E40" s="40" t="s">
        <v>8629</v>
      </c>
    </row>
    <row r="41" spans="1:5" ht="89.25">
      <c r="A41" t="s">
        <v>57</v>
      </c>
      <c r="E41" s="39" t="s">
        <v>8630</v>
      </c>
    </row>
    <row r="42" spans="1:16" ht="12.75">
      <c r="A42" t="s">
        <v>49</v>
      </c>
      <c s="34" t="s">
        <v>78</v>
      </c>
      <c s="34" t="s">
        <v>8634</v>
      </c>
      <c s="35" t="s">
        <v>51</v>
      </c>
      <c s="6" t="s">
        <v>8859</v>
      </c>
      <c s="36" t="s">
        <v>107</v>
      </c>
      <c s="37">
        <v>4</v>
      </c>
      <c s="36">
        <v>0</v>
      </c>
      <c s="36">
        <f>ROUND(G42*H42,6)</f>
      </c>
      <c r="L42" s="38">
        <v>0</v>
      </c>
      <c s="32">
        <f>ROUND(ROUND(L42,2)*ROUND(G42,3),2)</f>
      </c>
      <c s="36" t="s">
        <v>1274</v>
      </c>
      <c>
        <f>(M42*21)/100</f>
      </c>
      <c t="s">
        <v>27</v>
      </c>
    </row>
    <row r="43" spans="1:5" ht="12.75">
      <c r="A43" s="35" t="s">
        <v>55</v>
      </c>
      <c r="E43" s="39" t="s">
        <v>1013</v>
      </c>
    </row>
    <row r="44" spans="1:5" ht="12.75">
      <c r="A44" s="35" t="s">
        <v>56</v>
      </c>
      <c r="E44" s="40" t="s">
        <v>5052</v>
      </c>
    </row>
    <row r="45" spans="1:5" ht="89.25">
      <c r="A45" t="s">
        <v>57</v>
      </c>
      <c r="E45" s="39" t="s">
        <v>8636</v>
      </c>
    </row>
    <row r="46" spans="1:16" ht="12.75">
      <c r="A46" t="s">
        <v>49</v>
      </c>
      <c s="34" t="s">
        <v>81</v>
      </c>
      <c s="34" t="s">
        <v>8637</v>
      </c>
      <c s="35" t="s">
        <v>51</v>
      </c>
      <c s="6" t="s">
        <v>8638</v>
      </c>
      <c s="36" t="s">
        <v>107</v>
      </c>
      <c s="37">
        <v>4</v>
      </c>
      <c s="36">
        <v>0</v>
      </c>
      <c s="36">
        <f>ROUND(G46*H46,6)</f>
      </c>
      <c r="L46" s="38">
        <v>0</v>
      </c>
      <c s="32">
        <f>ROUND(ROUND(L46,2)*ROUND(G46,3),2)</f>
      </c>
      <c s="36" t="s">
        <v>1274</v>
      </c>
      <c>
        <f>(M46*21)/100</f>
      </c>
      <c t="s">
        <v>27</v>
      </c>
    </row>
    <row r="47" spans="1:5" ht="12.75">
      <c r="A47" s="35" t="s">
        <v>55</v>
      </c>
      <c r="E47" s="39" t="s">
        <v>1013</v>
      </c>
    </row>
    <row r="48" spans="1:5" ht="12.75">
      <c r="A48" s="35" t="s">
        <v>56</v>
      </c>
      <c r="E48" s="40" t="s">
        <v>8639</v>
      </c>
    </row>
    <row r="49" spans="1:5" ht="89.25">
      <c r="A49" t="s">
        <v>57</v>
      </c>
      <c r="E49" s="39" t="s">
        <v>8636</v>
      </c>
    </row>
    <row r="50" spans="1:16" ht="12.75">
      <c r="A50" t="s">
        <v>49</v>
      </c>
      <c s="34" t="s">
        <v>84</v>
      </c>
      <c s="34" t="s">
        <v>8640</v>
      </c>
      <c s="35" t="s">
        <v>51</v>
      </c>
      <c s="6" t="s">
        <v>8641</v>
      </c>
      <c s="36" t="s">
        <v>107</v>
      </c>
      <c s="37">
        <v>4</v>
      </c>
      <c s="36">
        <v>0</v>
      </c>
      <c s="36">
        <f>ROUND(G50*H50,6)</f>
      </c>
      <c r="L50" s="38">
        <v>0</v>
      </c>
      <c s="32">
        <f>ROUND(ROUND(L50,2)*ROUND(G50,3),2)</f>
      </c>
      <c s="36" t="s">
        <v>1274</v>
      </c>
      <c>
        <f>(M50*21)/100</f>
      </c>
      <c t="s">
        <v>27</v>
      </c>
    </row>
    <row r="51" spans="1:5" ht="12.75">
      <c r="A51" s="35" t="s">
        <v>55</v>
      </c>
      <c r="E51" s="39" t="s">
        <v>1013</v>
      </c>
    </row>
    <row r="52" spans="1:5" ht="12.75">
      <c r="A52" s="35" t="s">
        <v>56</v>
      </c>
      <c r="E52" s="40" t="s">
        <v>8639</v>
      </c>
    </row>
    <row r="53" spans="1:5" ht="89.25">
      <c r="A53" t="s">
        <v>57</v>
      </c>
      <c r="E53" s="39" t="s">
        <v>8636</v>
      </c>
    </row>
    <row r="54" spans="1:16" ht="12.75">
      <c r="A54" t="s">
        <v>49</v>
      </c>
      <c s="34" t="s">
        <v>87</v>
      </c>
      <c s="34" t="s">
        <v>8860</v>
      </c>
      <c s="35" t="s">
        <v>51</v>
      </c>
      <c s="6" t="s">
        <v>8861</v>
      </c>
      <c s="36" t="s">
        <v>107</v>
      </c>
      <c s="37">
        <v>2</v>
      </c>
      <c s="36">
        <v>0</v>
      </c>
      <c s="36">
        <f>ROUND(G54*H54,6)</f>
      </c>
      <c r="L54" s="38">
        <v>0</v>
      </c>
      <c s="32">
        <f>ROUND(ROUND(L54,2)*ROUND(G54,3),2)</f>
      </c>
      <c s="36" t="s">
        <v>1274</v>
      </c>
      <c>
        <f>(M54*21)/100</f>
      </c>
      <c t="s">
        <v>27</v>
      </c>
    </row>
    <row r="55" spans="1:5" ht="12.75">
      <c r="A55" s="35" t="s">
        <v>55</v>
      </c>
      <c r="E55" s="39" t="s">
        <v>1013</v>
      </c>
    </row>
    <row r="56" spans="1:5" ht="12.75">
      <c r="A56" s="35" t="s">
        <v>56</v>
      </c>
      <c r="E56" s="40" t="s">
        <v>8644</v>
      </c>
    </row>
    <row r="57" spans="1:5" ht="114.75">
      <c r="A57" t="s">
        <v>57</v>
      </c>
      <c r="E57" s="39" t="s">
        <v>8601</v>
      </c>
    </row>
    <row r="58" spans="1:16" ht="12.75">
      <c r="A58" t="s">
        <v>49</v>
      </c>
      <c s="34" t="s">
        <v>90</v>
      </c>
      <c s="34" t="s">
        <v>8645</v>
      </c>
      <c s="35" t="s">
        <v>51</v>
      </c>
      <c s="6" t="s">
        <v>8646</v>
      </c>
      <c s="36" t="s">
        <v>107</v>
      </c>
      <c s="37">
        <v>2</v>
      </c>
      <c s="36">
        <v>0</v>
      </c>
      <c s="36">
        <f>ROUND(G58*H58,6)</f>
      </c>
      <c r="L58" s="38">
        <v>0</v>
      </c>
      <c s="32">
        <f>ROUND(ROUND(L58,2)*ROUND(G58,3),2)</f>
      </c>
      <c s="36" t="s">
        <v>1274</v>
      </c>
      <c>
        <f>(M58*21)/100</f>
      </c>
      <c t="s">
        <v>27</v>
      </c>
    </row>
    <row r="59" spans="1:5" ht="12.75">
      <c r="A59" s="35" t="s">
        <v>55</v>
      </c>
      <c r="E59" s="39" t="s">
        <v>1013</v>
      </c>
    </row>
    <row r="60" spans="1:5" ht="12.75">
      <c r="A60" s="35" t="s">
        <v>56</v>
      </c>
      <c r="E60" s="40" t="s">
        <v>8644</v>
      </c>
    </row>
    <row r="61" spans="1:5" ht="114.75">
      <c r="A61" t="s">
        <v>57</v>
      </c>
      <c r="E61" s="39" t="s">
        <v>8601</v>
      </c>
    </row>
    <row r="62" spans="1:16" ht="12.75">
      <c r="A62" t="s">
        <v>49</v>
      </c>
      <c s="34" t="s">
        <v>95</v>
      </c>
      <c s="34" t="s">
        <v>8862</v>
      </c>
      <c s="35" t="s">
        <v>51</v>
      </c>
      <c s="6" t="s">
        <v>8863</v>
      </c>
      <c s="36" t="s">
        <v>107</v>
      </c>
      <c s="37">
        <v>4</v>
      </c>
      <c s="36">
        <v>0</v>
      </c>
      <c s="36">
        <f>ROUND(G62*H62,6)</f>
      </c>
      <c r="L62" s="38">
        <v>0</v>
      </c>
      <c s="32">
        <f>ROUND(ROUND(L62,2)*ROUND(G62,3),2)</f>
      </c>
      <c s="36" t="s">
        <v>1274</v>
      </c>
      <c>
        <f>(M62*21)/100</f>
      </c>
      <c t="s">
        <v>27</v>
      </c>
    </row>
    <row r="63" spans="1:5" ht="12.75">
      <c r="A63" s="35" t="s">
        <v>55</v>
      </c>
      <c r="E63" s="39" t="s">
        <v>1013</v>
      </c>
    </row>
    <row r="64" spans="1:5" ht="12.75">
      <c r="A64" s="35" t="s">
        <v>56</v>
      </c>
      <c r="E64" s="40" t="s">
        <v>8676</v>
      </c>
    </row>
    <row r="65" spans="1:5" ht="114.75">
      <c r="A65" t="s">
        <v>57</v>
      </c>
      <c r="E65" s="39" t="s">
        <v>8601</v>
      </c>
    </row>
    <row r="66" spans="1:16" ht="12.75">
      <c r="A66" t="s">
        <v>49</v>
      </c>
      <c s="34" t="s">
        <v>100</v>
      </c>
      <c s="34" t="s">
        <v>8664</v>
      </c>
      <c s="35" t="s">
        <v>51</v>
      </c>
      <c s="6" t="s">
        <v>8665</v>
      </c>
      <c s="36" t="s">
        <v>107</v>
      </c>
      <c s="37">
        <v>4</v>
      </c>
      <c s="36">
        <v>0</v>
      </c>
      <c s="36">
        <f>ROUND(G66*H66,6)</f>
      </c>
      <c r="L66" s="38">
        <v>0</v>
      </c>
      <c s="32">
        <f>ROUND(ROUND(L66,2)*ROUND(G66,3),2)</f>
      </c>
      <c s="36" t="s">
        <v>1274</v>
      </c>
      <c>
        <f>(M66*21)/100</f>
      </c>
      <c t="s">
        <v>27</v>
      </c>
    </row>
    <row r="67" spans="1:5" ht="12.75">
      <c r="A67" s="35" t="s">
        <v>55</v>
      </c>
      <c r="E67" s="39" t="s">
        <v>1013</v>
      </c>
    </row>
    <row r="68" spans="1:5" ht="12.75">
      <c r="A68" s="35" t="s">
        <v>56</v>
      </c>
      <c r="E68" s="40" t="s">
        <v>8644</v>
      </c>
    </row>
    <row r="69" spans="1:5" ht="114.75">
      <c r="A69" t="s">
        <v>57</v>
      </c>
      <c r="E69" s="39" t="s">
        <v>8601</v>
      </c>
    </row>
    <row r="70" spans="1:16" ht="12.75">
      <c r="A70" t="s">
        <v>49</v>
      </c>
      <c s="34" t="s">
        <v>104</v>
      </c>
      <c s="34" t="s">
        <v>8666</v>
      </c>
      <c s="35" t="s">
        <v>51</v>
      </c>
      <c s="6" t="s">
        <v>8864</v>
      </c>
      <c s="36" t="s">
        <v>107</v>
      </c>
      <c s="37">
        <v>7</v>
      </c>
      <c s="36">
        <v>0</v>
      </c>
      <c s="36">
        <f>ROUND(G70*H70,6)</f>
      </c>
      <c r="L70" s="38">
        <v>0</v>
      </c>
      <c s="32">
        <f>ROUND(ROUND(L70,2)*ROUND(G70,3),2)</f>
      </c>
      <c s="36" t="s">
        <v>1274</v>
      </c>
      <c>
        <f>(M70*21)/100</f>
      </c>
      <c t="s">
        <v>27</v>
      </c>
    </row>
    <row r="71" spans="1:5" ht="12.75">
      <c r="A71" s="35" t="s">
        <v>55</v>
      </c>
      <c r="E71" s="39" t="s">
        <v>1013</v>
      </c>
    </row>
    <row r="72" spans="1:5" ht="12.75">
      <c r="A72" s="35" t="s">
        <v>56</v>
      </c>
      <c r="E72" s="40" t="s">
        <v>8593</v>
      </c>
    </row>
    <row r="73" spans="1:5" ht="114.75">
      <c r="A73" t="s">
        <v>57</v>
      </c>
      <c r="E73" s="39" t="s">
        <v>8673</v>
      </c>
    </row>
    <row r="74" spans="1:16" ht="12.75">
      <c r="A74" t="s">
        <v>49</v>
      </c>
      <c s="34" t="s">
        <v>109</v>
      </c>
      <c s="34" t="s">
        <v>8819</v>
      </c>
      <c s="35" t="s">
        <v>51</v>
      </c>
      <c s="6" t="s">
        <v>8820</v>
      </c>
      <c s="36" t="s">
        <v>150</v>
      </c>
      <c s="37">
        <v>400</v>
      </c>
      <c s="36">
        <v>0</v>
      </c>
      <c s="36">
        <f>ROUND(G74*H74,6)</f>
      </c>
      <c r="L74" s="38">
        <v>0</v>
      </c>
      <c s="32">
        <f>ROUND(ROUND(L74,2)*ROUND(G74,3),2)</f>
      </c>
      <c s="36" t="s">
        <v>1274</v>
      </c>
      <c>
        <f>(M74*21)/100</f>
      </c>
      <c t="s">
        <v>27</v>
      </c>
    </row>
    <row r="75" spans="1:5" ht="12.75">
      <c r="A75" s="35" t="s">
        <v>55</v>
      </c>
      <c r="E75" s="39" t="s">
        <v>1013</v>
      </c>
    </row>
    <row r="76" spans="1:5" ht="12.75">
      <c r="A76" s="35" t="s">
        <v>56</v>
      </c>
      <c r="E76" s="40" t="s">
        <v>8593</v>
      </c>
    </row>
    <row r="77" spans="1:5" ht="114.75">
      <c r="A77" t="s">
        <v>57</v>
      </c>
      <c r="E77" s="39" t="s">
        <v>8673</v>
      </c>
    </row>
    <row r="78" spans="1:16" ht="12.75">
      <c r="A78" t="s">
        <v>49</v>
      </c>
      <c s="34" t="s">
        <v>112</v>
      </c>
      <c s="34" t="s">
        <v>8681</v>
      </c>
      <c s="35" t="s">
        <v>51</v>
      </c>
      <c s="6" t="s">
        <v>8682</v>
      </c>
      <c s="36" t="s">
        <v>107</v>
      </c>
      <c s="37">
        <v>3</v>
      </c>
      <c s="36">
        <v>0</v>
      </c>
      <c s="36">
        <f>ROUND(G78*H78,6)</f>
      </c>
      <c r="L78" s="38">
        <v>0</v>
      </c>
      <c s="32">
        <f>ROUND(ROUND(L78,2)*ROUND(G78,3),2)</f>
      </c>
      <c s="36" t="s">
        <v>1274</v>
      </c>
      <c>
        <f>(M78*21)/100</f>
      </c>
      <c t="s">
        <v>27</v>
      </c>
    </row>
    <row r="79" spans="1:5" ht="12.75">
      <c r="A79" s="35" t="s">
        <v>55</v>
      </c>
      <c r="E79" s="39" t="s">
        <v>1013</v>
      </c>
    </row>
    <row r="80" spans="1:5" ht="12.75">
      <c r="A80" s="35" t="s">
        <v>56</v>
      </c>
      <c r="E80" s="40" t="s">
        <v>8565</v>
      </c>
    </row>
    <row r="81" spans="1:5" ht="114.75">
      <c r="A81" t="s">
        <v>57</v>
      </c>
      <c r="E81" s="39" t="s">
        <v>8601</v>
      </c>
    </row>
    <row r="82" spans="1:16" ht="12.75">
      <c r="A82" t="s">
        <v>49</v>
      </c>
      <c s="34" t="s">
        <v>119</v>
      </c>
      <c s="34" t="s">
        <v>8865</v>
      </c>
      <c s="35" t="s">
        <v>51</v>
      </c>
      <c s="6" t="s">
        <v>8866</v>
      </c>
      <c s="36" t="s">
        <v>107</v>
      </c>
      <c s="37">
        <v>2</v>
      </c>
      <c s="36">
        <v>0</v>
      </c>
      <c s="36">
        <f>ROUND(G82*H82,6)</f>
      </c>
      <c r="L82" s="38">
        <v>0</v>
      </c>
      <c s="32">
        <f>ROUND(ROUND(L82,2)*ROUND(G82,3),2)</f>
      </c>
      <c s="36" t="s">
        <v>1274</v>
      </c>
      <c>
        <f>(M82*21)/100</f>
      </c>
      <c t="s">
        <v>27</v>
      </c>
    </row>
    <row r="83" spans="1:5" ht="12.75">
      <c r="A83" s="35" t="s">
        <v>55</v>
      </c>
      <c r="E83" s="39" t="s">
        <v>1013</v>
      </c>
    </row>
    <row r="84" spans="1:5" ht="12.75">
      <c r="A84" s="35" t="s">
        <v>56</v>
      </c>
      <c r="E84" s="40" t="s">
        <v>8676</v>
      </c>
    </row>
    <row r="85" spans="1:5" ht="114.75">
      <c r="A85" t="s">
        <v>57</v>
      </c>
      <c r="E85" s="39" t="s">
        <v>8601</v>
      </c>
    </row>
    <row r="86" spans="1:16" ht="25.5">
      <c r="A86" t="s">
        <v>49</v>
      </c>
      <c s="34" t="s">
        <v>124</v>
      </c>
      <c s="34" t="s">
        <v>8867</v>
      </c>
      <c s="35" t="s">
        <v>51</v>
      </c>
      <c s="6" t="s">
        <v>8868</v>
      </c>
      <c s="36" t="s">
        <v>107</v>
      </c>
      <c s="37">
        <v>2</v>
      </c>
      <c s="36">
        <v>0</v>
      </c>
      <c s="36">
        <f>ROUND(G86*H86,6)</f>
      </c>
      <c r="L86" s="38">
        <v>0</v>
      </c>
      <c s="32">
        <f>ROUND(ROUND(L86,2)*ROUND(G86,3),2)</f>
      </c>
      <c s="36" t="s">
        <v>1274</v>
      </c>
      <c>
        <f>(M86*21)/100</f>
      </c>
      <c t="s">
        <v>27</v>
      </c>
    </row>
    <row r="87" spans="1:5" ht="12.75">
      <c r="A87" s="35" t="s">
        <v>55</v>
      </c>
      <c r="E87" s="39" t="s">
        <v>1013</v>
      </c>
    </row>
    <row r="88" spans="1:5" ht="12.75">
      <c r="A88" s="35" t="s">
        <v>56</v>
      </c>
      <c r="E88" s="40" t="s">
        <v>8565</v>
      </c>
    </row>
    <row r="89" spans="1:5" ht="114.75">
      <c r="A89" t="s">
        <v>57</v>
      </c>
      <c r="E89" s="39" t="s">
        <v>8601</v>
      </c>
    </row>
    <row r="90" spans="1:16" ht="12.75">
      <c r="A90" t="s">
        <v>49</v>
      </c>
      <c s="34" t="s">
        <v>128</v>
      </c>
      <c s="34" t="s">
        <v>8869</v>
      </c>
      <c s="35" t="s">
        <v>51</v>
      </c>
      <c s="6" t="s">
        <v>8870</v>
      </c>
      <c s="36" t="s">
        <v>107</v>
      </c>
      <c s="37">
        <v>2</v>
      </c>
      <c s="36">
        <v>0</v>
      </c>
      <c s="36">
        <f>ROUND(G90*H90,6)</f>
      </c>
      <c r="L90" s="38">
        <v>0</v>
      </c>
      <c s="32">
        <f>ROUND(ROUND(L90,2)*ROUND(G90,3),2)</f>
      </c>
      <c s="36" t="s">
        <v>1274</v>
      </c>
      <c>
        <f>(M90*21)/100</f>
      </c>
      <c t="s">
        <v>27</v>
      </c>
    </row>
    <row r="91" spans="1:5" ht="12.75">
      <c r="A91" s="35" t="s">
        <v>55</v>
      </c>
      <c r="E91" s="39" t="s">
        <v>1013</v>
      </c>
    </row>
    <row r="92" spans="1:5" ht="12.75">
      <c r="A92" s="35" t="s">
        <v>56</v>
      </c>
      <c r="E92" s="40" t="s">
        <v>8565</v>
      </c>
    </row>
    <row r="93" spans="1:5" ht="114.75">
      <c r="A93" t="s">
        <v>57</v>
      </c>
      <c r="E93" s="39" t="s">
        <v>8601</v>
      </c>
    </row>
    <row r="94" spans="1:16" ht="12.75">
      <c r="A94" t="s">
        <v>49</v>
      </c>
      <c s="34" t="s">
        <v>132</v>
      </c>
      <c s="34" t="s">
        <v>8871</v>
      </c>
      <c s="35" t="s">
        <v>51</v>
      </c>
      <c s="6" t="s">
        <v>8872</v>
      </c>
      <c s="36" t="s">
        <v>107</v>
      </c>
      <c s="37">
        <v>2</v>
      </c>
      <c s="36">
        <v>0</v>
      </c>
      <c s="36">
        <f>ROUND(G94*H94,6)</f>
      </c>
      <c r="L94" s="38">
        <v>0</v>
      </c>
      <c s="32">
        <f>ROUND(ROUND(L94,2)*ROUND(G94,3),2)</f>
      </c>
      <c s="36" t="s">
        <v>1274</v>
      </c>
      <c>
        <f>(M94*21)/100</f>
      </c>
      <c t="s">
        <v>27</v>
      </c>
    </row>
    <row r="95" spans="1:5" ht="12.75">
      <c r="A95" s="35" t="s">
        <v>55</v>
      </c>
      <c r="E95" s="39" t="s">
        <v>1013</v>
      </c>
    </row>
    <row r="96" spans="1:5" ht="12.75">
      <c r="A96" s="35" t="s">
        <v>56</v>
      </c>
      <c r="E96" s="40" t="s">
        <v>8676</v>
      </c>
    </row>
    <row r="97" spans="1:5" ht="114.75">
      <c r="A97" t="s">
        <v>57</v>
      </c>
      <c r="E97" s="39" t="s">
        <v>8601</v>
      </c>
    </row>
    <row r="98" spans="1:16" ht="12.75">
      <c r="A98" t="s">
        <v>49</v>
      </c>
      <c s="34" t="s">
        <v>137</v>
      </c>
      <c s="34" t="s">
        <v>8873</v>
      </c>
      <c s="35" t="s">
        <v>51</v>
      </c>
      <c s="6" t="s">
        <v>8874</v>
      </c>
      <c s="36" t="s">
        <v>107</v>
      </c>
      <c s="37">
        <v>1</v>
      </c>
      <c s="36">
        <v>0</v>
      </c>
      <c s="36">
        <f>ROUND(G98*H98,6)</f>
      </c>
      <c r="L98" s="38">
        <v>0</v>
      </c>
      <c s="32">
        <f>ROUND(ROUND(L98,2)*ROUND(G98,3),2)</f>
      </c>
      <c s="36" t="s">
        <v>1274</v>
      </c>
      <c>
        <f>(M98*21)/100</f>
      </c>
      <c t="s">
        <v>27</v>
      </c>
    </row>
    <row r="99" spans="1:5" ht="12.75">
      <c r="A99" s="35" t="s">
        <v>55</v>
      </c>
      <c r="E99" s="39" t="s">
        <v>1013</v>
      </c>
    </row>
    <row r="100" spans="1:5" ht="12.75">
      <c r="A100" s="35" t="s">
        <v>56</v>
      </c>
      <c r="E100" s="40" t="s">
        <v>8697</v>
      </c>
    </row>
    <row r="101" spans="1:5" ht="114.75">
      <c r="A101" t="s">
        <v>57</v>
      </c>
      <c r="E101" s="39" t="s">
        <v>8601</v>
      </c>
    </row>
    <row r="102" spans="1:16" ht="25.5">
      <c r="A102" t="s">
        <v>49</v>
      </c>
      <c s="34" t="s">
        <v>141</v>
      </c>
      <c s="34" t="s">
        <v>8695</v>
      </c>
      <c s="35" t="s">
        <v>51</v>
      </c>
      <c s="6" t="s">
        <v>8696</v>
      </c>
      <c s="36" t="s">
        <v>107</v>
      </c>
      <c s="37">
        <v>2</v>
      </c>
      <c s="36">
        <v>0</v>
      </c>
      <c s="36">
        <f>ROUND(G102*H102,6)</f>
      </c>
      <c r="L102" s="38">
        <v>0</v>
      </c>
      <c s="32">
        <f>ROUND(ROUND(L102,2)*ROUND(G102,3),2)</f>
      </c>
      <c s="36" t="s">
        <v>1274</v>
      </c>
      <c>
        <f>(M102*21)/100</f>
      </c>
      <c t="s">
        <v>27</v>
      </c>
    </row>
    <row r="103" spans="1:5" ht="12.75">
      <c r="A103" s="35" t="s">
        <v>55</v>
      </c>
      <c r="E103" s="39" t="s">
        <v>1013</v>
      </c>
    </row>
    <row r="104" spans="1:5" ht="12.75">
      <c r="A104" s="35" t="s">
        <v>56</v>
      </c>
      <c r="E104" s="40" t="s">
        <v>8697</v>
      </c>
    </row>
    <row r="105" spans="1:5" ht="102">
      <c r="A105" t="s">
        <v>57</v>
      </c>
      <c r="E105" s="39" t="s">
        <v>8698</v>
      </c>
    </row>
    <row r="106" spans="1:16" ht="25.5">
      <c r="A106" t="s">
        <v>49</v>
      </c>
      <c s="34" t="s">
        <v>147</v>
      </c>
      <c s="34" t="s">
        <v>8875</v>
      </c>
      <c s="35" t="s">
        <v>51</v>
      </c>
      <c s="6" t="s">
        <v>8876</v>
      </c>
      <c s="36" t="s">
        <v>107</v>
      </c>
      <c s="37">
        <v>1</v>
      </c>
      <c s="36">
        <v>0</v>
      </c>
      <c s="36">
        <f>ROUND(G106*H106,6)</f>
      </c>
      <c r="L106" s="38">
        <v>0</v>
      </c>
      <c s="32">
        <f>ROUND(ROUND(L106,2)*ROUND(G106,3),2)</f>
      </c>
      <c s="36" t="s">
        <v>1274</v>
      </c>
      <c>
        <f>(M106*21)/100</f>
      </c>
      <c t="s">
        <v>27</v>
      </c>
    </row>
    <row r="107" spans="1:5" ht="12.75">
      <c r="A107" s="35" t="s">
        <v>55</v>
      </c>
      <c r="E107" s="39" t="s">
        <v>1013</v>
      </c>
    </row>
    <row r="108" spans="1:5" ht="12.75">
      <c r="A108" s="35" t="s">
        <v>56</v>
      </c>
      <c r="E108" s="40" t="s">
        <v>8697</v>
      </c>
    </row>
    <row r="109" spans="1:5" ht="114.75">
      <c r="A109" t="s">
        <v>57</v>
      </c>
      <c r="E109" s="39" t="s">
        <v>8601</v>
      </c>
    </row>
    <row r="110" spans="1:16" ht="12.75">
      <c r="A110" t="s">
        <v>49</v>
      </c>
      <c s="34" t="s">
        <v>154</v>
      </c>
      <c s="34" t="s">
        <v>8877</v>
      </c>
      <c s="35" t="s">
        <v>51</v>
      </c>
      <c s="6" t="s">
        <v>8878</v>
      </c>
      <c s="36" t="s">
        <v>107</v>
      </c>
      <c s="37">
        <v>6</v>
      </c>
      <c s="36">
        <v>0</v>
      </c>
      <c s="36">
        <f>ROUND(G110*H110,6)</f>
      </c>
      <c r="L110" s="38">
        <v>0</v>
      </c>
      <c s="32">
        <f>ROUND(ROUND(L110,2)*ROUND(G110,3),2)</f>
      </c>
      <c s="36" t="s">
        <v>1274</v>
      </c>
      <c>
        <f>(M110*21)/100</f>
      </c>
      <c t="s">
        <v>27</v>
      </c>
    </row>
    <row r="111" spans="1:5" ht="12.75">
      <c r="A111" s="35" t="s">
        <v>55</v>
      </c>
      <c r="E111" s="39" t="s">
        <v>1013</v>
      </c>
    </row>
    <row r="112" spans="1:5" ht="12.75">
      <c r="A112" s="35" t="s">
        <v>56</v>
      </c>
      <c r="E112" s="40" t="s">
        <v>8697</v>
      </c>
    </row>
    <row r="113" spans="1:5" ht="114.75">
      <c r="A113" t="s">
        <v>57</v>
      </c>
      <c r="E113" s="39" t="s">
        <v>8601</v>
      </c>
    </row>
    <row r="114" spans="1:16" ht="12.75">
      <c r="A114" t="s">
        <v>49</v>
      </c>
      <c s="34" t="s">
        <v>158</v>
      </c>
      <c s="34" t="s">
        <v>8703</v>
      </c>
      <c s="35" t="s">
        <v>51</v>
      </c>
      <c s="6" t="s">
        <v>8704</v>
      </c>
      <c s="36" t="s">
        <v>107</v>
      </c>
      <c s="37">
        <v>4</v>
      </c>
      <c s="36">
        <v>0</v>
      </c>
      <c s="36">
        <f>ROUND(G114*H114,6)</f>
      </c>
      <c r="L114" s="38">
        <v>0</v>
      </c>
      <c s="32">
        <f>ROUND(ROUND(L114,2)*ROUND(G114,3),2)</f>
      </c>
      <c s="36" t="s">
        <v>1274</v>
      </c>
      <c>
        <f>(M114*21)/100</f>
      </c>
      <c t="s">
        <v>27</v>
      </c>
    </row>
    <row r="115" spans="1:5" ht="12.75">
      <c r="A115" s="35" t="s">
        <v>55</v>
      </c>
      <c r="E115" s="39" t="s">
        <v>1013</v>
      </c>
    </row>
    <row r="116" spans="1:5" ht="12.75">
      <c r="A116" s="35" t="s">
        <v>56</v>
      </c>
      <c r="E116" s="40" t="s">
        <v>8709</v>
      </c>
    </row>
    <row r="117" spans="1:5" ht="76.5">
      <c r="A117" t="s">
        <v>57</v>
      </c>
      <c r="E117" s="39" t="s">
        <v>8710</v>
      </c>
    </row>
    <row r="118" spans="1:16" ht="25.5">
      <c r="A118" t="s">
        <v>49</v>
      </c>
      <c s="34" t="s">
        <v>162</v>
      </c>
      <c s="34" t="s">
        <v>8707</v>
      </c>
      <c s="35" t="s">
        <v>51</v>
      </c>
      <c s="6" t="s">
        <v>8708</v>
      </c>
      <c s="36" t="s">
        <v>107</v>
      </c>
      <c s="37">
        <v>5</v>
      </c>
      <c s="36">
        <v>0</v>
      </c>
      <c s="36">
        <f>ROUND(G118*H118,6)</f>
      </c>
      <c r="L118" s="38">
        <v>0</v>
      </c>
      <c s="32">
        <f>ROUND(ROUND(L118,2)*ROUND(G118,3),2)</f>
      </c>
      <c s="36" t="s">
        <v>1274</v>
      </c>
      <c>
        <f>(M118*21)/100</f>
      </c>
      <c t="s">
        <v>27</v>
      </c>
    </row>
    <row r="119" spans="1:5" ht="12.75">
      <c r="A119" s="35" t="s">
        <v>55</v>
      </c>
      <c r="E119" s="39" t="s">
        <v>1013</v>
      </c>
    </row>
    <row r="120" spans="1:5" ht="12.75">
      <c r="A120" s="35" t="s">
        <v>56</v>
      </c>
      <c r="E120" s="40" t="s">
        <v>8709</v>
      </c>
    </row>
    <row r="121" spans="1:5" ht="76.5">
      <c r="A121" t="s">
        <v>57</v>
      </c>
      <c r="E121" s="39" t="s">
        <v>8710</v>
      </c>
    </row>
    <row r="122" spans="1:16" ht="12.75">
      <c r="A122" t="s">
        <v>49</v>
      </c>
      <c s="34" t="s">
        <v>166</v>
      </c>
      <c s="34" t="s">
        <v>8711</v>
      </c>
      <c s="35" t="s">
        <v>51</v>
      </c>
      <c s="6" t="s">
        <v>8712</v>
      </c>
      <c s="36" t="s">
        <v>537</v>
      </c>
      <c s="37">
        <v>50</v>
      </c>
      <c s="36">
        <v>0</v>
      </c>
      <c s="36">
        <f>ROUND(G122*H122,6)</f>
      </c>
      <c r="L122" s="38">
        <v>0</v>
      </c>
      <c s="32">
        <f>ROUND(ROUND(L122,2)*ROUND(G122,3),2)</f>
      </c>
      <c s="36" t="s">
        <v>1274</v>
      </c>
      <c>
        <f>(M122*21)/100</f>
      </c>
      <c t="s">
        <v>27</v>
      </c>
    </row>
    <row r="123" spans="1:5" ht="12.75">
      <c r="A123" s="35" t="s">
        <v>55</v>
      </c>
      <c r="E123" s="39" t="s">
        <v>1013</v>
      </c>
    </row>
    <row r="124" spans="1:5" ht="12.75">
      <c r="A124" s="35" t="s">
        <v>56</v>
      </c>
      <c r="E124" s="40" t="s">
        <v>8514</v>
      </c>
    </row>
    <row r="125" spans="1:5" ht="114.75">
      <c r="A125" t="s">
        <v>57</v>
      </c>
      <c r="E125" s="39" t="s">
        <v>8601</v>
      </c>
    </row>
    <row r="126" spans="1:13" ht="12.75">
      <c r="A126" t="s">
        <v>46</v>
      </c>
      <c r="C126" s="31" t="s">
        <v>66</v>
      </c>
      <c r="E126" s="33" t="s">
        <v>8879</v>
      </c>
      <c r="J126" s="32">
        <f>0</f>
      </c>
      <c s="32">
        <f>0</f>
      </c>
      <c s="32">
        <f>0+L127+L131+L135+L139+L143+L147+L151</f>
      </c>
      <c s="32">
        <f>0+M127+M131+M135+M139+M143+M147+M151</f>
      </c>
    </row>
    <row r="127" spans="1:16" ht="12.75">
      <c r="A127" t="s">
        <v>49</v>
      </c>
      <c s="34" t="s">
        <v>170</v>
      </c>
      <c s="34" t="s">
        <v>8880</v>
      </c>
      <c s="35" t="s">
        <v>51</v>
      </c>
      <c s="6" t="s">
        <v>8881</v>
      </c>
      <c s="36" t="s">
        <v>107</v>
      </c>
      <c s="37">
        <v>750</v>
      </c>
      <c s="36">
        <v>0</v>
      </c>
      <c s="36">
        <f>ROUND(G127*H127,6)</f>
      </c>
      <c r="L127" s="38">
        <v>0</v>
      </c>
      <c s="32">
        <f>ROUND(ROUND(L127,2)*ROUND(G127,3),2)</f>
      </c>
      <c s="36" t="s">
        <v>1274</v>
      </c>
      <c>
        <f>(M127*21)/100</f>
      </c>
      <c t="s">
        <v>27</v>
      </c>
    </row>
    <row r="128" spans="1:5" ht="12.75">
      <c r="A128" s="35" t="s">
        <v>55</v>
      </c>
      <c r="E128" s="39" t="s">
        <v>1013</v>
      </c>
    </row>
    <row r="129" spans="1:5" ht="12.75">
      <c r="A129" s="35" t="s">
        <v>56</v>
      </c>
      <c r="E129" s="40" t="s">
        <v>5052</v>
      </c>
    </row>
    <row r="130" spans="1:5" ht="89.25">
      <c r="A130" t="s">
        <v>57</v>
      </c>
      <c r="E130" s="39" t="s">
        <v>8716</v>
      </c>
    </row>
    <row r="131" spans="1:16" ht="25.5">
      <c r="A131" t="s">
        <v>49</v>
      </c>
      <c s="34" t="s">
        <v>174</v>
      </c>
      <c s="34" t="s">
        <v>8882</v>
      </c>
      <c s="35" t="s">
        <v>51</v>
      </c>
      <c s="6" t="s">
        <v>8883</v>
      </c>
      <c s="36" t="s">
        <v>107</v>
      </c>
      <c s="37">
        <v>8</v>
      </c>
      <c s="36">
        <v>0</v>
      </c>
      <c s="36">
        <f>ROUND(G131*H131,6)</f>
      </c>
      <c r="L131" s="38">
        <v>0</v>
      </c>
      <c s="32">
        <f>ROUND(ROUND(L131,2)*ROUND(G131,3),2)</f>
      </c>
      <c s="36" t="s">
        <v>1274</v>
      </c>
      <c>
        <f>(M131*21)/100</f>
      </c>
      <c t="s">
        <v>27</v>
      </c>
    </row>
    <row r="132" spans="1:5" ht="12.75">
      <c r="A132" s="35" t="s">
        <v>55</v>
      </c>
      <c r="E132" s="39" t="s">
        <v>1013</v>
      </c>
    </row>
    <row r="133" spans="1:5" ht="12.75">
      <c r="A133" s="35" t="s">
        <v>56</v>
      </c>
      <c r="E133" s="40" t="s">
        <v>5052</v>
      </c>
    </row>
    <row r="134" spans="1:5" ht="102">
      <c r="A134" t="s">
        <v>57</v>
      </c>
      <c r="E134" s="39" t="s">
        <v>2245</v>
      </c>
    </row>
    <row r="135" spans="1:16" ht="12.75">
      <c r="A135" t="s">
        <v>49</v>
      </c>
      <c s="34" t="s">
        <v>178</v>
      </c>
      <c s="34" t="s">
        <v>908</v>
      </c>
      <c s="35" t="s">
        <v>51</v>
      </c>
      <c s="6" t="s">
        <v>909</v>
      </c>
      <c s="36" t="s">
        <v>107</v>
      </c>
      <c s="37">
        <v>680</v>
      </c>
      <c s="36">
        <v>0</v>
      </c>
      <c s="36">
        <f>ROUND(G135*H135,6)</f>
      </c>
      <c r="L135" s="38">
        <v>0</v>
      </c>
      <c s="32">
        <f>ROUND(ROUND(L135,2)*ROUND(G135,3),2)</f>
      </c>
      <c s="36" t="s">
        <v>1274</v>
      </c>
      <c>
        <f>(M135*21)/100</f>
      </c>
      <c t="s">
        <v>27</v>
      </c>
    </row>
    <row r="136" spans="1:5" ht="12.75">
      <c r="A136" s="35" t="s">
        <v>55</v>
      </c>
      <c r="E136" s="39" t="s">
        <v>1013</v>
      </c>
    </row>
    <row r="137" spans="1:5" ht="12.75">
      <c r="A137" s="35" t="s">
        <v>56</v>
      </c>
      <c r="E137" s="40" t="s">
        <v>5052</v>
      </c>
    </row>
    <row r="138" spans="1:5" ht="102">
      <c r="A138" t="s">
        <v>57</v>
      </c>
      <c r="E138" s="39" t="s">
        <v>2458</v>
      </c>
    </row>
    <row r="139" spans="1:16" ht="12.75">
      <c r="A139" t="s">
        <v>49</v>
      </c>
      <c s="34" t="s">
        <v>182</v>
      </c>
      <c s="34" t="s">
        <v>138</v>
      </c>
      <c s="35" t="s">
        <v>51</v>
      </c>
      <c s="6" t="s">
        <v>139</v>
      </c>
      <c s="36" t="s">
        <v>115</v>
      </c>
      <c s="37">
        <v>75</v>
      </c>
      <c s="36">
        <v>0</v>
      </c>
      <c s="36">
        <f>ROUND(G139*H139,6)</f>
      </c>
      <c r="L139" s="38">
        <v>0</v>
      </c>
      <c s="32">
        <f>ROUND(ROUND(L139,2)*ROUND(G139,3),2)</f>
      </c>
      <c s="36" t="s">
        <v>1274</v>
      </c>
      <c>
        <f>(M139*21)/100</f>
      </c>
      <c t="s">
        <v>27</v>
      </c>
    </row>
    <row r="140" spans="1:5" ht="12.75">
      <c r="A140" s="35" t="s">
        <v>55</v>
      </c>
      <c r="E140" s="39" t="s">
        <v>1013</v>
      </c>
    </row>
    <row r="141" spans="1:5" ht="12.75">
      <c r="A141" s="35" t="s">
        <v>56</v>
      </c>
      <c r="E141" s="40" t="s">
        <v>5052</v>
      </c>
    </row>
    <row r="142" spans="1:5" ht="318.75">
      <c r="A142" t="s">
        <v>57</v>
      </c>
      <c r="E142" s="39" t="s">
        <v>8884</v>
      </c>
    </row>
    <row r="143" spans="1:16" ht="12.75">
      <c r="A143" t="s">
        <v>49</v>
      </c>
      <c s="34" t="s">
        <v>186</v>
      </c>
      <c s="34" t="s">
        <v>945</v>
      </c>
      <c s="35" t="s">
        <v>51</v>
      </c>
      <c s="6" t="s">
        <v>946</v>
      </c>
      <c s="36" t="s">
        <v>115</v>
      </c>
      <c s="37">
        <v>75</v>
      </c>
      <c s="36">
        <v>0</v>
      </c>
      <c s="36">
        <f>ROUND(G143*H143,6)</f>
      </c>
      <c r="L143" s="38">
        <v>0</v>
      </c>
      <c s="32">
        <f>ROUND(ROUND(L143,2)*ROUND(G143,3),2)</f>
      </c>
      <c s="36" t="s">
        <v>1274</v>
      </c>
      <c>
        <f>(M143*21)/100</f>
      </c>
      <c t="s">
        <v>27</v>
      </c>
    </row>
    <row r="144" spans="1:5" ht="12.75">
      <c r="A144" s="35" t="s">
        <v>55</v>
      </c>
      <c r="E144" s="39" t="s">
        <v>1013</v>
      </c>
    </row>
    <row r="145" spans="1:5" ht="12.75">
      <c r="A145" s="35" t="s">
        <v>56</v>
      </c>
      <c r="E145" s="40" t="s">
        <v>5052</v>
      </c>
    </row>
    <row r="146" spans="1:5" ht="216.75">
      <c r="A146" t="s">
        <v>57</v>
      </c>
      <c r="E146" s="39" t="s">
        <v>8885</v>
      </c>
    </row>
    <row r="147" spans="1:16" ht="12.75">
      <c r="A147" t="s">
        <v>49</v>
      </c>
      <c s="34" t="s">
        <v>190</v>
      </c>
      <c s="34" t="s">
        <v>2370</v>
      </c>
      <c s="35" t="s">
        <v>51</v>
      </c>
      <c s="6" t="s">
        <v>2371</v>
      </c>
      <c s="36" t="s">
        <v>150</v>
      </c>
      <c s="37">
        <v>750</v>
      </c>
      <c s="36">
        <v>0</v>
      </c>
      <c s="36">
        <f>ROUND(G147*H147,6)</f>
      </c>
      <c r="L147" s="38">
        <v>0</v>
      </c>
      <c s="32">
        <f>ROUND(ROUND(L147,2)*ROUND(G147,3),2)</f>
      </c>
      <c s="36" t="s">
        <v>1274</v>
      </c>
      <c>
        <f>(M147*21)/100</f>
      </c>
      <c t="s">
        <v>27</v>
      </c>
    </row>
    <row r="148" spans="1:5" ht="12.75">
      <c r="A148" s="35" t="s">
        <v>55</v>
      </c>
      <c r="E148" s="39" t="s">
        <v>1013</v>
      </c>
    </row>
    <row r="149" spans="1:5" ht="12.75">
      <c r="A149" s="35" t="s">
        <v>56</v>
      </c>
      <c r="E149" s="40" t="s">
        <v>8709</v>
      </c>
    </row>
    <row r="150" spans="1:5" ht="114.75">
      <c r="A150" t="s">
        <v>57</v>
      </c>
      <c r="E150" s="39" t="s">
        <v>2325</v>
      </c>
    </row>
    <row r="151" spans="1:16" ht="12.75">
      <c r="A151" t="s">
        <v>49</v>
      </c>
      <c s="34" t="s">
        <v>193</v>
      </c>
      <c s="34" t="s">
        <v>8886</v>
      </c>
      <c s="35" t="s">
        <v>51</v>
      </c>
      <c s="6" t="s">
        <v>1028</v>
      </c>
      <c s="36" t="s">
        <v>107</v>
      </c>
      <c s="37">
        <v>680</v>
      </c>
      <c s="36">
        <v>0</v>
      </c>
      <c s="36">
        <f>ROUND(G151*H151,6)</f>
      </c>
      <c r="L151" s="38">
        <v>0</v>
      </c>
      <c s="32">
        <f>ROUND(ROUND(L151,2)*ROUND(G151,3),2)</f>
      </c>
      <c s="36" t="s">
        <v>1274</v>
      </c>
      <c>
        <f>(M151*21)/100</f>
      </c>
      <c t="s">
        <v>27</v>
      </c>
    </row>
    <row r="152" spans="1:5" ht="12.75">
      <c r="A152" s="35" t="s">
        <v>55</v>
      </c>
      <c r="E152" s="39" t="s">
        <v>1013</v>
      </c>
    </row>
    <row r="153" spans="1:5" ht="12.75">
      <c r="A153" s="35" t="s">
        <v>56</v>
      </c>
      <c r="E153" s="40" t="s">
        <v>8709</v>
      </c>
    </row>
    <row r="154" spans="1:5" ht="76.5">
      <c r="A154" t="s">
        <v>57</v>
      </c>
      <c r="E154" s="39" t="s">
        <v>8887</v>
      </c>
    </row>
    <row r="155" spans="1:13" ht="12.75">
      <c r="A155" t="s">
        <v>46</v>
      </c>
      <c r="C155" s="31" t="s">
        <v>69</v>
      </c>
      <c r="E155" s="33" t="s">
        <v>8722</v>
      </c>
      <c r="J155" s="32">
        <f>0</f>
      </c>
      <c s="32">
        <f>0</f>
      </c>
      <c s="32">
        <f>0+L156+L160+L164+L168+L172+L176</f>
      </c>
      <c s="32">
        <f>0+M156+M160+M164+M168+M172+M176</f>
      </c>
    </row>
    <row r="156" spans="1:16" ht="12.75">
      <c r="A156" t="s">
        <v>49</v>
      </c>
      <c s="34" t="s">
        <v>197</v>
      </c>
      <c s="34" t="s">
        <v>8745</v>
      </c>
      <c s="35" t="s">
        <v>51</v>
      </c>
      <c s="6" t="s">
        <v>8746</v>
      </c>
      <c s="36" t="s">
        <v>107</v>
      </c>
      <c s="37">
        <v>3</v>
      </c>
      <c s="36">
        <v>0</v>
      </c>
      <c s="36">
        <f>ROUND(G156*H156,6)</f>
      </c>
      <c r="L156" s="38">
        <v>0</v>
      </c>
      <c s="32">
        <f>ROUND(ROUND(L156,2)*ROUND(G156,3),2)</f>
      </c>
      <c s="36" t="s">
        <v>1274</v>
      </c>
      <c>
        <f>(M156*21)/100</f>
      </c>
      <c t="s">
        <v>27</v>
      </c>
    </row>
    <row r="157" spans="1:5" ht="12.75">
      <c r="A157" s="35" t="s">
        <v>55</v>
      </c>
      <c r="E157" s="39" t="s">
        <v>1013</v>
      </c>
    </row>
    <row r="158" spans="1:5" ht="12.75">
      <c r="A158" s="35" t="s">
        <v>56</v>
      </c>
      <c r="E158" s="40" t="s">
        <v>8709</v>
      </c>
    </row>
    <row r="159" spans="1:5" ht="102">
      <c r="A159" t="s">
        <v>57</v>
      </c>
      <c r="E159" s="39" t="s">
        <v>8744</v>
      </c>
    </row>
    <row r="160" spans="1:16" ht="12.75">
      <c r="A160" t="s">
        <v>49</v>
      </c>
      <c s="34" t="s">
        <v>202</v>
      </c>
      <c s="34" t="s">
        <v>8753</v>
      </c>
      <c s="35" t="s">
        <v>51</v>
      </c>
      <c s="6" t="s">
        <v>8754</v>
      </c>
      <c s="36" t="s">
        <v>107</v>
      </c>
      <c s="37">
        <v>4</v>
      </c>
      <c s="36">
        <v>0</v>
      </c>
      <c s="36">
        <f>ROUND(G160*H160,6)</f>
      </c>
      <c r="L160" s="38">
        <v>0</v>
      </c>
      <c s="32">
        <f>ROUND(ROUND(L160,2)*ROUND(G160,3),2)</f>
      </c>
      <c s="36" t="s">
        <v>1274</v>
      </c>
      <c>
        <f>(M160*21)/100</f>
      </c>
      <c t="s">
        <v>27</v>
      </c>
    </row>
    <row r="161" spans="1:5" ht="12.75">
      <c r="A161" s="35" t="s">
        <v>55</v>
      </c>
      <c r="E161" s="39" t="s">
        <v>1013</v>
      </c>
    </row>
    <row r="162" spans="1:5" ht="12.75">
      <c r="A162" s="35" t="s">
        <v>56</v>
      </c>
      <c r="E162" s="40" t="s">
        <v>8709</v>
      </c>
    </row>
    <row r="163" spans="1:5" ht="102">
      <c r="A163" t="s">
        <v>57</v>
      </c>
      <c r="E163" s="39" t="s">
        <v>8744</v>
      </c>
    </row>
    <row r="164" spans="1:16" ht="12.75">
      <c r="A164" t="s">
        <v>49</v>
      </c>
      <c s="34" t="s">
        <v>207</v>
      </c>
      <c s="34" t="s">
        <v>8761</v>
      </c>
      <c s="35" t="s">
        <v>51</v>
      </c>
      <c s="6" t="s">
        <v>8762</v>
      </c>
      <c s="36" t="s">
        <v>107</v>
      </c>
      <c s="37">
        <v>2</v>
      </c>
      <c s="36">
        <v>0</v>
      </c>
      <c s="36">
        <f>ROUND(G164*H164,6)</f>
      </c>
      <c r="L164" s="38">
        <v>0</v>
      </c>
      <c s="32">
        <f>ROUND(ROUND(L164,2)*ROUND(G164,3),2)</f>
      </c>
      <c s="36" t="s">
        <v>1274</v>
      </c>
      <c>
        <f>(M164*21)/100</f>
      </c>
      <c t="s">
        <v>27</v>
      </c>
    </row>
    <row r="165" spans="1:5" ht="12.75">
      <c r="A165" s="35" t="s">
        <v>55</v>
      </c>
      <c r="E165" s="39" t="s">
        <v>1013</v>
      </c>
    </row>
    <row r="166" spans="1:5" ht="12.75">
      <c r="A166" s="35" t="s">
        <v>56</v>
      </c>
      <c r="E166" s="40" t="s">
        <v>8709</v>
      </c>
    </row>
    <row r="167" spans="1:5" ht="102">
      <c r="A167" t="s">
        <v>57</v>
      </c>
      <c r="E167" s="39" t="s">
        <v>8744</v>
      </c>
    </row>
    <row r="168" spans="1:16" ht="12.75">
      <c r="A168" t="s">
        <v>49</v>
      </c>
      <c s="34" t="s">
        <v>210</v>
      </c>
      <c s="34" t="s">
        <v>8888</v>
      </c>
      <c s="35" t="s">
        <v>51</v>
      </c>
      <c s="6" t="s">
        <v>8889</v>
      </c>
      <c s="36" t="s">
        <v>107</v>
      </c>
      <c s="37">
        <v>10</v>
      </c>
      <c s="36">
        <v>0</v>
      </c>
      <c s="36">
        <f>ROUND(G168*H168,6)</f>
      </c>
      <c r="L168" s="38">
        <v>0</v>
      </c>
      <c s="32">
        <f>ROUND(ROUND(L168,2)*ROUND(G168,3),2)</f>
      </c>
      <c s="36" t="s">
        <v>1274</v>
      </c>
      <c>
        <f>(M168*21)/100</f>
      </c>
      <c t="s">
        <v>27</v>
      </c>
    </row>
    <row r="169" spans="1:5" ht="12.75">
      <c r="A169" s="35" t="s">
        <v>55</v>
      </c>
      <c r="E169" s="39" t="s">
        <v>1013</v>
      </c>
    </row>
    <row r="170" spans="1:5" ht="12.75">
      <c r="A170" s="35" t="s">
        <v>56</v>
      </c>
      <c r="E170" s="40" t="s">
        <v>8709</v>
      </c>
    </row>
    <row r="171" spans="1:5" ht="102">
      <c r="A171" t="s">
        <v>57</v>
      </c>
      <c r="E171" s="39" t="s">
        <v>8744</v>
      </c>
    </row>
    <row r="172" spans="1:16" ht="12.75">
      <c r="A172" t="s">
        <v>49</v>
      </c>
      <c s="34" t="s">
        <v>213</v>
      </c>
      <c s="34" t="s">
        <v>8771</v>
      </c>
      <c s="35" t="s">
        <v>51</v>
      </c>
      <c s="6" t="s">
        <v>8772</v>
      </c>
      <c s="36" t="s">
        <v>107</v>
      </c>
      <c s="37">
        <v>2</v>
      </c>
      <c s="36">
        <v>0</v>
      </c>
      <c s="36">
        <f>ROUND(G172*H172,6)</f>
      </c>
      <c r="L172" s="38">
        <v>0</v>
      </c>
      <c s="32">
        <f>ROUND(ROUND(L172,2)*ROUND(G172,3),2)</f>
      </c>
      <c s="36" t="s">
        <v>1274</v>
      </c>
      <c>
        <f>(M172*21)/100</f>
      </c>
      <c t="s">
        <v>27</v>
      </c>
    </row>
    <row r="173" spans="1:5" ht="12.75">
      <c r="A173" s="35" t="s">
        <v>55</v>
      </c>
      <c r="E173" s="39" t="s">
        <v>1013</v>
      </c>
    </row>
    <row r="174" spans="1:5" ht="12.75">
      <c r="A174" s="35" t="s">
        <v>56</v>
      </c>
      <c r="E174" s="40" t="s">
        <v>8709</v>
      </c>
    </row>
    <row r="175" spans="1:5" ht="102">
      <c r="A175" t="s">
        <v>57</v>
      </c>
      <c r="E175" s="39" t="s">
        <v>8744</v>
      </c>
    </row>
    <row r="176" spans="1:16" ht="12.75">
      <c r="A176" t="s">
        <v>49</v>
      </c>
      <c s="34" t="s">
        <v>217</v>
      </c>
      <c s="34" t="s">
        <v>8785</v>
      </c>
      <c s="35" t="s">
        <v>51</v>
      </c>
      <c s="6" t="s">
        <v>8786</v>
      </c>
      <c s="36" t="s">
        <v>537</v>
      </c>
      <c s="37">
        <v>60</v>
      </c>
      <c s="36">
        <v>0</v>
      </c>
      <c s="36">
        <f>ROUND(G176*H176,6)</f>
      </c>
      <c r="L176" s="38">
        <v>0</v>
      </c>
      <c s="32">
        <f>ROUND(ROUND(L176,2)*ROUND(G176,3),2)</f>
      </c>
      <c s="36" t="s">
        <v>1274</v>
      </c>
      <c>
        <f>(M176*21)/100</f>
      </c>
      <c t="s">
        <v>27</v>
      </c>
    </row>
    <row r="177" spans="1:5" ht="12.75">
      <c r="A177" s="35" t="s">
        <v>55</v>
      </c>
      <c r="E177" s="39" t="s">
        <v>1013</v>
      </c>
    </row>
    <row r="178" spans="1:5" ht="12.75">
      <c r="A178" s="35" t="s">
        <v>56</v>
      </c>
      <c r="E178" s="40" t="s">
        <v>8514</v>
      </c>
    </row>
    <row r="179" spans="1:5" ht="89.25">
      <c r="A179" t="s">
        <v>57</v>
      </c>
      <c r="E179" s="39" t="s">
        <v>8787</v>
      </c>
    </row>
    <row r="180" spans="1:13" ht="12.75">
      <c r="A180" t="s">
        <v>46</v>
      </c>
      <c r="C180" s="31" t="s">
        <v>72</v>
      </c>
      <c r="E180" s="33" t="s">
        <v>8788</v>
      </c>
      <c r="J180" s="32">
        <f>0</f>
      </c>
      <c s="32">
        <f>0</f>
      </c>
      <c s="32">
        <f>0+L181+L185+L189+L193+L197</f>
      </c>
      <c s="32">
        <f>0+M181+M185+M189+M193+M197</f>
      </c>
    </row>
    <row r="181" spans="1:16" ht="12.75">
      <c r="A181" t="s">
        <v>49</v>
      </c>
      <c s="34" t="s">
        <v>220</v>
      </c>
      <c s="34" t="s">
        <v>8792</v>
      </c>
      <c s="35" t="s">
        <v>51</v>
      </c>
      <c s="6" t="s">
        <v>8793</v>
      </c>
      <c s="36" t="s">
        <v>368</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8709</v>
      </c>
    </row>
    <row r="184" spans="1:5" ht="89.25">
      <c r="A184" t="s">
        <v>57</v>
      </c>
      <c r="E184" s="39" t="s">
        <v>8794</v>
      </c>
    </row>
    <row r="185" spans="1:16" ht="12.75">
      <c r="A185" t="s">
        <v>49</v>
      </c>
      <c s="34" t="s">
        <v>224</v>
      </c>
      <c s="34" t="s">
        <v>8795</v>
      </c>
      <c s="35" t="s">
        <v>51</v>
      </c>
      <c s="6" t="s">
        <v>8796</v>
      </c>
      <c s="36" t="s">
        <v>107</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8797</v>
      </c>
    </row>
    <row r="188" spans="1:5" ht="89.25">
      <c r="A188" t="s">
        <v>57</v>
      </c>
      <c r="E188" s="39" t="s">
        <v>8798</v>
      </c>
    </row>
    <row r="189" spans="1:16" ht="12.75">
      <c r="A189" t="s">
        <v>49</v>
      </c>
      <c s="34" t="s">
        <v>228</v>
      </c>
      <c s="34" t="s">
        <v>8801</v>
      </c>
      <c s="35" t="s">
        <v>51</v>
      </c>
      <c s="6" t="s">
        <v>8802</v>
      </c>
      <c s="36" t="s">
        <v>107</v>
      </c>
      <c s="37">
        <v>1</v>
      </c>
      <c s="36">
        <v>0</v>
      </c>
      <c s="36">
        <f>ROUND(G189*H189,6)</f>
      </c>
      <c r="L189" s="38">
        <v>0</v>
      </c>
      <c s="32">
        <f>ROUND(ROUND(L189,2)*ROUND(G189,3),2)</f>
      </c>
      <c s="36" t="s">
        <v>1274</v>
      </c>
      <c>
        <f>(M189*21)/100</f>
      </c>
      <c t="s">
        <v>27</v>
      </c>
    </row>
    <row r="190" spans="1:5" ht="12.75">
      <c r="A190" s="35" t="s">
        <v>55</v>
      </c>
      <c r="E190" s="39" t="s">
        <v>1013</v>
      </c>
    </row>
    <row r="191" spans="1:5" ht="12.75">
      <c r="A191" s="35" t="s">
        <v>56</v>
      </c>
      <c r="E191" s="40" t="s">
        <v>5052</v>
      </c>
    </row>
    <row r="192" spans="1:5" ht="89.25">
      <c r="A192" t="s">
        <v>57</v>
      </c>
      <c r="E192" s="39" t="s">
        <v>8803</v>
      </c>
    </row>
    <row r="193" spans="1:16" ht="25.5">
      <c r="A193" t="s">
        <v>49</v>
      </c>
      <c s="34" t="s">
        <v>231</v>
      </c>
      <c s="34" t="s">
        <v>64</v>
      </c>
      <c s="35" t="s">
        <v>51</v>
      </c>
      <c s="6" t="s">
        <v>65</v>
      </c>
      <c s="36" t="s">
        <v>53</v>
      </c>
      <c s="37">
        <v>10</v>
      </c>
      <c s="36">
        <v>0</v>
      </c>
      <c s="36">
        <f>ROUND(G193*H193,6)</f>
      </c>
      <c r="L193" s="38">
        <v>0</v>
      </c>
      <c s="32">
        <f>ROUND(ROUND(L193,2)*ROUND(G193,3),2)</f>
      </c>
      <c s="36" t="s">
        <v>1274</v>
      </c>
      <c>
        <f>(M193*21)/100</f>
      </c>
      <c t="s">
        <v>27</v>
      </c>
    </row>
    <row r="194" spans="1:5" ht="12.75">
      <c r="A194" s="35" t="s">
        <v>55</v>
      </c>
      <c r="E194" s="39" t="s">
        <v>1013</v>
      </c>
    </row>
    <row r="195" spans="1:5" ht="12.75">
      <c r="A195" s="35" t="s">
        <v>56</v>
      </c>
      <c r="E195" s="40" t="s">
        <v>8809</v>
      </c>
    </row>
    <row r="196" spans="1:5" ht="140.25">
      <c r="A196" t="s">
        <v>57</v>
      </c>
      <c r="E196" s="39" t="s">
        <v>2269</v>
      </c>
    </row>
    <row r="197" spans="1:16" ht="25.5">
      <c r="A197" t="s">
        <v>49</v>
      </c>
      <c s="34" t="s">
        <v>235</v>
      </c>
      <c s="34" t="s">
        <v>73</v>
      </c>
      <c s="35" t="s">
        <v>51</v>
      </c>
      <c s="6" t="s">
        <v>74</v>
      </c>
      <c s="36" t="s">
        <v>53</v>
      </c>
      <c s="37">
        <v>2</v>
      </c>
      <c s="36">
        <v>0</v>
      </c>
      <c s="36">
        <f>ROUND(G197*H197,6)</f>
      </c>
      <c r="L197" s="38">
        <v>0</v>
      </c>
      <c s="32">
        <f>ROUND(ROUND(L197,2)*ROUND(G197,3),2)</f>
      </c>
      <c s="36" t="s">
        <v>1274</v>
      </c>
      <c>
        <f>(M197*21)/100</f>
      </c>
      <c t="s">
        <v>27</v>
      </c>
    </row>
    <row r="198" spans="1:5" ht="12.75">
      <c r="A198" s="35" t="s">
        <v>55</v>
      </c>
      <c r="E198" s="39" t="s">
        <v>1013</v>
      </c>
    </row>
    <row r="199" spans="1:5" ht="12.75">
      <c r="A199" s="35" t="s">
        <v>56</v>
      </c>
      <c r="E199" s="40" t="s">
        <v>8811</v>
      </c>
    </row>
    <row r="200" spans="1:5" ht="140.25">
      <c r="A200" t="s">
        <v>57</v>
      </c>
      <c r="E200"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8486</v>
      </c>
      <c s="41">
        <f>Rekapitulace!C151</f>
      </c>
      <c s="20" t="s">
        <v>0</v>
      </c>
      <c t="s">
        <v>23</v>
      </c>
      <c t="s">
        <v>27</v>
      </c>
    </row>
    <row r="4" spans="1:16" ht="32" customHeight="1">
      <c r="A4" s="24" t="s">
        <v>20</v>
      </c>
      <c s="25" t="s">
        <v>28</v>
      </c>
      <c s="27" t="s">
        <v>8486</v>
      </c>
      <c r="E4" s="26" t="s">
        <v>8487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8892</v>
      </c>
      <c r="E8" s="30" t="s">
        <v>8891</v>
      </c>
      <c r="J8" s="29">
        <f>0+J9+J98</f>
      </c>
      <c s="29">
        <f>0+K9+K98</f>
      </c>
      <c s="29">
        <f>0+L9+L98</f>
      </c>
      <c s="29">
        <f>0+M9+M98</f>
      </c>
    </row>
    <row r="9" spans="1:13" ht="12.75">
      <c r="A9" t="s">
        <v>46</v>
      </c>
      <c r="C9" s="31" t="s">
        <v>8893</v>
      </c>
      <c r="E9" s="33" t="s">
        <v>8894</v>
      </c>
      <c r="J9" s="32">
        <f>0</f>
      </c>
      <c s="32">
        <f>0</f>
      </c>
      <c s="32">
        <f>0+L10+L14+L18+L22+L26+L30+L34+L38+L42+L46+L50+L54+L58+L62+L66+L70+L74+L78+L82+L86+L90+L94</f>
      </c>
      <c s="32">
        <f>0+M10+M14+M18+M22+M26+M30+M34+M38+M42+M46+M50+M54+M58+M62+M66+M70+M74+M78+M82+M86+M90+M94</f>
      </c>
    </row>
    <row r="10" spans="1:16" ht="25.5">
      <c r="A10" t="s">
        <v>49</v>
      </c>
      <c s="34" t="s">
        <v>27</v>
      </c>
      <c s="34" t="s">
        <v>8895</v>
      </c>
      <c s="35" t="s">
        <v>51</v>
      </c>
      <c s="6" t="s">
        <v>8896</v>
      </c>
      <c s="36" t="s">
        <v>2316</v>
      </c>
      <c s="37">
        <v>10</v>
      </c>
      <c s="36">
        <v>0</v>
      </c>
      <c s="36">
        <f>ROUND(G10*H10,6)</f>
      </c>
      <c r="L10" s="38">
        <v>0</v>
      </c>
      <c s="32">
        <f>ROUND(ROUND(L10,2)*ROUND(G10,3),2)</f>
      </c>
      <c s="36" t="s">
        <v>8897</v>
      </c>
      <c>
        <f>(M10*21)/100</f>
      </c>
      <c t="s">
        <v>27</v>
      </c>
    </row>
    <row r="11" spans="1:5" ht="12.75">
      <c r="A11" s="35" t="s">
        <v>55</v>
      </c>
      <c r="E11" s="39" t="s">
        <v>8898</v>
      </c>
    </row>
    <row r="12" spans="1:5" ht="12.75">
      <c r="A12" s="35" t="s">
        <v>56</v>
      </c>
      <c r="E12" s="40" t="s">
        <v>51</v>
      </c>
    </row>
    <row r="13" spans="1:5" ht="12.75">
      <c r="A13" t="s">
        <v>57</v>
      </c>
      <c r="E13" s="39" t="s">
        <v>8899</v>
      </c>
    </row>
    <row r="14" spans="1:16" ht="12.75">
      <c r="A14" t="s">
        <v>49</v>
      </c>
      <c s="34" t="s">
        <v>26</v>
      </c>
      <c s="34" t="s">
        <v>8900</v>
      </c>
      <c s="35" t="s">
        <v>51</v>
      </c>
      <c s="6" t="s">
        <v>8901</v>
      </c>
      <c s="36" t="s">
        <v>2316</v>
      </c>
      <c s="37">
        <v>4</v>
      </c>
      <c s="36">
        <v>0</v>
      </c>
      <c s="36">
        <f>ROUND(G14*H14,6)</f>
      </c>
      <c r="L14" s="38">
        <v>0</v>
      </c>
      <c s="32">
        <f>ROUND(ROUND(L14,2)*ROUND(G14,3),2)</f>
      </c>
      <c s="36" t="s">
        <v>8902</v>
      </c>
      <c>
        <f>(M14*21)/100</f>
      </c>
      <c t="s">
        <v>27</v>
      </c>
    </row>
    <row r="15" spans="1:5" ht="12.75">
      <c r="A15" s="35" t="s">
        <v>55</v>
      </c>
      <c r="E15" s="39" t="s">
        <v>8898</v>
      </c>
    </row>
    <row r="16" spans="1:5" ht="12.75">
      <c r="A16" s="35" t="s">
        <v>56</v>
      </c>
      <c r="E16" s="40" t="s">
        <v>51</v>
      </c>
    </row>
    <row r="17" spans="1:5" ht="12.75">
      <c r="A17" t="s">
        <v>57</v>
      </c>
      <c r="E17" s="39" t="s">
        <v>8903</v>
      </c>
    </row>
    <row r="18" spans="1:16" ht="12.75">
      <c r="A18" t="s">
        <v>49</v>
      </c>
      <c s="34" t="s">
        <v>63</v>
      </c>
      <c s="34" t="s">
        <v>8904</v>
      </c>
      <c s="35" t="s">
        <v>51</v>
      </c>
      <c s="6" t="s">
        <v>8905</v>
      </c>
      <c s="36" t="s">
        <v>2316</v>
      </c>
      <c s="37">
        <v>4</v>
      </c>
      <c s="36">
        <v>0</v>
      </c>
      <c s="36">
        <f>ROUND(G18*H18,6)</f>
      </c>
      <c r="L18" s="38">
        <v>0</v>
      </c>
      <c s="32">
        <f>ROUND(ROUND(L18,2)*ROUND(G18,3),2)</f>
      </c>
      <c s="36" t="s">
        <v>8902</v>
      </c>
      <c>
        <f>(M18*21)/100</f>
      </c>
      <c t="s">
        <v>27</v>
      </c>
    </row>
    <row r="19" spans="1:5" ht="12.75">
      <c r="A19" s="35" t="s">
        <v>55</v>
      </c>
      <c r="E19" s="39" t="s">
        <v>8898</v>
      </c>
    </row>
    <row r="20" spans="1:5" ht="12.75">
      <c r="A20" s="35" t="s">
        <v>56</v>
      </c>
      <c r="E20" s="40" t="s">
        <v>51</v>
      </c>
    </row>
    <row r="21" spans="1:5" ht="12.75">
      <c r="A21" t="s">
        <v>57</v>
      </c>
      <c r="E21" s="39" t="s">
        <v>8903</v>
      </c>
    </row>
    <row r="22" spans="1:16" ht="12.75">
      <c r="A22" t="s">
        <v>49</v>
      </c>
      <c s="34" t="s">
        <v>66</v>
      </c>
      <c s="34" t="s">
        <v>8906</v>
      </c>
      <c s="35" t="s">
        <v>51</v>
      </c>
      <c s="6" t="s">
        <v>8907</v>
      </c>
      <c s="36" t="s">
        <v>2316</v>
      </c>
      <c s="37">
        <v>2</v>
      </c>
      <c s="36">
        <v>0</v>
      </c>
      <c s="36">
        <f>ROUND(G22*H22,6)</f>
      </c>
      <c r="L22" s="38">
        <v>0</v>
      </c>
      <c s="32">
        <f>ROUND(ROUND(L22,2)*ROUND(G22,3),2)</f>
      </c>
      <c s="36" t="s">
        <v>8902</v>
      </c>
      <c>
        <f>(M22*21)/100</f>
      </c>
      <c t="s">
        <v>27</v>
      </c>
    </row>
    <row r="23" spans="1:5" ht="12.75">
      <c r="A23" s="35" t="s">
        <v>55</v>
      </c>
      <c r="E23" s="39" t="s">
        <v>8898</v>
      </c>
    </row>
    <row r="24" spans="1:5" ht="12.75">
      <c r="A24" s="35" t="s">
        <v>56</v>
      </c>
      <c r="E24" s="40" t="s">
        <v>51</v>
      </c>
    </row>
    <row r="25" spans="1:5" ht="12.75">
      <c r="A25" t="s">
        <v>57</v>
      </c>
      <c r="E25" s="39" t="s">
        <v>8903</v>
      </c>
    </row>
    <row r="26" spans="1:16" ht="12.75">
      <c r="A26" t="s">
        <v>49</v>
      </c>
      <c s="34" t="s">
        <v>69</v>
      </c>
      <c s="34" t="s">
        <v>8908</v>
      </c>
      <c s="35" t="s">
        <v>51</v>
      </c>
      <c s="6" t="s">
        <v>8909</v>
      </c>
      <c s="36" t="s">
        <v>2316</v>
      </c>
      <c s="37">
        <v>3</v>
      </c>
      <c s="36">
        <v>0</v>
      </c>
      <c s="36">
        <f>ROUND(G26*H26,6)</f>
      </c>
      <c r="L26" s="38">
        <v>0</v>
      </c>
      <c s="32">
        <f>ROUND(ROUND(L26,2)*ROUND(G26,3),2)</f>
      </c>
      <c s="36" t="s">
        <v>8902</v>
      </c>
      <c>
        <f>(M26*21)/100</f>
      </c>
      <c t="s">
        <v>27</v>
      </c>
    </row>
    <row r="27" spans="1:5" ht="12.75">
      <c r="A27" s="35" t="s">
        <v>55</v>
      </c>
      <c r="E27" s="39" t="s">
        <v>8898</v>
      </c>
    </row>
    <row r="28" spans="1:5" ht="12.75">
      <c r="A28" s="35" t="s">
        <v>56</v>
      </c>
      <c r="E28" s="40" t="s">
        <v>51</v>
      </c>
    </row>
    <row r="29" spans="1:5" ht="12.75">
      <c r="A29" t="s">
        <v>57</v>
      </c>
      <c r="E29" s="39" t="s">
        <v>8910</v>
      </c>
    </row>
    <row r="30" spans="1:16" ht="12.75">
      <c r="A30" t="s">
        <v>49</v>
      </c>
      <c s="34" t="s">
        <v>72</v>
      </c>
      <c s="34" t="s">
        <v>8911</v>
      </c>
      <c s="35" t="s">
        <v>51</v>
      </c>
      <c s="6" t="s">
        <v>8912</v>
      </c>
      <c s="36" t="s">
        <v>2316</v>
      </c>
      <c s="37">
        <v>3</v>
      </c>
      <c s="36">
        <v>0</v>
      </c>
      <c s="36">
        <f>ROUND(G30*H30,6)</f>
      </c>
      <c r="L30" s="38">
        <v>0</v>
      </c>
      <c s="32">
        <f>ROUND(ROUND(L30,2)*ROUND(G30,3),2)</f>
      </c>
      <c s="36" t="s">
        <v>8902</v>
      </c>
      <c>
        <f>(M30*21)/100</f>
      </c>
      <c t="s">
        <v>27</v>
      </c>
    </row>
    <row r="31" spans="1:5" ht="12.75">
      <c r="A31" s="35" t="s">
        <v>55</v>
      </c>
      <c r="E31" s="39" t="s">
        <v>8898</v>
      </c>
    </row>
    <row r="32" spans="1:5" ht="12.75">
      <c r="A32" s="35" t="s">
        <v>56</v>
      </c>
      <c r="E32" s="40" t="s">
        <v>51</v>
      </c>
    </row>
    <row r="33" spans="1:5" ht="12.75">
      <c r="A33" t="s">
        <v>57</v>
      </c>
      <c r="E33" s="39" t="s">
        <v>8910</v>
      </c>
    </row>
    <row r="34" spans="1:16" ht="12.75">
      <c r="A34" t="s">
        <v>49</v>
      </c>
      <c s="34" t="s">
        <v>75</v>
      </c>
      <c s="34" t="s">
        <v>8913</v>
      </c>
      <c s="35" t="s">
        <v>51</v>
      </c>
      <c s="6" t="s">
        <v>8914</v>
      </c>
      <c s="36" t="s">
        <v>150</v>
      </c>
      <c s="37">
        <v>50</v>
      </c>
      <c s="36">
        <v>0</v>
      </c>
      <c s="36">
        <f>ROUND(G34*H34,6)</f>
      </c>
      <c r="L34" s="38">
        <v>0</v>
      </c>
      <c s="32">
        <f>ROUND(ROUND(L34,2)*ROUND(G34,3),2)</f>
      </c>
      <c s="36" t="s">
        <v>8902</v>
      </c>
      <c>
        <f>(M34*21)/100</f>
      </c>
      <c t="s">
        <v>27</v>
      </c>
    </row>
    <row r="35" spans="1:5" ht="12.75">
      <c r="A35" s="35" t="s">
        <v>55</v>
      </c>
      <c r="E35" s="39" t="s">
        <v>8898</v>
      </c>
    </row>
    <row r="36" spans="1:5" ht="12.75">
      <c r="A36" s="35" t="s">
        <v>56</v>
      </c>
      <c r="E36" s="40" t="s">
        <v>51</v>
      </c>
    </row>
    <row r="37" spans="1:5" ht="12.75">
      <c r="A37" t="s">
        <v>57</v>
      </c>
      <c r="E37" s="39" t="s">
        <v>8903</v>
      </c>
    </row>
    <row r="38" spans="1:16" ht="12.75">
      <c r="A38" t="s">
        <v>49</v>
      </c>
      <c s="34" t="s">
        <v>78</v>
      </c>
      <c s="34" t="s">
        <v>8915</v>
      </c>
      <c s="35" t="s">
        <v>51</v>
      </c>
      <c s="6" t="s">
        <v>8916</v>
      </c>
      <c s="36" t="s">
        <v>150</v>
      </c>
      <c s="37">
        <v>110</v>
      </c>
      <c s="36">
        <v>0</v>
      </c>
      <c s="36">
        <f>ROUND(G38*H38,6)</f>
      </c>
      <c r="L38" s="38">
        <v>0</v>
      </c>
      <c s="32">
        <f>ROUND(ROUND(L38,2)*ROUND(G38,3),2)</f>
      </c>
      <c s="36" t="s">
        <v>8902</v>
      </c>
      <c>
        <f>(M38*21)/100</f>
      </c>
      <c t="s">
        <v>27</v>
      </c>
    </row>
    <row r="39" spans="1:5" ht="12.75">
      <c r="A39" s="35" t="s">
        <v>55</v>
      </c>
      <c r="E39" s="39" t="s">
        <v>8898</v>
      </c>
    </row>
    <row r="40" spans="1:5" ht="12.75">
      <c r="A40" s="35" t="s">
        <v>56</v>
      </c>
      <c r="E40" s="40" t="s">
        <v>51</v>
      </c>
    </row>
    <row r="41" spans="1:5" ht="12.75">
      <c r="A41" t="s">
        <v>57</v>
      </c>
      <c r="E41" s="39" t="s">
        <v>8903</v>
      </c>
    </row>
    <row r="42" spans="1:16" ht="25.5">
      <c r="A42" t="s">
        <v>49</v>
      </c>
      <c s="34" t="s">
        <v>81</v>
      </c>
      <c s="34" t="s">
        <v>8917</v>
      </c>
      <c s="35" t="s">
        <v>51</v>
      </c>
      <c s="6" t="s">
        <v>8918</v>
      </c>
      <c s="36" t="s">
        <v>150</v>
      </c>
      <c s="37">
        <v>280</v>
      </c>
      <c s="36">
        <v>0</v>
      </c>
      <c s="36">
        <f>ROUND(G42*H42,6)</f>
      </c>
      <c r="L42" s="38">
        <v>0</v>
      </c>
      <c s="32">
        <f>ROUND(ROUND(L42,2)*ROUND(G42,3),2)</f>
      </c>
      <c s="36" t="s">
        <v>8897</v>
      </c>
      <c>
        <f>(M42*21)/100</f>
      </c>
      <c t="s">
        <v>27</v>
      </c>
    </row>
    <row r="43" spans="1:5" ht="12.75">
      <c r="A43" s="35" t="s">
        <v>55</v>
      </c>
      <c r="E43" s="39" t="s">
        <v>8898</v>
      </c>
    </row>
    <row r="44" spans="1:5" ht="12.75">
      <c r="A44" s="35" t="s">
        <v>56</v>
      </c>
      <c r="E44" s="40" t="s">
        <v>51</v>
      </c>
    </row>
    <row r="45" spans="1:5" ht="12.75">
      <c r="A45" t="s">
        <v>57</v>
      </c>
      <c r="E45" s="39" t="s">
        <v>8899</v>
      </c>
    </row>
    <row r="46" spans="1:16" ht="12.75">
      <c r="A46" t="s">
        <v>49</v>
      </c>
      <c s="34" t="s">
        <v>84</v>
      </c>
      <c s="34" t="s">
        <v>8919</v>
      </c>
      <c s="35" t="s">
        <v>51</v>
      </c>
      <c s="6" t="s">
        <v>8920</v>
      </c>
      <c s="36" t="s">
        <v>150</v>
      </c>
      <c s="37">
        <v>280</v>
      </c>
      <c s="36">
        <v>0</v>
      </c>
      <c s="36">
        <f>ROUND(G46*H46,6)</f>
      </c>
      <c r="L46" s="38">
        <v>0</v>
      </c>
      <c s="32">
        <f>ROUND(ROUND(L46,2)*ROUND(G46,3),2)</f>
      </c>
      <c s="36" t="s">
        <v>8902</v>
      </c>
      <c>
        <f>(M46*21)/100</f>
      </c>
      <c t="s">
        <v>27</v>
      </c>
    </row>
    <row r="47" spans="1:5" ht="12.75">
      <c r="A47" s="35" t="s">
        <v>55</v>
      </c>
      <c r="E47" s="39" t="s">
        <v>8898</v>
      </c>
    </row>
    <row r="48" spans="1:5" ht="12.75">
      <c r="A48" s="35" t="s">
        <v>56</v>
      </c>
      <c r="E48" s="40" t="s">
        <v>51</v>
      </c>
    </row>
    <row r="49" spans="1:5" ht="12.75">
      <c r="A49" t="s">
        <v>57</v>
      </c>
      <c r="E49" s="39" t="s">
        <v>8903</v>
      </c>
    </row>
    <row r="50" spans="1:16" ht="12.75">
      <c r="A50" t="s">
        <v>49</v>
      </c>
      <c s="34" t="s">
        <v>87</v>
      </c>
      <c s="34" t="s">
        <v>8921</v>
      </c>
      <c s="35" t="s">
        <v>51</v>
      </c>
      <c s="6" t="s">
        <v>8922</v>
      </c>
      <c s="36" t="s">
        <v>2316</v>
      </c>
      <c s="37">
        <v>8</v>
      </c>
      <c s="36">
        <v>0</v>
      </c>
      <c s="36">
        <f>ROUND(G50*H50,6)</f>
      </c>
      <c r="L50" s="38">
        <v>0</v>
      </c>
      <c s="32">
        <f>ROUND(ROUND(L50,2)*ROUND(G50,3),2)</f>
      </c>
      <c s="36" t="s">
        <v>8902</v>
      </c>
      <c>
        <f>(M50*21)/100</f>
      </c>
      <c t="s">
        <v>27</v>
      </c>
    </row>
    <row r="51" spans="1:5" ht="12.75">
      <c r="A51" s="35" t="s">
        <v>55</v>
      </c>
      <c r="E51" s="39" t="s">
        <v>8898</v>
      </c>
    </row>
    <row r="52" spans="1:5" ht="12.75">
      <c r="A52" s="35" t="s">
        <v>56</v>
      </c>
      <c r="E52" s="40" t="s">
        <v>8923</v>
      </c>
    </row>
    <row r="53" spans="1:5" ht="12.75">
      <c r="A53" t="s">
        <v>57</v>
      </c>
      <c r="E53" s="39" t="s">
        <v>8903</v>
      </c>
    </row>
    <row r="54" spans="1:16" ht="12.75">
      <c r="A54" t="s">
        <v>49</v>
      </c>
      <c s="34" t="s">
        <v>90</v>
      </c>
      <c s="34" t="s">
        <v>8924</v>
      </c>
      <c s="35" t="s">
        <v>51</v>
      </c>
      <c s="6" t="s">
        <v>8925</v>
      </c>
      <c s="36" t="s">
        <v>2316</v>
      </c>
      <c s="37">
        <v>4</v>
      </c>
      <c s="36">
        <v>0</v>
      </c>
      <c s="36">
        <f>ROUND(G54*H54,6)</f>
      </c>
      <c r="L54" s="38">
        <v>0</v>
      </c>
      <c s="32">
        <f>ROUND(ROUND(L54,2)*ROUND(G54,3),2)</f>
      </c>
      <c s="36" t="s">
        <v>8902</v>
      </c>
      <c>
        <f>(M54*21)/100</f>
      </c>
      <c t="s">
        <v>27</v>
      </c>
    </row>
    <row r="55" spans="1:5" ht="12.75">
      <c r="A55" s="35" t="s">
        <v>55</v>
      </c>
      <c r="E55" s="39" t="s">
        <v>8898</v>
      </c>
    </row>
    <row r="56" spans="1:5" ht="12.75">
      <c r="A56" s="35" t="s">
        <v>56</v>
      </c>
      <c r="E56" s="40" t="s">
        <v>51</v>
      </c>
    </row>
    <row r="57" spans="1:5" ht="12.75">
      <c r="A57" t="s">
        <v>57</v>
      </c>
      <c r="E57" s="39" t="s">
        <v>8903</v>
      </c>
    </row>
    <row r="58" spans="1:16" ht="12.75">
      <c r="A58" t="s">
        <v>49</v>
      </c>
      <c s="34" t="s">
        <v>95</v>
      </c>
      <c s="34" t="s">
        <v>8926</v>
      </c>
      <c s="35" t="s">
        <v>51</v>
      </c>
      <c s="6" t="s">
        <v>8927</v>
      </c>
      <c s="36" t="s">
        <v>2316</v>
      </c>
      <c s="37">
        <v>6</v>
      </c>
      <c s="36">
        <v>0</v>
      </c>
      <c s="36">
        <f>ROUND(G58*H58,6)</f>
      </c>
      <c r="L58" s="38">
        <v>0</v>
      </c>
      <c s="32">
        <f>ROUND(ROUND(L58,2)*ROUND(G58,3),2)</f>
      </c>
      <c s="36" t="s">
        <v>8902</v>
      </c>
      <c>
        <f>(M58*21)/100</f>
      </c>
      <c t="s">
        <v>27</v>
      </c>
    </row>
    <row r="59" spans="1:5" ht="12.75">
      <c r="A59" s="35" t="s">
        <v>55</v>
      </c>
      <c r="E59" s="39" t="s">
        <v>8898</v>
      </c>
    </row>
    <row r="60" spans="1:5" ht="12.75">
      <c r="A60" s="35" t="s">
        <v>56</v>
      </c>
      <c r="E60" s="40" t="s">
        <v>51</v>
      </c>
    </row>
    <row r="61" spans="1:5" ht="12.75">
      <c r="A61" t="s">
        <v>57</v>
      </c>
      <c r="E61" s="39" t="s">
        <v>8903</v>
      </c>
    </row>
    <row r="62" spans="1:16" ht="25.5">
      <c r="A62" t="s">
        <v>49</v>
      </c>
      <c s="34" t="s">
        <v>100</v>
      </c>
      <c s="34" t="s">
        <v>8928</v>
      </c>
      <c s="35" t="s">
        <v>51</v>
      </c>
      <c s="6" t="s">
        <v>8929</v>
      </c>
      <c s="36" t="s">
        <v>2316</v>
      </c>
      <c s="37">
        <v>12</v>
      </c>
      <c s="36">
        <v>0</v>
      </c>
      <c s="36">
        <f>ROUND(G62*H62,6)</f>
      </c>
      <c r="L62" s="38">
        <v>0</v>
      </c>
      <c s="32">
        <f>ROUND(ROUND(L62,2)*ROUND(G62,3),2)</f>
      </c>
      <c s="36" t="s">
        <v>8897</v>
      </c>
      <c>
        <f>(M62*21)/100</f>
      </c>
      <c t="s">
        <v>27</v>
      </c>
    </row>
    <row r="63" spans="1:5" ht="12.75">
      <c r="A63" s="35" t="s">
        <v>55</v>
      </c>
      <c r="E63" s="39" t="s">
        <v>51</v>
      </c>
    </row>
    <row r="64" spans="1:5" ht="12.75">
      <c r="A64" s="35" t="s">
        <v>56</v>
      </c>
      <c r="E64" s="40" t="s">
        <v>51</v>
      </c>
    </row>
    <row r="65" spans="1:5" ht="12.75">
      <c r="A65" t="s">
        <v>57</v>
      </c>
      <c r="E65" s="39" t="s">
        <v>8899</v>
      </c>
    </row>
    <row r="66" spans="1:16" ht="12.75">
      <c r="A66" t="s">
        <v>49</v>
      </c>
      <c s="34" t="s">
        <v>104</v>
      </c>
      <c s="34" t="s">
        <v>8930</v>
      </c>
      <c s="35" t="s">
        <v>51</v>
      </c>
      <c s="6" t="s">
        <v>8931</v>
      </c>
      <c s="36" t="s">
        <v>2316</v>
      </c>
      <c s="37">
        <v>16</v>
      </c>
      <c s="36">
        <v>0</v>
      </c>
      <c s="36">
        <f>ROUND(G66*H66,6)</f>
      </c>
      <c r="L66" s="38">
        <v>0</v>
      </c>
      <c s="32">
        <f>ROUND(ROUND(L66,2)*ROUND(G66,3),2)</f>
      </c>
      <c s="36" t="s">
        <v>8902</v>
      </c>
      <c>
        <f>(M66*21)/100</f>
      </c>
      <c t="s">
        <v>27</v>
      </c>
    </row>
    <row r="67" spans="1:5" ht="12.75">
      <c r="A67" s="35" t="s">
        <v>55</v>
      </c>
      <c r="E67" s="39" t="s">
        <v>8898</v>
      </c>
    </row>
    <row r="68" spans="1:5" ht="12.75">
      <c r="A68" s="35" t="s">
        <v>56</v>
      </c>
      <c r="E68" s="40" t="s">
        <v>51</v>
      </c>
    </row>
    <row r="69" spans="1:5" ht="12.75">
      <c r="A69" t="s">
        <v>57</v>
      </c>
      <c r="E69" s="39" t="s">
        <v>8903</v>
      </c>
    </row>
    <row r="70" spans="1:16" ht="12.75">
      <c r="A70" t="s">
        <v>49</v>
      </c>
      <c s="34" t="s">
        <v>109</v>
      </c>
      <c s="34" t="s">
        <v>8932</v>
      </c>
      <c s="35" t="s">
        <v>51</v>
      </c>
      <c s="6" t="s">
        <v>8933</v>
      </c>
      <c s="36" t="s">
        <v>2275</v>
      </c>
      <c s="37">
        <v>1</v>
      </c>
      <c s="36">
        <v>0</v>
      </c>
      <c s="36">
        <f>ROUND(G70*H70,6)</f>
      </c>
      <c r="L70" s="38">
        <v>0</v>
      </c>
      <c s="32">
        <f>ROUND(ROUND(L70,2)*ROUND(G70,3),2)</f>
      </c>
      <c s="36" t="s">
        <v>8902</v>
      </c>
      <c>
        <f>(M70*21)/100</f>
      </c>
      <c t="s">
        <v>27</v>
      </c>
    </row>
    <row r="71" spans="1:5" ht="12.75">
      <c r="A71" s="35" t="s">
        <v>55</v>
      </c>
      <c r="E71" s="39" t="s">
        <v>51</v>
      </c>
    </row>
    <row r="72" spans="1:5" ht="12.75">
      <c r="A72" s="35" t="s">
        <v>56</v>
      </c>
      <c r="E72" s="40" t="s">
        <v>51</v>
      </c>
    </row>
    <row r="73" spans="1:5" ht="12.75">
      <c r="A73" t="s">
        <v>57</v>
      </c>
      <c r="E73" s="39" t="s">
        <v>8910</v>
      </c>
    </row>
    <row r="74" spans="1:16" ht="12.75">
      <c r="A74" t="s">
        <v>49</v>
      </c>
      <c s="34" t="s">
        <v>112</v>
      </c>
      <c s="34" t="s">
        <v>8934</v>
      </c>
      <c s="35" t="s">
        <v>51</v>
      </c>
      <c s="6" t="s">
        <v>8935</v>
      </c>
      <c s="36" t="s">
        <v>98</v>
      </c>
      <c s="37">
        <v>45</v>
      </c>
      <c s="36">
        <v>0</v>
      </c>
      <c s="36">
        <f>ROUND(G74*H74,6)</f>
      </c>
      <c r="L74" s="38">
        <v>0</v>
      </c>
      <c s="32">
        <f>ROUND(ROUND(L74,2)*ROUND(G74,3),2)</f>
      </c>
      <c s="36" t="s">
        <v>8902</v>
      </c>
      <c>
        <f>(M74*21)/100</f>
      </c>
      <c t="s">
        <v>27</v>
      </c>
    </row>
    <row r="75" spans="1:5" ht="12.75">
      <c r="A75" s="35" t="s">
        <v>55</v>
      </c>
      <c r="E75" s="39" t="s">
        <v>8936</v>
      </c>
    </row>
    <row r="76" spans="1:5" ht="12.75">
      <c r="A76" s="35" t="s">
        <v>56</v>
      </c>
      <c r="E76" s="40" t="s">
        <v>51</v>
      </c>
    </row>
    <row r="77" spans="1:5" ht="12.75">
      <c r="A77" t="s">
        <v>57</v>
      </c>
      <c r="E77" s="39" t="s">
        <v>8903</v>
      </c>
    </row>
    <row r="78" spans="1:16" ht="12.75">
      <c r="A78" t="s">
        <v>49</v>
      </c>
      <c s="34" t="s">
        <v>119</v>
      </c>
      <c s="34" t="s">
        <v>8937</v>
      </c>
      <c s="35" t="s">
        <v>51</v>
      </c>
      <c s="6" t="s">
        <v>8938</v>
      </c>
      <c s="36" t="s">
        <v>2275</v>
      </c>
      <c s="37">
        <v>4</v>
      </c>
      <c s="36">
        <v>0</v>
      </c>
      <c s="36">
        <f>ROUND(G78*H78,6)</f>
      </c>
      <c r="L78" s="38">
        <v>0</v>
      </c>
      <c s="32">
        <f>ROUND(ROUND(L78,2)*ROUND(G78,3),2)</f>
      </c>
      <c s="36" t="s">
        <v>8902</v>
      </c>
      <c>
        <f>(M78*21)/100</f>
      </c>
      <c t="s">
        <v>27</v>
      </c>
    </row>
    <row r="79" spans="1:5" ht="25.5">
      <c r="A79" s="35" t="s">
        <v>55</v>
      </c>
      <c r="E79" s="39" t="s">
        <v>8939</v>
      </c>
    </row>
    <row r="80" spans="1:5" ht="12.75">
      <c r="A80" s="35" t="s">
        <v>56</v>
      </c>
      <c r="E80" s="40" t="s">
        <v>51</v>
      </c>
    </row>
    <row r="81" spans="1:5" ht="25.5">
      <c r="A81" t="s">
        <v>57</v>
      </c>
      <c r="E81" s="39" t="s">
        <v>8939</v>
      </c>
    </row>
    <row r="82" spans="1:16" ht="12.75">
      <c r="A82" t="s">
        <v>49</v>
      </c>
      <c s="34" t="s">
        <v>124</v>
      </c>
      <c s="34" t="s">
        <v>8940</v>
      </c>
      <c s="35" t="s">
        <v>51</v>
      </c>
      <c s="6" t="s">
        <v>8941</v>
      </c>
      <c s="36" t="s">
        <v>150</v>
      </c>
      <c s="37">
        <v>44</v>
      </c>
      <c s="36">
        <v>0</v>
      </c>
      <c s="36">
        <f>ROUND(G82*H82,6)</f>
      </c>
      <c r="L82" s="38">
        <v>0</v>
      </c>
      <c s="32">
        <f>ROUND(ROUND(L82,2)*ROUND(G82,3),2)</f>
      </c>
      <c s="36" t="s">
        <v>8902</v>
      </c>
      <c>
        <f>(M82*21)/100</f>
      </c>
      <c t="s">
        <v>27</v>
      </c>
    </row>
    <row r="83" spans="1:5" ht="12.75">
      <c r="A83" s="35" t="s">
        <v>55</v>
      </c>
      <c r="E83" s="39" t="s">
        <v>51</v>
      </c>
    </row>
    <row r="84" spans="1:5" ht="12.75">
      <c r="A84" s="35" t="s">
        <v>56</v>
      </c>
      <c r="E84" s="40" t="s">
        <v>51</v>
      </c>
    </row>
    <row r="85" spans="1:5" ht="12.75">
      <c r="A85" t="s">
        <v>57</v>
      </c>
      <c r="E85" s="39" t="s">
        <v>8910</v>
      </c>
    </row>
    <row r="86" spans="1:16" ht="12.75">
      <c r="A86" t="s">
        <v>49</v>
      </c>
      <c s="34" t="s">
        <v>128</v>
      </c>
      <c s="34" t="s">
        <v>8942</v>
      </c>
      <c s="35" t="s">
        <v>51</v>
      </c>
      <c s="6" t="s">
        <v>8943</v>
      </c>
      <c s="36" t="s">
        <v>150</v>
      </c>
      <c s="37">
        <v>44</v>
      </c>
      <c s="36">
        <v>0</v>
      </c>
      <c s="36">
        <f>ROUND(G86*H86,6)</f>
      </c>
      <c r="L86" s="38">
        <v>0</v>
      </c>
      <c s="32">
        <f>ROUND(ROUND(L86,2)*ROUND(G86,3),2)</f>
      </c>
      <c s="36" t="s">
        <v>8902</v>
      </c>
      <c>
        <f>(M86*21)/100</f>
      </c>
      <c t="s">
        <v>27</v>
      </c>
    </row>
    <row r="87" spans="1:5" ht="12.75">
      <c r="A87" s="35" t="s">
        <v>55</v>
      </c>
      <c r="E87" s="39" t="s">
        <v>51</v>
      </c>
    </row>
    <row r="88" spans="1:5" ht="12.75">
      <c r="A88" s="35" t="s">
        <v>56</v>
      </c>
      <c r="E88" s="40" t="s">
        <v>51</v>
      </c>
    </row>
    <row r="89" spans="1:5" ht="12.75">
      <c r="A89" t="s">
        <v>57</v>
      </c>
      <c r="E89" s="39" t="s">
        <v>8910</v>
      </c>
    </row>
    <row r="90" spans="1:16" ht="12.75">
      <c r="A90" t="s">
        <v>49</v>
      </c>
      <c s="34" t="s">
        <v>132</v>
      </c>
      <c s="34" t="s">
        <v>8944</v>
      </c>
      <c s="35" t="s">
        <v>51</v>
      </c>
      <c s="6" t="s">
        <v>8945</v>
      </c>
      <c s="36" t="s">
        <v>150</v>
      </c>
      <c s="37">
        <v>44</v>
      </c>
      <c s="36">
        <v>0</v>
      </c>
      <c s="36">
        <f>ROUND(G90*H90,6)</f>
      </c>
      <c r="L90" s="38">
        <v>0</v>
      </c>
      <c s="32">
        <f>ROUND(ROUND(L90,2)*ROUND(G90,3),2)</f>
      </c>
      <c s="36" t="s">
        <v>8902</v>
      </c>
      <c>
        <f>(M90*21)/100</f>
      </c>
      <c t="s">
        <v>27</v>
      </c>
    </row>
    <row r="91" spans="1:5" ht="12.75">
      <c r="A91" s="35" t="s">
        <v>55</v>
      </c>
      <c r="E91" s="39" t="s">
        <v>8946</v>
      </c>
    </row>
    <row r="92" spans="1:5" ht="12.75">
      <c r="A92" s="35" t="s">
        <v>56</v>
      </c>
      <c r="E92" s="40" t="s">
        <v>51</v>
      </c>
    </row>
    <row r="93" spans="1:5" ht="12.75">
      <c r="A93" t="s">
        <v>57</v>
      </c>
      <c r="E93" s="39" t="s">
        <v>8903</v>
      </c>
    </row>
    <row r="94" spans="1:16" ht="12.75">
      <c r="A94" t="s">
        <v>49</v>
      </c>
      <c s="34" t="s">
        <v>137</v>
      </c>
      <c s="34" t="s">
        <v>8947</v>
      </c>
      <c s="35" t="s">
        <v>51</v>
      </c>
      <c s="6" t="s">
        <v>8948</v>
      </c>
      <c s="36" t="s">
        <v>150</v>
      </c>
      <c s="37">
        <v>70</v>
      </c>
      <c s="36">
        <v>0</v>
      </c>
      <c s="36">
        <f>ROUND(G94*H94,6)</f>
      </c>
      <c r="L94" s="38">
        <v>0</v>
      </c>
      <c s="32">
        <f>ROUND(ROUND(L94,2)*ROUND(G94,3),2)</f>
      </c>
      <c s="36" t="s">
        <v>8902</v>
      </c>
      <c>
        <f>(M94*21)/100</f>
      </c>
      <c t="s">
        <v>27</v>
      </c>
    </row>
    <row r="95" spans="1:5" ht="12.75">
      <c r="A95" s="35" t="s">
        <v>55</v>
      </c>
      <c r="E95" s="39" t="s">
        <v>8949</v>
      </c>
    </row>
    <row r="96" spans="1:5" ht="12.75">
      <c r="A96" s="35" t="s">
        <v>56</v>
      </c>
      <c r="E96" s="40" t="s">
        <v>51</v>
      </c>
    </row>
    <row r="97" spans="1:5" ht="25.5">
      <c r="A97" t="s">
        <v>57</v>
      </c>
      <c r="E97" s="39" t="s">
        <v>8950</v>
      </c>
    </row>
    <row r="98" spans="1:13" ht="12.75">
      <c r="A98" t="s">
        <v>46</v>
      </c>
      <c r="C98" s="31" t="s">
        <v>7232</v>
      </c>
      <c r="E98" s="33" t="s">
        <v>2525</v>
      </c>
      <c r="J98" s="32">
        <f>0</f>
      </c>
      <c s="32">
        <f>0</f>
      </c>
      <c s="32">
        <f>0+L99+L103+L107+L111+L115</f>
      </c>
      <c s="32">
        <f>0+M99+M103+M107+M111+M115</f>
      </c>
    </row>
    <row r="99" spans="1:16" ht="12.75">
      <c r="A99" t="s">
        <v>49</v>
      </c>
      <c s="34" t="s">
        <v>141</v>
      </c>
      <c s="34" t="s">
        <v>8951</v>
      </c>
      <c s="35" t="s">
        <v>51</v>
      </c>
      <c s="6" t="s">
        <v>8952</v>
      </c>
      <c s="36" t="s">
        <v>537</v>
      </c>
      <c s="37">
        <v>8</v>
      </c>
      <c s="36">
        <v>0</v>
      </c>
      <c s="36">
        <f>ROUND(G99*H99,6)</f>
      </c>
      <c r="L99" s="38">
        <v>0</v>
      </c>
      <c s="32">
        <f>ROUND(ROUND(L99,2)*ROUND(G99,3),2)</f>
      </c>
      <c s="36" t="s">
        <v>8902</v>
      </c>
      <c>
        <f>(M99*21)/100</f>
      </c>
      <c t="s">
        <v>27</v>
      </c>
    </row>
    <row r="100" spans="1:5" ht="12.75">
      <c r="A100" s="35" t="s">
        <v>55</v>
      </c>
      <c r="E100" s="39" t="s">
        <v>51</v>
      </c>
    </row>
    <row r="101" spans="1:5" ht="12.75">
      <c r="A101" s="35" t="s">
        <v>56</v>
      </c>
      <c r="E101" s="40" t="s">
        <v>51</v>
      </c>
    </row>
    <row r="102" spans="1:5" ht="12.75">
      <c r="A102" t="s">
        <v>57</v>
      </c>
      <c r="E102" s="39" t="s">
        <v>8953</v>
      </c>
    </row>
    <row r="103" spans="1:16" ht="25.5">
      <c r="A103" t="s">
        <v>49</v>
      </c>
      <c s="34" t="s">
        <v>147</v>
      </c>
      <c s="34" t="s">
        <v>8954</v>
      </c>
      <c s="35" t="s">
        <v>51</v>
      </c>
      <c s="6" t="s">
        <v>8955</v>
      </c>
      <c s="36" t="s">
        <v>537</v>
      </c>
      <c s="37">
        <v>8</v>
      </c>
      <c s="36">
        <v>0</v>
      </c>
      <c s="36">
        <f>ROUND(G103*H103,6)</f>
      </c>
      <c r="L103" s="38">
        <v>0</v>
      </c>
      <c s="32">
        <f>ROUND(ROUND(L103,2)*ROUND(G103,3),2)</f>
      </c>
      <c s="36" t="s">
        <v>8902</v>
      </c>
      <c>
        <f>(M103*21)/100</f>
      </c>
      <c t="s">
        <v>27</v>
      </c>
    </row>
    <row r="104" spans="1:5" ht="12.75">
      <c r="A104" s="35" t="s">
        <v>55</v>
      </c>
      <c r="E104" s="39" t="s">
        <v>51</v>
      </c>
    </row>
    <row r="105" spans="1:5" ht="12.75">
      <c r="A105" s="35" t="s">
        <v>56</v>
      </c>
      <c r="E105" s="40" t="s">
        <v>51</v>
      </c>
    </row>
    <row r="106" spans="1:5" ht="12.75">
      <c r="A106" t="s">
        <v>57</v>
      </c>
      <c r="E106" s="39" t="s">
        <v>8953</v>
      </c>
    </row>
    <row r="107" spans="1:16" ht="12.75">
      <c r="A107" t="s">
        <v>49</v>
      </c>
      <c s="34" t="s">
        <v>154</v>
      </c>
      <c s="34" t="s">
        <v>8956</v>
      </c>
      <c s="35" t="s">
        <v>51</v>
      </c>
      <c s="6" t="s">
        <v>8957</v>
      </c>
      <c s="36" t="s">
        <v>537</v>
      </c>
      <c s="37">
        <v>18</v>
      </c>
      <c s="36">
        <v>0</v>
      </c>
      <c s="36">
        <f>ROUND(G107*H107,6)</f>
      </c>
      <c r="L107" s="38">
        <v>0</v>
      </c>
      <c s="32">
        <f>ROUND(ROUND(L107,2)*ROUND(G107,3),2)</f>
      </c>
      <c s="36" t="s">
        <v>8897</v>
      </c>
      <c>
        <f>(M107*21)/100</f>
      </c>
      <c t="s">
        <v>27</v>
      </c>
    </row>
    <row r="108" spans="1:5" ht="12.75">
      <c r="A108" s="35" t="s">
        <v>55</v>
      </c>
      <c r="E108" s="39" t="s">
        <v>51</v>
      </c>
    </row>
    <row r="109" spans="1:5" ht="12.75">
      <c r="A109" s="35" t="s">
        <v>56</v>
      </c>
      <c r="E109" s="40" t="s">
        <v>51</v>
      </c>
    </row>
    <row r="110" spans="1:5" ht="12.75">
      <c r="A110" t="s">
        <v>57</v>
      </c>
      <c r="E110" s="39" t="s">
        <v>8899</v>
      </c>
    </row>
    <row r="111" spans="1:16" ht="25.5">
      <c r="A111" t="s">
        <v>49</v>
      </c>
      <c s="34" t="s">
        <v>158</v>
      </c>
      <c s="34" t="s">
        <v>8958</v>
      </c>
      <c s="35" t="s">
        <v>51</v>
      </c>
      <c s="6" t="s">
        <v>8959</v>
      </c>
      <c s="36" t="s">
        <v>2316</v>
      </c>
      <c s="37">
        <v>2</v>
      </c>
      <c s="36">
        <v>0</v>
      </c>
      <c s="36">
        <f>ROUND(G111*H111,6)</f>
      </c>
      <c r="L111" s="38">
        <v>0</v>
      </c>
      <c s="32">
        <f>ROUND(ROUND(L111,2)*ROUND(G111,3),2)</f>
      </c>
      <c s="36" t="s">
        <v>1670</v>
      </c>
      <c>
        <f>(M111*21)/100</f>
      </c>
      <c t="s">
        <v>27</v>
      </c>
    </row>
    <row r="112" spans="1:5" ht="12.75">
      <c r="A112" s="35" t="s">
        <v>55</v>
      </c>
      <c r="E112" s="39" t="s">
        <v>51</v>
      </c>
    </row>
    <row r="113" spans="1:5" ht="12.75">
      <c r="A113" s="35" t="s">
        <v>56</v>
      </c>
      <c r="E113" s="40" t="s">
        <v>51</v>
      </c>
    </row>
    <row r="114" spans="1:5" ht="12.75">
      <c r="A114" t="s">
        <v>57</v>
      </c>
      <c r="E114" s="39" t="s">
        <v>8899</v>
      </c>
    </row>
    <row r="115" spans="1:16" ht="12.75">
      <c r="A115" t="s">
        <v>49</v>
      </c>
      <c s="34" t="s">
        <v>162</v>
      </c>
      <c s="34" t="s">
        <v>8960</v>
      </c>
      <c s="35" t="s">
        <v>51</v>
      </c>
      <c s="6" t="s">
        <v>8961</v>
      </c>
      <c s="36" t="s">
        <v>537</v>
      </c>
      <c s="37">
        <v>8</v>
      </c>
      <c s="36">
        <v>0</v>
      </c>
      <c s="36">
        <f>ROUND(G115*H115,6)</f>
      </c>
      <c r="L115" s="38">
        <v>0</v>
      </c>
      <c s="32">
        <f>ROUND(ROUND(L115,2)*ROUND(G115,3),2)</f>
      </c>
      <c s="36" t="s">
        <v>8897</v>
      </c>
      <c>
        <f>(M115*21)/100</f>
      </c>
      <c t="s">
        <v>27</v>
      </c>
    </row>
    <row r="116" spans="1:5" ht="12.75">
      <c r="A116" s="35" t="s">
        <v>55</v>
      </c>
      <c r="E116" s="39" t="s">
        <v>51</v>
      </c>
    </row>
    <row r="117" spans="1:5" ht="12.75">
      <c r="A117" s="35" t="s">
        <v>56</v>
      </c>
      <c r="E117" s="40" t="s">
        <v>51</v>
      </c>
    </row>
    <row r="118" spans="1:5" ht="12.75">
      <c r="A118" t="s">
        <v>57</v>
      </c>
      <c r="E118" s="39" t="s">
        <v>8899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8966</v>
      </c>
      <c r="E8" s="30" t="s">
        <v>8965</v>
      </c>
      <c r="J8" s="29">
        <f>0+J9+J18+J27+J104</f>
      </c>
      <c s="29">
        <f>0+K9+K18+K27+K104</f>
      </c>
      <c s="29">
        <f>0+L9+L18+L27+L104</f>
      </c>
      <c s="29">
        <f>0+M9+M18+M27+M104</f>
      </c>
    </row>
    <row r="9" spans="1:13" ht="12.75">
      <c r="A9" t="s">
        <v>46</v>
      </c>
      <c r="C9" s="31" t="s">
        <v>47</v>
      </c>
      <c r="E9" s="33" t="s">
        <v>1009</v>
      </c>
      <c r="J9" s="32">
        <f>0</f>
      </c>
      <c s="32">
        <f>0</f>
      </c>
      <c s="32">
        <f>0+L10+L14</f>
      </c>
      <c s="32">
        <f>0+M10+M14</f>
      </c>
    </row>
    <row r="10" spans="1:16" ht="12.75">
      <c r="A10" t="s">
        <v>49</v>
      </c>
      <c s="34" t="s">
        <v>47</v>
      </c>
      <c s="34" t="s">
        <v>8967</v>
      </c>
      <c s="35" t="s">
        <v>51</v>
      </c>
      <c s="6" t="s">
        <v>8968</v>
      </c>
      <c s="36" t="s">
        <v>150</v>
      </c>
      <c s="37">
        <v>300</v>
      </c>
      <c s="36">
        <v>0</v>
      </c>
      <c s="36">
        <f>ROUND(G10*H10,6)</f>
      </c>
      <c r="L10" s="38">
        <v>0</v>
      </c>
      <c s="32">
        <f>ROUND(ROUND(L10,2)*ROUND(G10,3),2)</f>
      </c>
      <c s="36" t="s">
        <v>1274</v>
      </c>
      <c>
        <f>(M10*21)/100</f>
      </c>
      <c t="s">
        <v>27</v>
      </c>
    </row>
    <row r="11" spans="1:5" ht="12.75">
      <c r="A11" s="35" t="s">
        <v>55</v>
      </c>
      <c r="E11" s="39" t="s">
        <v>1013</v>
      </c>
    </row>
    <row r="12" spans="1:5" ht="12.75">
      <c r="A12" s="35" t="s">
        <v>56</v>
      </c>
      <c r="E12" s="40" t="s">
        <v>8969</v>
      </c>
    </row>
    <row r="13" spans="1:5" ht="76.5">
      <c r="A13" t="s">
        <v>57</v>
      </c>
      <c r="E13" s="39" t="s">
        <v>8970</v>
      </c>
    </row>
    <row r="14" spans="1:16" ht="12.75">
      <c r="A14" t="s">
        <v>49</v>
      </c>
      <c s="34" t="s">
        <v>27</v>
      </c>
      <c s="34" t="s">
        <v>171</v>
      </c>
      <c s="35" t="s">
        <v>51</v>
      </c>
      <c s="6" t="s">
        <v>172</v>
      </c>
      <c s="36" t="s">
        <v>150</v>
      </c>
      <c s="37">
        <v>300</v>
      </c>
      <c s="36">
        <v>0</v>
      </c>
      <c s="36">
        <f>ROUND(G14*H14,6)</f>
      </c>
      <c r="L14" s="38">
        <v>0</v>
      </c>
      <c s="32">
        <f>ROUND(ROUND(L14,2)*ROUND(G14,3),2)</f>
      </c>
      <c s="36" t="s">
        <v>1274</v>
      </c>
      <c>
        <f>(M14*21)/100</f>
      </c>
      <c t="s">
        <v>27</v>
      </c>
    </row>
    <row r="15" spans="1:5" ht="12.75">
      <c r="A15" s="35" t="s">
        <v>55</v>
      </c>
      <c r="E15" s="39" t="s">
        <v>1013</v>
      </c>
    </row>
    <row r="16" spans="1:5" ht="12.75">
      <c r="A16" s="35" t="s">
        <v>56</v>
      </c>
      <c r="E16" s="40" t="s">
        <v>8969</v>
      </c>
    </row>
    <row r="17" spans="1:5" ht="102">
      <c r="A17" t="s">
        <v>57</v>
      </c>
      <c r="E17" s="39" t="s">
        <v>2285</v>
      </c>
    </row>
    <row r="18" spans="1:13" ht="12.75">
      <c r="A18" t="s">
        <v>46</v>
      </c>
      <c r="C18" s="31" t="s">
        <v>100</v>
      </c>
      <c r="E18" s="33" t="s">
        <v>8971</v>
      </c>
      <c r="J18" s="32">
        <f>0</f>
      </c>
      <c s="32">
        <f>0</f>
      </c>
      <c s="32">
        <f>0+L19+L23</f>
      </c>
      <c s="32">
        <f>0+M19+M23</f>
      </c>
    </row>
    <row r="19" spans="1:16" ht="25.5">
      <c r="A19" t="s">
        <v>49</v>
      </c>
      <c s="34" t="s">
        <v>132</v>
      </c>
      <c s="34" t="s">
        <v>2270</v>
      </c>
      <c s="35" t="s">
        <v>51</v>
      </c>
      <c s="6" t="s">
        <v>2271</v>
      </c>
      <c s="36" t="s">
        <v>53</v>
      </c>
      <c s="37">
        <v>1</v>
      </c>
      <c s="36">
        <v>0</v>
      </c>
      <c s="36">
        <f>ROUND(G19*H19,6)</f>
      </c>
      <c r="L19" s="38">
        <v>0</v>
      </c>
      <c s="32">
        <f>ROUND(ROUND(L19,2)*ROUND(G19,3),2)</f>
      </c>
      <c s="36" t="s">
        <v>1274</v>
      </c>
      <c>
        <f>(M19*21)/100</f>
      </c>
      <c t="s">
        <v>27</v>
      </c>
    </row>
    <row r="20" spans="1:5" ht="12.75">
      <c r="A20" s="35" t="s">
        <v>55</v>
      </c>
      <c r="E20" s="39" t="s">
        <v>1013</v>
      </c>
    </row>
    <row r="21" spans="1:5" ht="12.75">
      <c r="A21" s="35" t="s">
        <v>56</v>
      </c>
      <c r="E21" s="40" t="s">
        <v>51</v>
      </c>
    </row>
    <row r="22" spans="1:5" ht="140.25">
      <c r="A22" t="s">
        <v>57</v>
      </c>
      <c r="E22" s="39" t="s">
        <v>2269</v>
      </c>
    </row>
    <row r="23" spans="1:16" ht="12.75">
      <c r="A23" t="s">
        <v>49</v>
      </c>
      <c s="34" t="s">
        <v>137</v>
      </c>
      <c s="34" t="s">
        <v>2320</v>
      </c>
      <c s="35" t="s">
        <v>51</v>
      </c>
      <c s="6" t="s">
        <v>1034</v>
      </c>
      <c s="36" t="s">
        <v>2321</v>
      </c>
      <c s="37">
        <v>150</v>
      </c>
      <c s="36">
        <v>0</v>
      </c>
      <c s="36">
        <f>ROUND(G23*H23,6)</f>
      </c>
      <c r="L23" s="38">
        <v>0</v>
      </c>
      <c s="32">
        <f>ROUND(ROUND(L23,2)*ROUND(G23,3),2)</f>
      </c>
      <c s="36" t="s">
        <v>1274</v>
      </c>
      <c>
        <f>(M23*21)/100</f>
      </c>
      <c t="s">
        <v>27</v>
      </c>
    </row>
    <row r="24" spans="1:5" ht="12.75">
      <c r="A24" s="35" t="s">
        <v>55</v>
      </c>
      <c r="E24" s="39" t="s">
        <v>1013</v>
      </c>
    </row>
    <row r="25" spans="1:5" ht="12.75">
      <c r="A25" s="35" t="s">
        <v>56</v>
      </c>
      <c r="E25" s="40" t="s">
        <v>51</v>
      </c>
    </row>
    <row r="26" spans="1:5" ht="127.5">
      <c r="A26" t="s">
        <v>57</v>
      </c>
      <c r="E26" s="39" t="s">
        <v>2322</v>
      </c>
    </row>
    <row r="27" spans="1:13" ht="12.75">
      <c r="A27" t="s">
        <v>46</v>
      </c>
      <c r="C27" s="31" t="s">
        <v>6793</v>
      </c>
      <c r="E27" s="33" t="s">
        <v>8972</v>
      </c>
      <c r="J27" s="32">
        <f>0</f>
      </c>
      <c s="32">
        <f>0</f>
      </c>
      <c s="32">
        <f>0+L28+L32+L36+L40+L44+L48+L52+L56+L60+L64+L68+L72+L76+L80+L84+L88+L92+L96+L100</f>
      </c>
      <c s="32">
        <f>0+M28+M32+M36+M40+M44+M48+M52+M56+M60+M64+M68+M72+M76+M80+M84+M88+M92+M96+M100</f>
      </c>
    </row>
    <row r="28" spans="1:16" ht="25.5">
      <c r="A28" t="s">
        <v>49</v>
      </c>
      <c s="34" t="s">
        <v>26</v>
      </c>
      <c s="34" t="s">
        <v>2241</v>
      </c>
      <c s="35" t="s">
        <v>51</v>
      </c>
      <c s="6" t="s">
        <v>2242</v>
      </c>
      <c s="36" t="s">
        <v>150</v>
      </c>
      <c s="37">
        <v>100</v>
      </c>
      <c s="36">
        <v>0</v>
      </c>
      <c s="36">
        <f>ROUND(G28*H28,6)</f>
      </c>
      <c r="L28" s="38">
        <v>0</v>
      </c>
      <c s="32">
        <f>ROUND(ROUND(L28,2)*ROUND(G28,3),2)</f>
      </c>
      <c s="36" t="s">
        <v>1274</v>
      </c>
      <c>
        <f>(M28*21)/100</f>
      </c>
      <c t="s">
        <v>27</v>
      </c>
    </row>
    <row r="29" spans="1:5" ht="12.75">
      <c r="A29" s="35" t="s">
        <v>55</v>
      </c>
      <c r="E29" s="39" t="s">
        <v>1013</v>
      </c>
    </row>
    <row r="30" spans="1:5" ht="12.75">
      <c r="A30" s="35" t="s">
        <v>56</v>
      </c>
      <c r="E30" s="40" t="s">
        <v>8973</v>
      </c>
    </row>
    <row r="31" spans="1:5" ht="89.25">
      <c r="A31" t="s">
        <v>57</v>
      </c>
      <c r="E31" s="39" t="s">
        <v>1481</v>
      </c>
    </row>
    <row r="32" spans="1:16" ht="12.75">
      <c r="A32" t="s">
        <v>49</v>
      </c>
      <c s="34" t="s">
        <v>63</v>
      </c>
      <c s="34" t="s">
        <v>5038</v>
      </c>
      <c s="35" t="s">
        <v>51</v>
      </c>
      <c s="6" t="s">
        <v>5039</v>
      </c>
      <c s="36" t="s">
        <v>150</v>
      </c>
      <c s="37">
        <v>150</v>
      </c>
      <c s="36">
        <v>0</v>
      </c>
      <c s="36">
        <f>ROUND(G32*H32,6)</f>
      </c>
      <c r="L32" s="38">
        <v>0</v>
      </c>
      <c s="32">
        <f>ROUND(ROUND(L32,2)*ROUND(G32,3),2)</f>
      </c>
      <c s="36" t="s">
        <v>1274</v>
      </c>
      <c>
        <f>(M32*21)/100</f>
      </c>
      <c t="s">
        <v>27</v>
      </c>
    </row>
    <row r="33" spans="1:5" ht="12.75">
      <c r="A33" s="35" t="s">
        <v>55</v>
      </c>
      <c r="E33" s="39" t="s">
        <v>1013</v>
      </c>
    </row>
    <row r="34" spans="1:5" ht="12.75">
      <c r="A34" s="35" t="s">
        <v>56</v>
      </c>
      <c r="E34" s="40" t="s">
        <v>8974</v>
      </c>
    </row>
    <row r="35" spans="1:5" ht="89.25">
      <c r="A35" t="s">
        <v>57</v>
      </c>
      <c r="E35" s="39" t="s">
        <v>1481</v>
      </c>
    </row>
    <row r="36" spans="1:16" ht="12.75">
      <c r="A36" t="s">
        <v>49</v>
      </c>
      <c s="34" t="s">
        <v>66</v>
      </c>
      <c s="34" t="s">
        <v>8975</v>
      </c>
      <c s="35" t="s">
        <v>51</v>
      </c>
      <c s="6" t="s">
        <v>8976</v>
      </c>
      <c s="36" t="s">
        <v>150</v>
      </c>
      <c s="37">
        <v>70</v>
      </c>
      <c s="36">
        <v>0</v>
      </c>
      <c s="36">
        <f>ROUND(G36*H36,6)</f>
      </c>
      <c r="L36" s="38">
        <v>0</v>
      </c>
      <c s="32">
        <f>ROUND(ROUND(L36,2)*ROUND(G36,3),2)</f>
      </c>
      <c s="36" t="s">
        <v>1274</v>
      </c>
      <c>
        <f>(M36*21)/100</f>
      </c>
      <c t="s">
        <v>27</v>
      </c>
    </row>
    <row r="37" spans="1:5" ht="12.75">
      <c r="A37" s="35" t="s">
        <v>55</v>
      </c>
      <c r="E37" s="39" t="s">
        <v>1013</v>
      </c>
    </row>
    <row r="38" spans="1:5" ht="12.75">
      <c r="A38" s="35" t="s">
        <v>56</v>
      </c>
      <c r="E38" s="40" t="s">
        <v>8974</v>
      </c>
    </row>
    <row r="39" spans="1:5" ht="89.25">
      <c r="A39" t="s">
        <v>57</v>
      </c>
      <c r="E39" s="39" t="s">
        <v>1481</v>
      </c>
    </row>
    <row r="40" spans="1:16" ht="25.5">
      <c r="A40" t="s">
        <v>49</v>
      </c>
      <c s="34" t="s">
        <v>69</v>
      </c>
      <c s="34" t="s">
        <v>8977</v>
      </c>
      <c s="35" t="s">
        <v>51</v>
      </c>
      <c s="6" t="s">
        <v>8978</v>
      </c>
      <c s="36" t="s">
        <v>107</v>
      </c>
      <c s="37">
        <v>4</v>
      </c>
      <c s="36">
        <v>0</v>
      </c>
      <c s="36">
        <f>ROUND(G40*H40,6)</f>
      </c>
      <c r="L40" s="38">
        <v>0</v>
      </c>
      <c s="32">
        <f>ROUND(ROUND(L40,2)*ROUND(G40,3),2)</f>
      </c>
      <c s="36" t="s">
        <v>1274</v>
      </c>
      <c>
        <f>(M40*21)/100</f>
      </c>
      <c t="s">
        <v>27</v>
      </c>
    </row>
    <row r="41" spans="1:5" ht="12.75">
      <c r="A41" s="35" t="s">
        <v>55</v>
      </c>
      <c r="E41" s="39" t="s">
        <v>1013</v>
      </c>
    </row>
    <row r="42" spans="1:5" ht="12.75">
      <c r="A42" s="35" t="s">
        <v>56</v>
      </c>
      <c r="E42" s="40" t="s">
        <v>8974</v>
      </c>
    </row>
    <row r="43" spans="1:5" ht="102">
      <c r="A43" t="s">
        <v>57</v>
      </c>
      <c r="E43" s="39" t="s">
        <v>2245</v>
      </c>
    </row>
    <row r="44" spans="1:16" ht="25.5">
      <c r="A44" t="s">
        <v>49</v>
      </c>
      <c s="34" t="s">
        <v>72</v>
      </c>
      <c s="34" t="s">
        <v>2437</v>
      </c>
      <c s="35" t="s">
        <v>51</v>
      </c>
      <c s="6" t="s">
        <v>2438</v>
      </c>
      <c s="36" t="s">
        <v>107</v>
      </c>
      <c s="37">
        <v>6</v>
      </c>
      <c s="36">
        <v>0</v>
      </c>
      <c s="36">
        <f>ROUND(G44*H44,6)</f>
      </c>
      <c r="L44" s="38">
        <v>0</v>
      </c>
      <c s="32">
        <f>ROUND(ROUND(L44,2)*ROUND(G44,3),2)</f>
      </c>
      <c s="36" t="s">
        <v>1274</v>
      </c>
      <c>
        <f>(M44*21)/100</f>
      </c>
      <c t="s">
        <v>27</v>
      </c>
    </row>
    <row r="45" spans="1:5" ht="12.75">
      <c r="A45" s="35" t="s">
        <v>55</v>
      </c>
      <c r="E45" s="39" t="s">
        <v>1013</v>
      </c>
    </row>
    <row r="46" spans="1:5" ht="12.75">
      <c r="A46" s="35" t="s">
        <v>56</v>
      </c>
      <c r="E46" s="40" t="s">
        <v>8974</v>
      </c>
    </row>
    <row r="47" spans="1:5" ht="102">
      <c r="A47" t="s">
        <v>57</v>
      </c>
      <c r="E47" s="39" t="s">
        <v>2245</v>
      </c>
    </row>
    <row r="48" spans="1:16" ht="25.5">
      <c r="A48" t="s">
        <v>49</v>
      </c>
      <c s="34" t="s">
        <v>75</v>
      </c>
      <c s="34" t="s">
        <v>5040</v>
      </c>
      <c s="35" t="s">
        <v>51</v>
      </c>
      <c s="6" t="s">
        <v>5041</v>
      </c>
      <c s="36" t="s">
        <v>107</v>
      </c>
      <c s="37">
        <v>2</v>
      </c>
      <c s="36">
        <v>0</v>
      </c>
      <c s="36">
        <f>ROUND(G48*H48,6)</f>
      </c>
      <c r="L48" s="38">
        <v>0</v>
      </c>
      <c s="32">
        <f>ROUND(ROUND(L48,2)*ROUND(G48,3),2)</f>
      </c>
      <c s="36" t="s">
        <v>1274</v>
      </c>
      <c>
        <f>(M48*21)/100</f>
      </c>
      <c t="s">
        <v>27</v>
      </c>
    </row>
    <row r="49" spans="1:5" ht="12.75">
      <c r="A49" s="35" t="s">
        <v>55</v>
      </c>
      <c r="E49" s="39" t="s">
        <v>1013</v>
      </c>
    </row>
    <row r="50" spans="1:5" ht="12.75">
      <c r="A50" s="35" t="s">
        <v>56</v>
      </c>
      <c r="E50" s="40" t="s">
        <v>8974</v>
      </c>
    </row>
    <row r="51" spans="1:5" ht="102">
      <c r="A51" t="s">
        <v>57</v>
      </c>
      <c r="E51" s="39" t="s">
        <v>2245</v>
      </c>
    </row>
    <row r="52" spans="1:16" ht="25.5">
      <c r="A52" t="s">
        <v>49</v>
      </c>
      <c s="34" t="s">
        <v>78</v>
      </c>
      <c s="34" t="s">
        <v>2243</v>
      </c>
      <c s="35" t="s">
        <v>51</v>
      </c>
      <c s="6" t="s">
        <v>2244</v>
      </c>
      <c s="36" t="s">
        <v>107</v>
      </c>
      <c s="37">
        <v>2</v>
      </c>
      <c s="36">
        <v>0</v>
      </c>
      <c s="36">
        <f>ROUND(G52*H52,6)</f>
      </c>
      <c r="L52" s="38">
        <v>0</v>
      </c>
      <c s="32">
        <f>ROUND(ROUND(L52,2)*ROUND(G52,3),2)</f>
      </c>
      <c s="36" t="s">
        <v>1274</v>
      </c>
      <c>
        <f>(M52*21)/100</f>
      </c>
      <c t="s">
        <v>27</v>
      </c>
    </row>
    <row r="53" spans="1:5" ht="12.75">
      <c r="A53" s="35" t="s">
        <v>55</v>
      </c>
      <c r="E53" s="39" t="s">
        <v>1013</v>
      </c>
    </row>
    <row r="54" spans="1:5" ht="12.75">
      <c r="A54" s="35" t="s">
        <v>56</v>
      </c>
      <c r="E54" s="40" t="s">
        <v>8974</v>
      </c>
    </row>
    <row r="55" spans="1:5" ht="102">
      <c r="A55" t="s">
        <v>57</v>
      </c>
      <c r="E55" s="39" t="s">
        <v>2245</v>
      </c>
    </row>
    <row r="56" spans="1:16" ht="25.5">
      <c r="A56" t="s">
        <v>49</v>
      </c>
      <c s="34" t="s">
        <v>81</v>
      </c>
      <c s="34" t="s">
        <v>2435</v>
      </c>
      <c s="35" t="s">
        <v>51</v>
      </c>
      <c s="6" t="s">
        <v>2436</v>
      </c>
      <c s="36" t="s">
        <v>107</v>
      </c>
      <c s="37">
        <v>3</v>
      </c>
      <c s="36">
        <v>0</v>
      </c>
      <c s="36">
        <f>ROUND(G56*H56,6)</f>
      </c>
      <c r="L56" s="38">
        <v>0</v>
      </c>
      <c s="32">
        <f>ROUND(ROUND(L56,2)*ROUND(G56,3),2)</f>
      </c>
      <c s="36" t="s">
        <v>1274</v>
      </c>
      <c>
        <f>(M56*21)/100</f>
      </c>
      <c t="s">
        <v>27</v>
      </c>
    </row>
    <row r="57" spans="1:5" ht="12.75">
      <c r="A57" s="35" t="s">
        <v>55</v>
      </c>
      <c r="E57" s="39" t="s">
        <v>1013</v>
      </c>
    </row>
    <row r="58" spans="1:5" ht="12.75">
      <c r="A58" s="35" t="s">
        <v>56</v>
      </c>
      <c r="E58" s="40" t="s">
        <v>8974</v>
      </c>
    </row>
    <row r="59" spans="1:5" ht="102">
      <c r="A59" t="s">
        <v>57</v>
      </c>
      <c r="E59" s="39" t="s">
        <v>2245</v>
      </c>
    </row>
    <row r="60" spans="1:16" ht="25.5">
      <c r="A60" t="s">
        <v>49</v>
      </c>
      <c s="34" t="s">
        <v>84</v>
      </c>
      <c s="34" t="s">
        <v>1152</v>
      </c>
      <c s="35" t="s">
        <v>51</v>
      </c>
      <c s="6" t="s">
        <v>1153</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8974</v>
      </c>
    </row>
    <row r="63" spans="1:5" ht="102">
      <c r="A63" t="s">
        <v>57</v>
      </c>
      <c r="E63" s="39" t="s">
        <v>2245</v>
      </c>
    </row>
    <row r="64" spans="1:16" ht="25.5">
      <c r="A64" t="s">
        <v>49</v>
      </c>
      <c s="34" t="s">
        <v>90</v>
      </c>
      <c s="34" t="s">
        <v>8979</v>
      </c>
      <c s="35" t="s">
        <v>51</v>
      </c>
      <c s="6" t="s">
        <v>8980</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102">
      <c r="A67" t="s">
        <v>57</v>
      </c>
      <c r="E67" s="39" t="s">
        <v>8981</v>
      </c>
    </row>
    <row r="68" spans="1:16" ht="12.75">
      <c r="A68" t="s">
        <v>49</v>
      </c>
      <c s="34" t="s">
        <v>95</v>
      </c>
      <c s="34" t="s">
        <v>8982</v>
      </c>
      <c s="35" t="s">
        <v>51</v>
      </c>
      <c s="6" t="s">
        <v>8983</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89.25">
      <c r="A71" t="s">
        <v>57</v>
      </c>
      <c r="E71" s="39" t="s">
        <v>8984</v>
      </c>
    </row>
    <row r="72" spans="1:16" ht="12.75">
      <c r="A72" t="s">
        <v>49</v>
      </c>
      <c s="34" t="s">
        <v>100</v>
      </c>
      <c s="34" t="s">
        <v>8982</v>
      </c>
      <c s="35" t="s">
        <v>47</v>
      </c>
      <c s="6" t="s">
        <v>8983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89.25">
      <c r="A75" t="s">
        <v>57</v>
      </c>
      <c r="E75" s="39" t="s">
        <v>8984</v>
      </c>
    </row>
    <row r="76" spans="1:16" ht="25.5">
      <c r="A76" t="s">
        <v>49</v>
      </c>
      <c s="34" t="s">
        <v>104</v>
      </c>
      <c s="34" t="s">
        <v>8985</v>
      </c>
      <c s="35" t="s">
        <v>51</v>
      </c>
      <c s="6" t="s">
        <v>8986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8987</v>
      </c>
    </row>
    <row r="79" spans="1:5" ht="102">
      <c r="A79" t="s">
        <v>57</v>
      </c>
      <c r="E79" s="39" t="s">
        <v>8988</v>
      </c>
    </row>
    <row r="80" spans="1:16" ht="25.5">
      <c r="A80" t="s">
        <v>49</v>
      </c>
      <c s="34" t="s">
        <v>109</v>
      </c>
      <c s="34" t="s">
        <v>8989</v>
      </c>
      <c s="35" t="s">
        <v>51</v>
      </c>
      <c s="6" t="s">
        <v>8990</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102">
      <c r="A83" t="s">
        <v>57</v>
      </c>
      <c r="E83" s="39" t="s">
        <v>8991</v>
      </c>
    </row>
    <row r="84" spans="1:16" ht="25.5">
      <c r="A84" t="s">
        <v>49</v>
      </c>
      <c s="34" t="s">
        <v>112</v>
      </c>
      <c s="34" t="s">
        <v>8992</v>
      </c>
      <c s="35" t="s">
        <v>51</v>
      </c>
      <c s="6" t="s">
        <v>8993</v>
      </c>
      <c s="36" t="s">
        <v>107</v>
      </c>
      <c s="37">
        <v>7</v>
      </c>
      <c s="36">
        <v>0</v>
      </c>
      <c s="36">
        <f>ROUND(G84*H84,6)</f>
      </c>
      <c r="L84" s="38">
        <v>0</v>
      </c>
      <c s="32">
        <f>ROUND(ROUND(L84,2)*ROUND(G84,3),2)</f>
      </c>
      <c s="36" t="s">
        <v>1274</v>
      </c>
      <c>
        <f>(M84*21)/100</f>
      </c>
      <c t="s">
        <v>27</v>
      </c>
    </row>
    <row r="85" spans="1:5" ht="12.75">
      <c r="A85" s="35" t="s">
        <v>55</v>
      </c>
      <c r="E85" s="39" t="s">
        <v>1013</v>
      </c>
    </row>
    <row r="86" spans="1:5" ht="12.75">
      <c r="A86" s="35" t="s">
        <v>56</v>
      </c>
      <c r="E86" s="40" t="s">
        <v>1281</v>
      </c>
    </row>
    <row r="87" spans="1:5" ht="76.5">
      <c r="A87" t="s">
        <v>57</v>
      </c>
      <c r="E87" s="39" t="s">
        <v>8994</v>
      </c>
    </row>
    <row r="88" spans="1:16" ht="25.5">
      <c r="A88" t="s">
        <v>49</v>
      </c>
      <c s="34" t="s">
        <v>119</v>
      </c>
      <c s="34" t="s">
        <v>8995</v>
      </c>
      <c s="35" t="s">
        <v>51</v>
      </c>
      <c s="6" t="s">
        <v>8996</v>
      </c>
      <c s="36" t="s">
        <v>107</v>
      </c>
      <c s="37">
        <v>7</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76.5">
      <c r="A91" t="s">
        <v>57</v>
      </c>
      <c r="E91" s="39" t="s">
        <v>8994</v>
      </c>
    </row>
    <row r="92" spans="1:16" ht="12.75">
      <c r="A92" t="s">
        <v>49</v>
      </c>
      <c s="34" t="s">
        <v>124</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124</v>
      </c>
      <c s="34" t="s">
        <v>9000</v>
      </c>
      <c s="35" t="s">
        <v>51</v>
      </c>
      <c s="6" t="s">
        <v>9001</v>
      </c>
      <c s="36" t="s">
        <v>537</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140.25">
      <c r="A99" t="s">
        <v>57</v>
      </c>
      <c r="E99" s="39" t="s">
        <v>9002</v>
      </c>
    </row>
    <row r="100" spans="1:16" ht="25.5">
      <c r="A100" t="s">
        <v>49</v>
      </c>
      <c s="34" t="s">
        <v>128</v>
      </c>
      <c s="34" t="s">
        <v>9003</v>
      </c>
      <c s="35" t="s">
        <v>51</v>
      </c>
      <c s="6" t="s">
        <v>9004</v>
      </c>
      <c s="36" t="s">
        <v>537</v>
      </c>
      <c s="37">
        <v>10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8969</v>
      </c>
    </row>
    <row r="103" spans="1:5" ht="153">
      <c r="A103" t="s">
        <v>57</v>
      </c>
      <c r="E103" s="39" t="s">
        <v>9005</v>
      </c>
    </row>
    <row r="104" spans="1:13" ht="12.75">
      <c r="A104" t="s">
        <v>46</v>
      </c>
      <c r="C104" s="31" t="s">
        <v>9006</v>
      </c>
      <c r="E104" s="33" t="s">
        <v>9007</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158</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5</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15</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row r="133" spans="1:16" ht="12.75">
      <c r="A133" t="s">
        <v>49</v>
      </c>
      <c s="34" t="s">
        <v>174</v>
      </c>
      <c s="34" t="s">
        <v>2273</v>
      </c>
      <c s="35" t="s">
        <v>51</v>
      </c>
      <c s="6" t="s">
        <v>2274</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2276</v>
      </c>
    </row>
    <row r="136" spans="1:5" ht="12.75">
      <c r="A136" t="s">
        <v>57</v>
      </c>
      <c r="E13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9011</v>
      </c>
      <c r="E8" s="30" t="s">
        <v>9010</v>
      </c>
      <c r="J8" s="29">
        <f>0+J9+J50+J59+J152</f>
      </c>
      <c s="29">
        <f>0+K9+K50+K59+K152</f>
      </c>
      <c s="29">
        <f>0+L9+L50+L59+L152</f>
      </c>
      <c s="29">
        <f>0+M9+M50+M59+M152</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56</v>
      </c>
      <c s="36">
        <v>0</v>
      </c>
      <c s="36">
        <f>ROUND(G10*H10,6)</f>
      </c>
      <c r="L10" s="38">
        <v>0</v>
      </c>
      <c s="32">
        <f>ROUND(ROUND(L10,2)*ROUND(G10,3),2)</f>
      </c>
      <c s="36" t="s">
        <v>1274</v>
      </c>
      <c>
        <f>(M10*21)/100</f>
      </c>
      <c t="s">
        <v>27</v>
      </c>
    </row>
    <row r="11" spans="1:5" ht="12.75">
      <c r="A11" s="35" t="s">
        <v>55</v>
      </c>
      <c r="E11" s="39" t="s">
        <v>1013</v>
      </c>
    </row>
    <row r="12" spans="1:5" ht="12.75">
      <c r="A12" s="35" t="s">
        <v>56</v>
      </c>
      <c r="E12" s="40" t="s">
        <v>9012</v>
      </c>
    </row>
    <row r="13" spans="1:5" ht="318.75">
      <c r="A13" t="s">
        <v>57</v>
      </c>
      <c r="E13" s="39" t="s">
        <v>2253</v>
      </c>
    </row>
    <row r="14" spans="1:16" ht="12.75">
      <c r="A14" t="s">
        <v>49</v>
      </c>
      <c s="34" t="s">
        <v>27</v>
      </c>
      <c s="34" t="s">
        <v>945</v>
      </c>
      <c s="35" t="s">
        <v>51</v>
      </c>
      <c s="6" t="s">
        <v>946</v>
      </c>
      <c s="36" t="s">
        <v>115</v>
      </c>
      <c s="37">
        <v>56</v>
      </c>
      <c s="36">
        <v>0</v>
      </c>
      <c s="36">
        <f>ROUND(G14*H14,6)</f>
      </c>
      <c r="L14" s="38">
        <v>0</v>
      </c>
      <c s="32">
        <f>ROUND(ROUND(L14,2)*ROUND(G14,3),2)</f>
      </c>
      <c s="36" t="s">
        <v>1274</v>
      </c>
      <c>
        <f>(M14*21)/100</f>
      </c>
      <c t="s">
        <v>27</v>
      </c>
    </row>
    <row r="15" spans="1:5" ht="12.75">
      <c r="A15" s="35" t="s">
        <v>55</v>
      </c>
      <c r="E15" s="39" t="s">
        <v>1013</v>
      </c>
    </row>
    <row r="16" spans="1:5" ht="12.75">
      <c r="A16" s="35" t="s">
        <v>56</v>
      </c>
      <c r="E16" s="40" t="s">
        <v>9012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15</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63</v>
      </c>
      <c s="34" t="s">
        <v>175</v>
      </c>
      <c s="35" t="s">
        <v>51</v>
      </c>
      <c s="6" t="s">
        <v>176</v>
      </c>
      <c s="36" t="s">
        <v>150</v>
      </c>
      <c s="37">
        <v>200</v>
      </c>
      <c s="36">
        <v>0</v>
      </c>
      <c s="36">
        <f>ROUND(G26*H26,6)</f>
      </c>
      <c r="L26" s="38">
        <v>0</v>
      </c>
      <c s="32">
        <f>ROUND(ROUND(L26,2)*ROUND(G26,3),2)</f>
      </c>
      <c s="36" t="s">
        <v>1274</v>
      </c>
      <c>
        <f>(M26*21)/100</f>
      </c>
      <c t="s">
        <v>27</v>
      </c>
    </row>
    <row r="27" spans="1:5" ht="12.75">
      <c r="A27" s="35" t="s">
        <v>55</v>
      </c>
      <c r="E27" s="39" t="s">
        <v>1013</v>
      </c>
    </row>
    <row r="28" spans="1:5" ht="12.75">
      <c r="A28" s="35" t="s">
        <v>56</v>
      </c>
      <c r="E28" s="40" t="s">
        <v>9015</v>
      </c>
    </row>
    <row r="29" spans="1:5" ht="140.25">
      <c r="A29" t="s">
        <v>57</v>
      </c>
      <c r="E29" s="39" t="s">
        <v>9016</v>
      </c>
    </row>
    <row r="30" spans="1:16" ht="25.5">
      <c r="A30" t="s">
        <v>49</v>
      </c>
      <c s="34" t="s">
        <v>66</v>
      </c>
      <c s="34" t="s">
        <v>187</v>
      </c>
      <c s="35" t="s">
        <v>51</v>
      </c>
      <c s="6" t="s">
        <v>188</v>
      </c>
      <c s="36" t="s">
        <v>150</v>
      </c>
      <c s="37">
        <v>200</v>
      </c>
      <c s="36">
        <v>0</v>
      </c>
      <c s="36">
        <f>ROUND(G30*H30,6)</f>
      </c>
      <c r="L30" s="38">
        <v>0</v>
      </c>
      <c s="32">
        <f>ROUND(ROUND(L30,2)*ROUND(G30,3),2)</f>
      </c>
      <c s="36" t="s">
        <v>1274</v>
      </c>
      <c>
        <f>(M30*21)/100</f>
      </c>
      <c t="s">
        <v>27</v>
      </c>
    </row>
    <row r="31" spans="1:5" ht="12.75">
      <c r="A31" s="35" t="s">
        <v>55</v>
      </c>
      <c r="E31" s="39" t="s">
        <v>1013</v>
      </c>
    </row>
    <row r="32" spans="1:5" ht="12.75">
      <c r="A32" s="35" t="s">
        <v>56</v>
      </c>
      <c r="E32" s="40" t="s">
        <v>9017</v>
      </c>
    </row>
    <row r="33" spans="1:5" ht="140.25">
      <c r="A33" t="s">
        <v>57</v>
      </c>
      <c r="E33" s="39" t="s">
        <v>5037</v>
      </c>
    </row>
    <row r="34" spans="1:16" ht="12.75">
      <c r="A34" t="s">
        <v>49</v>
      </c>
      <c s="34" t="s">
        <v>69</v>
      </c>
      <c s="34" t="s">
        <v>8967</v>
      </c>
      <c s="35" t="s">
        <v>51</v>
      </c>
      <c s="6" t="s">
        <v>8968</v>
      </c>
      <c s="36" t="s">
        <v>150</v>
      </c>
      <c s="37">
        <v>690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72</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75</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78</v>
      </c>
      <c s="34" t="s">
        <v>2406</v>
      </c>
      <c s="35" t="s">
        <v>51</v>
      </c>
      <c s="6" t="s">
        <v>9018</v>
      </c>
      <c s="36" t="s">
        <v>98</v>
      </c>
      <c s="37">
        <v>70</v>
      </c>
      <c s="36">
        <v>0</v>
      </c>
      <c s="36">
        <f>ROUND(G46*H46,6)</f>
      </c>
      <c r="L46" s="38">
        <v>0</v>
      </c>
      <c s="32">
        <f>ROUND(ROUND(L46,2)*ROUND(G46,3),2)</f>
      </c>
      <c s="36" t="s">
        <v>1670</v>
      </c>
      <c>
        <f>(M46*21)/100</f>
      </c>
      <c t="s">
        <v>27</v>
      </c>
    </row>
    <row r="47" spans="1:5" ht="12.75">
      <c r="A47" s="35" t="s">
        <v>55</v>
      </c>
      <c r="E47" s="39" t="s">
        <v>1013</v>
      </c>
    </row>
    <row r="48" spans="1:5" ht="12.75">
      <c r="A48" s="35" t="s">
        <v>56</v>
      </c>
      <c r="E48" s="40" t="s">
        <v>9019</v>
      </c>
    </row>
    <row r="49" spans="1:5" ht="38.25">
      <c r="A49" t="s">
        <v>57</v>
      </c>
      <c r="E49" s="39" t="s">
        <v>9020</v>
      </c>
    </row>
    <row r="50" spans="1:13" ht="12.75">
      <c r="A50" t="s">
        <v>46</v>
      </c>
      <c r="C50" s="31" t="s">
        <v>100</v>
      </c>
      <c r="E50" s="33" t="s">
        <v>8971</v>
      </c>
      <c r="J50" s="32">
        <f>0</f>
      </c>
      <c s="32">
        <f>0</f>
      </c>
      <c s="32">
        <f>0+L51+L55</f>
      </c>
      <c s="32">
        <f>0+M51+M55</f>
      </c>
    </row>
    <row r="51" spans="1:16" ht="25.5">
      <c r="A51" t="s">
        <v>49</v>
      </c>
      <c s="34" t="s">
        <v>147</v>
      </c>
      <c s="34" t="s">
        <v>2270</v>
      </c>
      <c s="35" t="s">
        <v>51</v>
      </c>
      <c s="6" t="s">
        <v>2271</v>
      </c>
      <c s="36" t="s">
        <v>53</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12.75">
      <c r="A55" t="s">
        <v>49</v>
      </c>
      <c s="34" t="s">
        <v>154</v>
      </c>
      <c s="34" t="s">
        <v>2320</v>
      </c>
      <c s="35" t="s">
        <v>51</v>
      </c>
      <c s="6" t="s">
        <v>1034</v>
      </c>
      <c s="36" t="s">
        <v>2321</v>
      </c>
      <c s="37">
        <v>150</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27.5">
      <c r="A58" t="s">
        <v>57</v>
      </c>
      <c r="E58" s="39" t="s">
        <v>2322</v>
      </c>
    </row>
    <row r="59" spans="1:13" ht="12.75">
      <c r="A59" t="s">
        <v>46</v>
      </c>
      <c r="C59" s="31" t="s">
        <v>6793</v>
      </c>
      <c r="E59" s="33" t="s">
        <v>8972</v>
      </c>
      <c r="J59" s="32">
        <f>0</f>
      </c>
      <c s="32">
        <f>0</f>
      </c>
      <c s="32">
        <f>0+L60+L64+L68+L72+L76+L80+L84+L88+L92+L96+L100+L104+L108+L112+L116+L120+L124+L128+L132+L136+L140+L144+L148</f>
      </c>
      <c s="32">
        <f>0+M60+M64+M68+M72+M76+M80+M84+M88+M92+M96+M100+M104+M108+M112+M116+M120+M124+M128+M132+M136+M140+M144+M148</f>
      </c>
    </row>
    <row r="60" spans="1:16" ht="12.75">
      <c r="A60" t="s">
        <v>49</v>
      </c>
      <c s="34" t="s">
        <v>75</v>
      </c>
      <c s="34" t="s">
        <v>9021</v>
      </c>
      <c s="35" t="s">
        <v>51</v>
      </c>
      <c s="6" t="s">
        <v>9022</v>
      </c>
      <c s="36" t="s">
        <v>107</v>
      </c>
      <c s="37">
        <v>3</v>
      </c>
      <c s="36">
        <v>0</v>
      </c>
      <c s="36">
        <f>ROUND(G60*H60,6)</f>
      </c>
      <c r="L60" s="38">
        <v>0</v>
      </c>
      <c s="32">
        <f>ROUND(ROUND(L60,2)*ROUND(G60,3),2)</f>
      </c>
      <c s="36" t="s">
        <v>1274</v>
      </c>
      <c>
        <f>(M60*21)/100</f>
      </c>
      <c t="s">
        <v>27</v>
      </c>
    </row>
    <row r="61" spans="1:5" ht="12.75">
      <c r="A61" s="35" t="s">
        <v>55</v>
      </c>
      <c r="E61" s="39" t="s">
        <v>1013</v>
      </c>
    </row>
    <row r="62" spans="1:5" ht="12.75">
      <c r="A62" s="35" t="s">
        <v>56</v>
      </c>
      <c r="E62" s="40" t="s">
        <v>1281</v>
      </c>
    </row>
    <row r="63" spans="1:5" ht="140.25">
      <c r="A63" t="s">
        <v>57</v>
      </c>
      <c r="E63" s="39" t="s">
        <v>9023</v>
      </c>
    </row>
    <row r="64" spans="1:16" ht="12.75">
      <c r="A64" t="s">
        <v>49</v>
      </c>
      <c s="34" t="s">
        <v>81</v>
      </c>
      <c s="34" t="s">
        <v>9024</v>
      </c>
      <c s="35" t="s">
        <v>51</v>
      </c>
      <c s="6" t="s">
        <v>9025</v>
      </c>
      <c s="36" t="s">
        <v>150</v>
      </c>
      <c s="37">
        <v>50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12.75">
      <c r="A68" t="s">
        <v>49</v>
      </c>
      <c s="34" t="s">
        <v>81</v>
      </c>
      <c s="34" t="s">
        <v>9026</v>
      </c>
      <c s="35" t="s">
        <v>51</v>
      </c>
      <c s="6" t="s">
        <v>9027</v>
      </c>
      <c s="36" t="s">
        <v>107</v>
      </c>
      <c s="37">
        <v>3</v>
      </c>
      <c s="36">
        <v>0</v>
      </c>
      <c s="36">
        <f>ROUND(G68*H68,6)</f>
      </c>
      <c r="L68" s="38">
        <v>0</v>
      </c>
      <c s="32">
        <f>ROUND(ROUND(L68,2)*ROUND(G68,3),2)</f>
      </c>
      <c s="36" t="s">
        <v>1274</v>
      </c>
      <c>
        <f>(M68*21)/100</f>
      </c>
      <c t="s">
        <v>27</v>
      </c>
    </row>
    <row r="69" spans="1:5" ht="12.75">
      <c r="A69" s="35" t="s">
        <v>55</v>
      </c>
      <c r="E69" s="39" t="s">
        <v>1013</v>
      </c>
    </row>
    <row r="70" spans="1:5" ht="12.75">
      <c r="A70" s="35" t="s">
        <v>56</v>
      </c>
      <c r="E70" s="40" t="s">
        <v>1281</v>
      </c>
    </row>
    <row r="71" spans="1:5" ht="127.5">
      <c r="A71" t="s">
        <v>57</v>
      </c>
      <c r="E71" s="39" t="s">
        <v>9028</v>
      </c>
    </row>
    <row r="72" spans="1:16" ht="25.5">
      <c r="A72" t="s">
        <v>49</v>
      </c>
      <c s="34" t="s">
        <v>81</v>
      </c>
      <c s="34" t="s">
        <v>8979</v>
      </c>
      <c s="35" t="s">
        <v>51</v>
      </c>
      <c s="6" t="s">
        <v>8980</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8981</v>
      </c>
    </row>
    <row r="76" spans="1:16" ht="12.75">
      <c r="A76" t="s">
        <v>49</v>
      </c>
      <c s="34" t="s">
        <v>84</v>
      </c>
      <c s="34" t="s">
        <v>854</v>
      </c>
      <c s="35" t="s">
        <v>51</v>
      </c>
      <c s="6" t="s">
        <v>855</v>
      </c>
      <c s="36" t="s">
        <v>150</v>
      </c>
      <c s="37">
        <v>580</v>
      </c>
      <c s="36">
        <v>0</v>
      </c>
      <c s="36">
        <f>ROUND(G76*H76,6)</f>
      </c>
      <c r="L76" s="38">
        <v>0</v>
      </c>
      <c s="32">
        <f>ROUND(ROUND(L76,2)*ROUND(G76,3),2)</f>
      </c>
      <c s="36" t="s">
        <v>1274</v>
      </c>
      <c>
        <f>(M76*21)/100</f>
      </c>
      <c t="s">
        <v>27</v>
      </c>
    </row>
    <row r="77" spans="1:5" ht="12.75">
      <c r="A77" s="35" t="s">
        <v>55</v>
      </c>
      <c r="E77" s="39" t="s">
        <v>1013</v>
      </c>
    </row>
    <row r="78" spans="1:5" ht="12.75">
      <c r="A78" s="35" t="s">
        <v>56</v>
      </c>
      <c r="E78" s="40" t="s">
        <v>8974</v>
      </c>
    </row>
    <row r="79" spans="1:5" ht="89.25">
      <c r="A79" t="s">
        <v>57</v>
      </c>
      <c r="E79" s="39" t="s">
        <v>1481</v>
      </c>
    </row>
    <row r="80" spans="1:16" ht="12.75">
      <c r="A80" t="s">
        <v>49</v>
      </c>
      <c s="34" t="s">
        <v>84</v>
      </c>
      <c s="34" t="s">
        <v>8982</v>
      </c>
      <c s="35" t="s">
        <v>51</v>
      </c>
      <c s="6" t="s">
        <v>8983</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89.25">
      <c r="A83" t="s">
        <v>57</v>
      </c>
      <c r="E83" s="39" t="s">
        <v>8984</v>
      </c>
    </row>
    <row r="84" spans="1:16" ht="12.75">
      <c r="A84" t="s">
        <v>49</v>
      </c>
      <c s="34" t="s">
        <v>87</v>
      </c>
      <c s="34" t="s">
        <v>9029</v>
      </c>
      <c s="35" t="s">
        <v>51</v>
      </c>
      <c s="6" t="s">
        <v>9030</v>
      </c>
      <c s="36" t="s">
        <v>150</v>
      </c>
      <c s="37">
        <v>50</v>
      </c>
      <c s="36">
        <v>0</v>
      </c>
      <c s="36">
        <f>ROUND(G84*H84,6)</f>
      </c>
      <c r="L84" s="38">
        <v>0</v>
      </c>
      <c s="32">
        <f>ROUND(ROUND(L84,2)*ROUND(G84,3),2)</f>
      </c>
      <c s="36" t="s">
        <v>1274</v>
      </c>
      <c>
        <f>(M84*21)/100</f>
      </c>
      <c t="s">
        <v>27</v>
      </c>
    </row>
    <row r="85" spans="1:5" ht="12.75">
      <c r="A85" s="35" t="s">
        <v>55</v>
      </c>
      <c r="E85" s="39" t="s">
        <v>1013</v>
      </c>
    </row>
    <row r="86" spans="1:5" ht="12.75">
      <c r="A86" s="35" t="s">
        <v>56</v>
      </c>
      <c r="E86" s="40" t="s">
        <v>8974</v>
      </c>
    </row>
    <row r="87" spans="1:5" ht="89.25">
      <c r="A87" t="s">
        <v>57</v>
      </c>
      <c r="E87" s="39" t="s">
        <v>1481</v>
      </c>
    </row>
    <row r="88" spans="1:16" ht="12.75">
      <c r="A88" t="s">
        <v>49</v>
      </c>
      <c s="34" t="s">
        <v>87</v>
      </c>
      <c s="34" t="s">
        <v>8982</v>
      </c>
      <c s="35" t="s">
        <v>47</v>
      </c>
      <c s="6" t="s">
        <v>8983</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1281</v>
      </c>
    </row>
    <row r="91" spans="1:5" ht="89.25">
      <c r="A91" t="s">
        <v>57</v>
      </c>
      <c r="E91" s="39" t="s">
        <v>8984</v>
      </c>
    </row>
    <row r="92" spans="1:16" ht="12.75">
      <c r="A92" t="s">
        <v>49</v>
      </c>
      <c s="34" t="s">
        <v>87</v>
      </c>
      <c s="34" t="s">
        <v>9031</v>
      </c>
      <c s="35" t="s">
        <v>51</v>
      </c>
      <c s="6" t="s">
        <v>9032</v>
      </c>
      <c s="36" t="s">
        <v>107</v>
      </c>
      <c s="37">
        <v>1</v>
      </c>
      <c s="36">
        <v>0</v>
      </c>
      <c s="36">
        <f>ROUND(G92*H92,6)</f>
      </c>
      <c r="L92" s="38">
        <v>0</v>
      </c>
      <c s="32">
        <f>ROUND(ROUND(L92,2)*ROUND(G92,3),2)</f>
      </c>
      <c s="36" t="s">
        <v>1274</v>
      </c>
      <c>
        <f>(M92*21)/100</f>
      </c>
      <c t="s">
        <v>27</v>
      </c>
    </row>
    <row r="93" spans="1:5" ht="12.75">
      <c r="A93" s="35" t="s">
        <v>55</v>
      </c>
      <c r="E93" s="39" t="s">
        <v>1013</v>
      </c>
    </row>
    <row r="94" spans="1:5" ht="12.75">
      <c r="A94" s="35" t="s">
        <v>56</v>
      </c>
      <c r="E94" s="40" t="s">
        <v>1281</v>
      </c>
    </row>
    <row r="95" spans="1:5" ht="89.25">
      <c r="A95" t="s">
        <v>57</v>
      </c>
      <c r="E95" s="39" t="s">
        <v>9033</v>
      </c>
    </row>
    <row r="96" spans="1:16" ht="12.75">
      <c r="A96" t="s">
        <v>49</v>
      </c>
      <c s="34" t="s">
        <v>90</v>
      </c>
      <c s="34" t="s">
        <v>9034</v>
      </c>
      <c s="35" t="s">
        <v>51</v>
      </c>
      <c s="6" t="s">
        <v>9035</v>
      </c>
      <c s="36" t="s">
        <v>150</v>
      </c>
      <c s="37">
        <v>10</v>
      </c>
      <c s="36">
        <v>0</v>
      </c>
      <c s="36">
        <f>ROUND(G96*H96,6)</f>
      </c>
      <c r="L96" s="38">
        <v>0</v>
      </c>
      <c s="32">
        <f>ROUND(ROUND(L96,2)*ROUND(G96,3),2)</f>
      </c>
      <c s="36" t="s">
        <v>1274</v>
      </c>
      <c>
        <f>(M96*21)/100</f>
      </c>
      <c t="s">
        <v>27</v>
      </c>
    </row>
    <row r="97" spans="1:5" ht="12.75">
      <c r="A97" s="35" t="s">
        <v>55</v>
      </c>
      <c r="E97" s="39" t="s">
        <v>1013</v>
      </c>
    </row>
    <row r="98" spans="1:5" ht="12.75">
      <c r="A98" s="35" t="s">
        <v>56</v>
      </c>
      <c r="E98" s="40" t="s">
        <v>8974</v>
      </c>
    </row>
    <row r="99" spans="1:5" ht="89.25">
      <c r="A99" t="s">
        <v>57</v>
      </c>
      <c r="E99" s="39" t="s">
        <v>1481</v>
      </c>
    </row>
    <row r="100" spans="1:16" ht="25.5">
      <c r="A100" t="s">
        <v>49</v>
      </c>
      <c s="34" t="s">
        <v>95</v>
      </c>
      <c s="34" t="s">
        <v>1822</v>
      </c>
      <c s="35" t="s">
        <v>51</v>
      </c>
      <c s="6" t="s">
        <v>1823</v>
      </c>
      <c s="36" t="s">
        <v>107</v>
      </c>
      <c s="37">
        <v>2</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8974</v>
      </c>
    </row>
    <row r="103" spans="1:5" ht="102">
      <c r="A103" t="s">
        <v>57</v>
      </c>
      <c r="E103" s="39" t="s">
        <v>2245</v>
      </c>
    </row>
    <row r="104" spans="1:16" ht="25.5">
      <c r="A104" t="s">
        <v>49</v>
      </c>
      <c s="34" t="s">
        <v>100</v>
      </c>
      <c s="34" t="s">
        <v>858</v>
      </c>
      <c s="35" t="s">
        <v>51</v>
      </c>
      <c s="6" t="s">
        <v>859</v>
      </c>
      <c s="36" t="s">
        <v>107</v>
      </c>
      <c s="37">
        <v>30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8974</v>
      </c>
    </row>
    <row r="107" spans="1:5" ht="102">
      <c r="A107" t="s">
        <v>57</v>
      </c>
      <c r="E107" s="39" t="s">
        <v>2245</v>
      </c>
    </row>
    <row r="108" spans="1:16" ht="25.5">
      <c r="A108" t="s">
        <v>49</v>
      </c>
      <c s="34" t="s">
        <v>104</v>
      </c>
      <c s="34" t="s">
        <v>1152</v>
      </c>
      <c s="35" t="s">
        <v>51</v>
      </c>
      <c s="6" t="s">
        <v>1153</v>
      </c>
      <c s="36" t="s">
        <v>107</v>
      </c>
      <c s="37">
        <v>2</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8974</v>
      </c>
    </row>
    <row r="111" spans="1:5" ht="102">
      <c r="A111" t="s">
        <v>57</v>
      </c>
      <c r="E111" s="39" t="s">
        <v>2245</v>
      </c>
    </row>
    <row r="112" spans="1:16" ht="25.5">
      <c r="A112" t="s">
        <v>49</v>
      </c>
      <c s="34" t="s">
        <v>109</v>
      </c>
      <c s="34" t="s">
        <v>9036</v>
      </c>
      <c s="35" t="s">
        <v>51</v>
      </c>
      <c s="6" t="s">
        <v>9037</v>
      </c>
      <c s="36" t="s">
        <v>107</v>
      </c>
      <c s="37">
        <v>2</v>
      </c>
      <c s="36">
        <v>0</v>
      </c>
      <c s="36">
        <f>ROUND(G112*H112,6)</f>
      </c>
      <c r="L112" s="38">
        <v>0</v>
      </c>
      <c s="32">
        <f>ROUND(ROUND(L112,2)*ROUND(G112,3),2)</f>
      </c>
      <c s="36" t="s">
        <v>1274</v>
      </c>
      <c>
        <f>(M112*21)/100</f>
      </c>
      <c t="s">
        <v>27</v>
      </c>
    </row>
    <row r="113" spans="1:5" ht="12.75">
      <c r="A113" s="35" t="s">
        <v>55</v>
      </c>
      <c r="E113" s="39" t="s">
        <v>1013</v>
      </c>
    </row>
    <row r="114" spans="1:5" ht="12.75">
      <c r="A114" s="35" t="s">
        <v>56</v>
      </c>
      <c r="E114" s="40" t="s">
        <v>8974</v>
      </c>
    </row>
    <row r="115" spans="1:5" ht="102">
      <c r="A115" t="s">
        <v>57</v>
      </c>
      <c r="E115" s="39" t="s">
        <v>2245</v>
      </c>
    </row>
    <row r="116" spans="1:16" ht="25.5">
      <c r="A116" t="s">
        <v>49</v>
      </c>
      <c s="34" t="s">
        <v>112</v>
      </c>
      <c s="34" t="s">
        <v>8985</v>
      </c>
      <c s="35" t="s">
        <v>51</v>
      </c>
      <c s="6" t="s">
        <v>8986</v>
      </c>
      <c s="36" t="s">
        <v>107</v>
      </c>
      <c s="37">
        <v>1</v>
      </c>
      <c s="36">
        <v>0</v>
      </c>
      <c s="36">
        <f>ROUND(G116*H116,6)</f>
      </c>
      <c r="L116" s="38">
        <v>0</v>
      </c>
      <c s="32">
        <f>ROUND(ROUND(L116,2)*ROUND(G116,3),2)</f>
      </c>
      <c s="36" t="s">
        <v>1274</v>
      </c>
      <c>
        <f>(M116*21)/100</f>
      </c>
      <c t="s">
        <v>27</v>
      </c>
    </row>
    <row r="117" spans="1:5" ht="12.75">
      <c r="A117" s="35" t="s">
        <v>55</v>
      </c>
      <c r="E117" s="39" t="s">
        <v>1013</v>
      </c>
    </row>
    <row r="118" spans="1:5" ht="12.75">
      <c r="A118" s="35" t="s">
        <v>56</v>
      </c>
      <c r="E118" s="40" t="s">
        <v>8987</v>
      </c>
    </row>
    <row r="119" spans="1:5" ht="102">
      <c r="A119" t="s">
        <v>57</v>
      </c>
      <c r="E119" s="39" t="s">
        <v>8988</v>
      </c>
    </row>
    <row r="120" spans="1:16" ht="25.5">
      <c r="A120" t="s">
        <v>49</v>
      </c>
      <c s="34" t="s">
        <v>119</v>
      </c>
      <c s="34" t="s">
        <v>8989</v>
      </c>
      <c s="35" t="s">
        <v>51</v>
      </c>
      <c s="6" t="s">
        <v>8990</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1281</v>
      </c>
    </row>
    <row r="123" spans="1:5" ht="102">
      <c r="A123" t="s">
        <v>57</v>
      </c>
      <c r="E123" s="39" t="s">
        <v>8991</v>
      </c>
    </row>
    <row r="124" spans="1:16" ht="25.5">
      <c r="A124" t="s">
        <v>49</v>
      </c>
      <c s="34" t="s">
        <v>124</v>
      </c>
      <c s="34" t="s">
        <v>8992</v>
      </c>
      <c s="35" t="s">
        <v>51</v>
      </c>
      <c s="6" t="s">
        <v>8993</v>
      </c>
      <c s="36" t="s">
        <v>107</v>
      </c>
      <c s="37">
        <v>7</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1281</v>
      </c>
    </row>
    <row r="127" spans="1:5" ht="76.5">
      <c r="A127" t="s">
        <v>57</v>
      </c>
      <c r="E127" s="39" t="s">
        <v>8994</v>
      </c>
    </row>
    <row r="128" spans="1:16" ht="25.5">
      <c r="A128" t="s">
        <v>49</v>
      </c>
      <c s="34" t="s">
        <v>128</v>
      </c>
      <c s="34" t="s">
        <v>8995</v>
      </c>
      <c s="35" t="s">
        <v>51</v>
      </c>
      <c s="6" t="s">
        <v>8996</v>
      </c>
      <c s="36" t="s">
        <v>107</v>
      </c>
      <c s="37">
        <v>7</v>
      </c>
      <c s="36">
        <v>0</v>
      </c>
      <c s="36">
        <f>ROUND(G128*H128,6)</f>
      </c>
      <c r="L128" s="38">
        <v>0</v>
      </c>
      <c s="32">
        <f>ROUND(ROUND(L128,2)*ROUND(G128,3),2)</f>
      </c>
      <c s="36" t="s">
        <v>1274</v>
      </c>
      <c>
        <f>(M128*21)/100</f>
      </c>
      <c t="s">
        <v>27</v>
      </c>
    </row>
    <row r="129" spans="1:5" ht="12.75">
      <c r="A129" s="35" t="s">
        <v>55</v>
      </c>
      <c r="E129" s="39" t="s">
        <v>1013</v>
      </c>
    </row>
    <row r="130" spans="1:5" ht="12.75">
      <c r="A130" s="35" t="s">
        <v>56</v>
      </c>
      <c r="E130" s="40" t="s">
        <v>1281</v>
      </c>
    </row>
    <row r="131" spans="1:5" ht="76.5">
      <c r="A131" t="s">
        <v>57</v>
      </c>
      <c r="E131" s="39" t="s">
        <v>8994</v>
      </c>
    </row>
    <row r="132" spans="1:16" ht="12.75">
      <c r="A132" t="s">
        <v>49</v>
      </c>
      <c s="34" t="s">
        <v>132</v>
      </c>
      <c s="34" t="s">
        <v>8997</v>
      </c>
      <c s="35" t="s">
        <v>51</v>
      </c>
      <c s="6" t="s">
        <v>8998</v>
      </c>
      <c s="36" t="s">
        <v>107</v>
      </c>
      <c s="37">
        <v>10</v>
      </c>
      <c s="36">
        <v>0</v>
      </c>
      <c s="36">
        <f>ROUND(G132*H132,6)</f>
      </c>
      <c r="L132" s="38">
        <v>0</v>
      </c>
      <c s="32">
        <f>ROUND(ROUND(L132,2)*ROUND(G132,3),2)</f>
      </c>
      <c s="36" t="s">
        <v>1274</v>
      </c>
      <c>
        <f>(M132*21)/100</f>
      </c>
      <c t="s">
        <v>27</v>
      </c>
    </row>
    <row r="133" spans="1:5" ht="12.75">
      <c r="A133" s="35" t="s">
        <v>55</v>
      </c>
      <c r="E133" s="39" t="s">
        <v>1013</v>
      </c>
    </row>
    <row r="134" spans="1:5" ht="12.75">
      <c r="A134" s="35" t="s">
        <v>56</v>
      </c>
      <c r="E134" s="40" t="s">
        <v>1014</v>
      </c>
    </row>
    <row r="135" spans="1:5" ht="89.25">
      <c r="A135" t="s">
        <v>57</v>
      </c>
      <c r="E135" s="39" t="s">
        <v>8999</v>
      </c>
    </row>
    <row r="136" spans="1:16" ht="25.5">
      <c r="A136" t="s">
        <v>49</v>
      </c>
      <c s="34" t="s">
        <v>132</v>
      </c>
      <c s="34" t="s">
        <v>9000</v>
      </c>
      <c s="35" t="s">
        <v>51</v>
      </c>
      <c s="6" t="s">
        <v>9001</v>
      </c>
      <c s="36" t="s">
        <v>537</v>
      </c>
      <c s="37">
        <v>10</v>
      </c>
      <c s="36">
        <v>0</v>
      </c>
      <c s="36">
        <f>ROUND(G136*H136,6)</f>
      </c>
      <c r="L136" s="38">
        <v>0</v>
      </c>
      <c s="32">
        <f>ROUND(ROUND(L136,2)*ROUND(G136,3),2)</f>
      </c>
      <c s="36" t="s">
        <v>1274</v>
      </c>
      <c>
        <f>(M136*21)/100</f>
      </c>
      <c t="s">
        <v>27</v>
      </c>
    </row>
    <row r="137" spans="1:5" ht="12.75">
      <c r="A137" s="35" t="s">
        <v>55</v>
      </c>
      <c r="E137" s="39" t="s">
        <v>1013</v>
      </c>
    </row>
    <row r="138" spans="1:5" ht="12.75">
      <c r="A138" s="35" t="s">
        <v>56</v>
      </c>
      <c r="E138" s="40" t="s">
        <v>8969</v>
      </c>
    </row>
    <row r="139" spans="1:5" ht="140.25">
      <c r="A139" t="s">
        <v>57</v>
      </c>
      <c r="E139" s="39" t="s">
        <v>9002</v>
      </c>
    </row>
    <row r="140" spans="1:16" ht="25.5">
      <c r="A140" t="s">
        <v>49</v>
      </c>
      <c s="34" t="s">
        <v>137</v>
      </c>
      <c s="34" t="s">
        <v>9003</v>
      </c>
      <c s="35" t="s">
        <v>51</v>
      </c>
      <c s="6" t="s">
        <v>9004</v>
      </c>
      <c s="36" t="s">
        <v>537</v>
      </c>
      <c s="37">
        <v>10</v>
      </c>
      <c s="36">
        <v>0</v>
      </c>
      <c s="36">
        <f>ROUND(G140*H140,6)</f>
      </c>
      <c r="L140" s="38">
        <v>0</v>
      </c>
      <c s="32">
        <f>ROUND(ROUND(L140,2)*ROUND(G140,3),2)</f>
      </c>
      <c s="36" t="s">
        <v>1274</v>
      </c>
      <c>
        <f>(M140*21)/100</f>
      </c>
      <c t="s">
        <v>27</v>
      </c>
    </row>
    <row r="141" spans="1:5" ht="12.75">
      <c r="A141" s="35" t="s">
        <v>55</v>
      </c>
      <c r="E141" s="39" t="s">
        <v>1013</v>
      </c>
    </row>
    <row r="142" spans="1:5" ht="12.75">
      <c r="A142" s="35" t="s">
        <v>56</v>
      </c>
      <c r="E142" s="40" t="s">
        <v>8969</v>
      </c>
    </row>
    <row r="143" spans="1:5" ht="153">
      <c r="A143" t="s">
        <v>57</v>
      </c>
      <c r="E143" s="39" t="s">
        <v>9005</v>
      </c>
    </row>
    <row r="144" spans="1:16" ht="12.75">
      <c r="A144" t="s">
        <v>49</v>
      </c>
      <c s="34" t="s">
        <v>137</v>
      </c>
      <c s="34" t="s">
        <v>1083</v>
      </c>
      <c s="35" t="s">
        <v>51</v>
      </c>
      <c s="6" t="s">
        <v>1084</v>
      </c>
      <c s="36" t="s">
        <v>150</v>
      </c>
      <c s="37">
        <v>20</v>
      </c>
      <c s="36">
        <v>0</v>
      </c>
      <c s="36">
        <f>ROUND(G144*H144,6)</f>
      </c>
      <c r="L144" s="38">
        <v>0</v>
      </c>
      <c s="32">
        <f>ROUND(ROUND(L144,2)*ROUND(G144,3),2)</f>
      </c>
      <c s="36" t="s">
        <v>1274</v>
      </c>
      <c>
        <f>(M144*21)/100</f>
      </c>
      <c t="s">
        <v>27</v>
      </c>
    </row>
    <row r="145" spans="1:5" ht="12.75">
      <c r="A145" s="35" t="s">
        <v>55</v>
      </c>
      <c r="E145" s="39" t="s">
        <v>1013</v>
      </c>
    </row>
    <row r="146" spans="1:5" ht="12.75">
      <c r="A146" s="35" t="s">
        <v>56</v>
      </c>
      <c r="E146" s="40" t="s">
        <v>8969</v>
      </c>
    </row>
    <row r="147" spans="1:5" ht="140.25">
      <c r="A147" t="s">
        <v>57</v>
      </c>
      <c r="E147" s="39" t="s">
        <v>9038</v>
      </c>
    </row>
    <row r="148" spans="1:16" ht="12.75">
      <c r="A148" t="s">
        <v>49</v>
      </c>
      <c s="34" t="s">
        <v>141</v>
      </c>
      <c s="34" t="s">
        <v>163</v>
      </c>
      <c s="35" t="s">
        <v>51</v>
      </c>
      <c s="6" t="s">
        <v>164</v>
      </c>
      <c s="36" t="s">
        <v>107</v>
      </c>
      <c s="37">
        <v>3</v>
      </c>
      <c s="36">
        <v>0</v>
      </c>
      <c s="36">
        <f>ROUND(G148*H148,6)</f>
      </c>
      <c r="L148" s="38">
        <v>0</v>
      </c>
      <c s="32">
        <f>ROUND(ROUND(L148,2)*ROUND(G148,3),2)</f>
      </c>
      <c s="36" t="s">
        <v>1274</v>
      </c>
      <c>
        <f>(M148*21)/100</f>
      </c>
      <c t="s">
        <v>27</v>
      </c>
    </row>
    <row r="149" spans="1:5" ht="12.75">
      <c r="A149" s="35" t="s">
        <v>55</v>
      </c>
      <c r="E149" s="39" t="s">
        <v>1013</v>
      </c>
    </row>
    <row r="150" spans="1:5" ht="12.75">
      <c r="A150" s="35" t="s">
        <v>56</v>
      </c>
      <c r="E150" s="40" t="s">
        <v>1014</v>
      </c>
    </row>
    <row r="151" spans="1:5" ht="102">
      <c r="A151" t="s">
        <v>57</v>
      </c>
      <c r="E151" s="39" t="s">
        <v>9039</v>
      </c>
    </row>
    <row r="152" spans="1:13" ht="12.75">
      <c r="A152" t="s">
        <v>46</v>
      </c>
      <c r="C152" s="31" t="s">
        <v>9006</v>
      </c>
      <c r="E152" s="33" t="s">
        <v>9007</v>
      </c>
      <c r="J152" s="32">
        <f>0</f>
      </c>
      <c s="32">
        <f>0</f>
      </c>
      <c s="32">
        <f>0+L153+L157+L161+L165+L169+L173+L177+L181+L185</f>
      </c>
      <c s="32">
        <f>0+M153+M157+M161+M165+M169+M173+M177+M181+M185</f>
      </c>
    </row>
    <row r="153" spans="1:16" ht="25.5">
      <c r="A153" t="s">
        <v>49</v>
      </c>
      <c s="34" t="s">
        <v>158</v>
      </c>
      <c s="34" t="s">
        <v>1347</v>
      </c>
      <c s="35" t="s">
        <v>51</v>
      </c>
      <c s="6" t="s">
        <v>1348</v>
      </c>
      <c s="36" t="s">
        <v>107</v>
      </c>
      <c s="37">
        <v>1</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114.75">
      <c r="A156" t="s">
        <v>57</v>
      </c>
      <c r="E156" s="39" t="s">
        <v>1349</v>
      </c>
    </row>
    <row r="157" spans="1:16" ht="25.5">
      <c r="A157" t="s">
        <v>49</v>
      </c>
      <c s="34" t="s">
        <v>162</v>
      </c>
      <c s="34" t="s">
        <v>1541</v>
      </c>
      <c s="35" t="s">
        <v>51</v>
      </c>
      <c s="6" t="s">
        <v>1542</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51</v>
      </c>
    </row>
    <row r="160" spans="1:5" ht="89.25">
      <c r="A160" t="s">
        <v>57</v>
      </c>
      <c r="E160" s="39" t="s">
        <v>1543</v>
      </c>
    </row>
    <row r="161" spans="1:16" ht="12.75">
      <c r="A161" t="s">
        <v>49</v>
      </c>
      <c s="34" t="s">
        <v>166</v>
      </c>
      <c s="34" t="s">
        <v>2317</v>
      </c>
      <c s="35" t="s">
        <v>51</v>
      </c>
      <c s="6" t="s">
        <v>2318</v>
      </c>
      <c s="36" t="s">
        <v>537</v>
      </c>
      <c s="37">
        <v>10</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51</v>
      </c>
    </row>
    <row r="164" spans="1:5" ht="89.25">
      <c r="A164" t="s">
        <v>57</v>
      </c>
      <c r="E164" s="39" t="s">
        <v>9008</v>
      </c>
    </row>
    <row r="165" spans="1:16" ht="12.75">
      <c r="A165" t="s">
        <v>49</v>
      </c>
      <c s="34" t="s">
        <v>170</v>
      </c>
      <c s="34" t="s">
        <v>2046</v>
      </c>
      <c s="35" t="s">
        <v>51</v>
      </c>
      <c s="6" t="s">
        <v>2047</v>
      </c>
      <c s="36" t="s">
        <v>537</v>
      </c>
      <c s="37">
        <v>10</v>
      </c>
      <c s="36">
        <v>0</v>
      </c>
      <c s="36">
        <f>ROUND(G165*H165,6)</f>
      </c>
      <c r="L165" s="38">
        <v>0</v>
      </c>
      <c s="32">
        <f>ROUND(ROUND(L165,2)*ROUND(G165,3),2)</f>
      </c>
      <c s="36" t="s">
        <v>1274</v>
      </c>
      <c>
        <f>(M165*21)/100</f>
      </c>
      <c t="s">
        <v>27</v>
      </c>
    </row>
    <row r="166" spans="1:5" ht="12.75">
      <c r="A166" s="35" t="s">
        <v>55</v>
      </c>
      <c r="E166" s="39" t="s">
        <v>1013</v>
      </c>
    </row>
    <row r="167" spans="1:5" ht="12.75">
      <c r="A167" s="35" t="s">
        <v>56</v>
      </c>
      <c r="E167" s="40" t="s">
        <v>51</v>
      </c>
    </row>
    <row r="168" spans="1:5" ht="89.25">
      <c r="A168" t="s">
        <v>57</v>
      </c>
      <c r="E168" s="39" t="s">
        <v>2048</v>
      </c>
    </row>
    <row r="169" spans="1:16" ht="12.75">
      <c r="A169" t="s">
        <v>49</v>
      </c>
      <c s="34" t="s">
        <v>174</v>
      </c>
      <c s="34" t="s">
        <v>2049</v>
      </c>
      <c s="35" t="s">
        <v>51</v>
      </c>
      <c s="6" t="s">
        <v>2050</v>
      </c>
      <c s="36" t="s">
        <v>537</v>
      </c>
      <c s="37">
        <v>5</v>
      </c>
      <c s="36">
        <v>0</v>
      </c>
      <c s="36">
        <f>ROUND(G169*H169,6)</f>
      </c>
      <c r="L169" s="38">
        <v>0</v>
      </c>
      <c s="32">
        <f>ROUND(ROUND(L169,2)*ROUND(G169,3),2)</f>
      </c>
      <c s="36" t="s">
        <v>1274</v>
      </c>
      <c>
        <f>(M169*21)/100</f>
      </c>
      <c t="s">
        <v>27</v>
      </c>
    </row>
    <row r="170" spans="1:5" ht="12.75">
      <c r="A170" s="35" t="s">
        <v>55</v>
      </c>
      <c r="E170" s="39" t="s">
        <v>1013</v>
      </c>
    </row>
    <row r="171" spans="1:5" ht="12.75">
      <c r="A171" s="35" t="s">
        <v>56</v>
      </c>
      <c r="E171" s="40" t="s">
        <v>51</v>
      </c>
    </row>
    <row r="172" spans="1:5" ht="89.25">
      <c r="A172" t="s">
        <v>57</v>
      </c>
      <c r="E172" s="39" t="s">
        <v>2051</v>
      </c>
    </row>
    <row r="173" spans="1:16" ht="12.75">
      <c r="A173" t="s">
        <v>49</v>
      </c>
      <c s="34" t="s">
        <v>178</v>
      </c>
      <c s="34" t="s">
        <v>1849</v>
      </c>
      <c s="35" t="s">
        <v>51</v>
      </c>
      <c s="6" t="s">
        <v>1850</v>
      </c>
      <c s="36" t="s">
        <v>537</v>
      </c>
      <c s="37">
        <v>15</v>
      </c>
      <c s="36">
        <v>0</v>
      </c>
      <c s="36">
        <f>ROUND(G173*H173,6)</f>
      </c>
      <c r="L173" s="38">
        <v>0</v>
      </c>
      <c s="32">
        <f>ROUND(ROUND(L173,2)*ROUND(G173,3),2)</f>
      </c>
      <c s="36" t="s">
        <v>1274</v>
      </c>
      <c>
        <f>(M173*21)/100</f>
      </c>
      <c t="s">
        <v>27</v>
      </c>
    </row>
    <row r="174" spans="1:5" ht="12.75">
      <c r="A174" s="35" t="s">
        <v>55</v>
      </c>
      <c r="E174" s="39" t="s">
        <v>1013</v>
      </c>
    </row>
    <row r="175" spans="1:5" ht="12.75">
      <c r="A175" s="35" t="s">
        <v>56</v>
      </c>
      <c r="E175" s="40" t="s">
        <v>51</v>
      </c>
    </row>
    <row r="176" spans="1:5" ht="89.25">
      <c r="A176" t="s">
        <v>57</v>
      </c>
      <c r="E176" s="39" t="s">
        <v>2052</v>
      </c>
    </row>
    <row r="177" spans="1:16" ht="12.75">
      <c r="A177" t="s">
        <v>49</v>
      </c>
      <c s="34" t="s">
        <v>182</v>
      </c>
      <c s="34" t="s">
        <v>2402</v>
      </c>
      <c s="35" t="s">
        <v>51</v>
      </c>
      <c s="6" t="s">
        <v>2403</v>
      </c>
      <c s="36" t="s">
        <v>107</v>
      </c>
      <c s="37">
        <v>1</v>
      </c>
      <c s="36">
        <v>0</v>
      </c>
      <c s="36">
        <f>ROUND(G177*H177,6)</f>
      </c>
      <c r="L177" s="38">
        <v>0</v>
      </c>
      <c s="32">
        <f>ROUND(ROUND(L177,2)*ROUND(G177,3),2)</f>
      </c>
      <c s="36" t="s">
        <v>1274</v>
      </c>
      <c>
        <f>(M177*21)/100</f>
      </c>
      <c t="s">
        <v>27</v>
      </c>
    </row>
    <row r="178" spans="1:5" ht="12.75">
      <c r="A178" s="35" t="s">
        <v>55</v>
      </c>
      <c r="E178" s="39" t="s">
        <v>1013</v>
      </c>
    </row>
    <row r="179" spans="1:5" ht="12.75">
      <c r="A179" s="35" t="s">
        <v>56</v>
      </c>
      <c r="E179" s="40" t="s">
        <v>2404</v>
      </c>
    </row>
    <row r="180" spans="1:5" ht="12.75">
      <c r="A180" t="s">
        <v>57</v>
      </c>
      <c r="E180" s="39" t="s">
        <v>2277</v>
      </c>
    </row>
    <row r="181" spans="1:16" ht="12.75">
      <c r="A181" t="s">
        <v>49</v>
      </c>
      <c s="34" t="s">
        <v>186</v>
      </c>
      <c s="34" t="s">
        <v>2279</v>
      </c>
      <c s="35" t="s">
        <v>51</v>
      </c>
      <c s="6" t="s">
        <v>2280</v>
      </c>
      <c s="36" t="s">
        <v>2275</v>
      </c>
      <c s="37">
        <v>1</v>
      </c>
      <c s="36">
        <v>0</v>
      </c>
      <c s="36">
        <f>ROUND(G181*H181,6)</f>
      </c>
      <c r="L181" s="38">
        <v>0</v>
      </c>
      <c s="32">
        <f>ROUND(ROUND(L181,2)*ROUND(G181,3),2)</f>
      </c>
      <c s="36" t="s">
        <v>1274</v>
      </c>
      <c>
        <f>(M181*21)/100</f>
      </c>
      <c t="s">
        <v>27</v>
      </c>
    </row>
    <row r="182" spans="1:5" ht="12.75">
      <c r="A182" s="35" t="s">
        <v>55</v>
      </c>
      <c r="E182" s="39" t="s">
        <v>1013</v>
      </c>
    </row>
    <row r="183" spans="1:5" ht="12.75">
      <c r="A183" s="35" t="s">
        <v>56</v>
      </c>
      <c r="E183" s="40" t="s">
        <v>2281</v>
      </c>
    </row>
    <row r="184" spans="1:5" ht="25.5">
      <c r="A184" t="s">
        <v>57</v>
      </c>
      <c r="E184" s="39" t="s">
        <v>2282</v>
      </c>
    </row>
    <row r="185" spans="1:16" ht="12.75">
      <c r="A185" t="s">
        <v>49</v>
      </c>
      <c s="34" t="s">
        <v>190</v>
      </c>
      <c s="34" t="s">
        <v>2273</v>
      </c>
      <c s="35" t="s">
        <v>51</v>
      </c>
      <c s="6" t="s">
        <v>2274</v>
      </c>
      <c s="36" t="s">
        <v>2275</v>
      </c>
      <c s="37">
        <v>1</v>
      </c>
      <c s="36">
        <v>0</v>
      </c>
      <c s="36">
        <f>ROUND(G185*H185,6)</f>
      </c>
      <c r="L185" s="38">
        <v>0</v>
      </c>
      <c s="32">
        <f>ROUND(ROUND(L185,2)*ROUND(G185,3),2)</f>
      </c>
      <c s="36" t="s">
        <v>1274</v>
      </c>
      <c>
        <f>(M185*21)/100</f>
      </c>
      <c t="s">
        <v>27</v>
      </c>
    </row>
    <row r="186" spans="1:5" ht="12.75">
      <c r="A186" s="35" t="s">
        <v>55</v>
      </c>
      <c r="E186" s="39" t="s">
        <v>1013</v>
      </c>
    </row>
    <row r="187" spans="1:5" ht="12.75">
      <c r="A187" s="35" t="s">
        <v>56</v>
      </c>
      <c r="E187" s="40" t="s">
        <v>2276</v>
      </c>
    </row>
    <row r="188" spans="1:5" ht="12.75">
      <c r="A188" t="s">
        <v>57</v>
      </c>
      <c r="E188"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8962</v>
      </c>
      <c s="41">
        <f>Rekapitulace!C157</f>
      </c>
      <c s="20" t="s">
        <v>0</v>
      </c>
      <c t="s">
        <v>23</v>
      </c>
      <c t="s">
        <v>27</v>
      </c>
    </row>
    <row r="4" spans="1:16" ht="32" customHeight="1">
      <c r="A4" s="24" t="s">
        <v>20</v>
      </c>
      <c s="25" t="s">
        <v>28</v>
      </c>
      <c s="27" t="s">
        <v>8962</v>
      </c>
      <c r="E4" s="26" t="s">
        <v>8963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9042</v>
      </c>
      <c r="E8" s="30" t="s">
        <v>9041</v>
      </c>
      <c r="J8" s="29">
        <f>0+J9+J46+J55+J104</f>
      </c>
      <c s="29">
        <f>0+K9+K46+K55+K104</f>
      </c>
      <c s="29">
        <f>0+L9+L46+L55+L104</f>
      </c>
      <c s="29">
        <f>0+M9+M46+M55+M104</f>
      </c>
    </row>
    <row r="9" spans="1:13" ht="12.75">
      <c r="A9" t="s">
        <v>46</v>
      </c>
      <c r="C9" s="31" t="s">
        <v>47</v>
      </c>
      <c r="E9" s="33" t="s">
        <v>1009</v>
      </c>
      <c r="J9" s="32">
        <f>0</f>
      </c>
      <c s="32">
        <f>0</f>
      </c>
      <c s="32">
        <f>0+L10+L14+L18+L22+L26+L30+L34+L38+L42</f>
      </c>
      <c s="32">
        <f>0+M10+M14+M18+M22+M26+M30+M34+M38+M42</f>
      </c>
    </row>
    <row r="10" spans="1:16" ht="12.75">
      <c r="A10" t="s">
        <v>49</v>
      </c>
      <c s="34" t="s">
        <v>47</v>
      </c>
      <c s="34" t="s">
        <v>138</v>
      </c>
      <c s="35" t="s">
        <v>51</v>
      </c>
      <c s="6" t="s">
        <v>139</v>
      </c>
      <c s="36" t="s">
        <v>115</v>
      </c>
      <c s="37">
        <v>8.5</v>
      </c>
      <c s="36">
        <v>0</v>
      </c>
      <c s="36">
        <f>ROUND(G10*H10,6)</f>
      </c>
      <c r="L10" s="38">
        <v>0</v>
      </c>
      <c s="32">
        <f>ROUND(ROUND(L10,2)*ROUND(G10,3),2)</f>
      </c>
      <c s="36" t="s">
        <v>1274</v>
      </c>
      <c>
        <f>(M10*21)/100</f>
      </c>
      <c t="s">
        <v>27</v>
      </c>
    </row>
    <row r="11" spans="1:5" ht="12.75">
      <c r="A11" s="35" t="s">
        <v>55</v>
      </c>
      <c r="E11" s="39" t="s">
        <v>1013</v>
      </c>
    </row>
    <row r="12" spans="1:5" ht="12.75">
      <c r="A12" s="35" t="s">
        <v>56</v>
      </c>
      <c r="E12" s="40" t="s">
        <v>9043</v>
      </c>
    </row>
    <row r="13" spans="1:5" ht="318.75">
      <c r="A13" t="s">
        <v>57</v>
      </c>
      <c r="E13" s="39" t="s">
        <v>2253</v>
      </c>
    </row>
    <row r="14" spans="1:16" ht="12.75">
      <c r="A14" t="s">
        <v>49</v>
      </c>
      <c s="34" t="s">
        <v>27</v>
      </c>
      <c s="34" t="s">
        <v>945</v>
      </c>
      <c s="35" t="s">
        <v>51</v>
      </c>
      <c s="6" t="s">
        <v>946</v>
      </c>
      <c s="36" t="s">
        <v>115</v>
      </c>
      <c s="37">
        <v>8.5</v>
      </c>
      <c s="36">
        <v>0</v>
      </c>
      <c s="36">
        <f>ROUND(G14*H14,6)</f>
      </c>
      <c r="L14" s="38">
        <v>0</v>
      </c>
      <c s="32">
        <f>ROUND(ROUND(L14,2)*ROUND(G14,3),2)</f>
      </c>
      <c s="36" t="s">
        <v>1274</v>
      </c>
      <c>
        <f>(M14*21)/100</f>
      </c>
      <c t="s">
        <v>27</v>
      </c>
    </row>
    <row r="15" spans="1:5" ht="12.75">
      <c r="A15" s="35" t="s">
        <v>55</v>
      </c>
      <c r="E15" s="39" t="s">
        <v>1013</v>
      </c>
    </row>
    <row r="16" spans="1:5" ht="12.75">
      <c r="A16" s="35" t="s">
        <v>56</v>
      </c>
      <c r="E16" s="40" t="s">
        <v>9043</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175</v>
      </c>
      <c s="35" t="s">
        <v>51</v>
      </c>
      <c s="6" t="s">
        <v>176</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9044</v>
      </c>
    </row>
    <row r="25" spans="1:5" ht="140.25">
      <c r="A25" t="s">
        <v>57</v>
      </c>
      <c r="E25" s="39" t="s">
        <v>9016</v>
      </c>
    </row>
    <row r="26" spans="1:16" ht="25.5">
      <c r="A26" t="s">
        <v>49</v>
      </c>
      <c s="34" t="s">
        <v>66</v>
      </c>
      <c s="34" t="s">
        <v>187</v>
      </c>
      <c s="35" t="s">
        <v>51</v>
      </c>
      <c s="6" t="s">
        <v>188</v>
      </c>
      <c s="36" t="s">
        <v>150</v>
      </c>
      <c s="37">
        <v>30</v>
      </c>
      <c s="36">
        <v>0</v>
      </c>
      <c s="36">
        <f>ROUND(G26*H26,6)</f>
      </c>
      <c r="L26" s="38">
        <v>0</v>
      </c>
      <c s="32">
        <f>ROUND(ROUND(L26,2)*ROUND(G26,3),2)</f>
      </c>
      <c s="36" t="s">
        <v>1274</v>
      </c>
      <c>
        <f>(M26*21)/100</f>
      </c>
      <c t="s">
        <v>27</v>
      </c>
    </row>
    <row r="27" spans="1:5" ht="12.75">
      <c r="A27" s="35" t="s">
        <v>55</v>
      </c>
      <c r="E27" s="39" t="s">
        <v>1013</v>
      </c>
    </row>
    <row r="28" spans="1:5" ht="12.75">
      <c r="A28" s="35" t="s">
        <v>56</v>
      </c>
      <c r="E28" s="40" t="s">
        <v>9045</v>
      </c>
    </row>
    <row r="29" spans="1:5" ht="140.25">
      <c r="A29" t="s">
        <v>57</v>
      </c>
      <c r="E29" s="39" t="s">
        <v>5037</v>
      </c>
    </row>
    <row r="30" spans="1:16" ht="12.75">
      <c r="A30" t="s">
        <v>49</v>
      </c>
      <c s="34" t="s">
        <v>69</v>
      </c>
      <c s="34" t="s">
        <v>8967</v>
      </c>
      <c s="35" t="s">
        <v>51</v>
      </c>
      <c s="6" t="s">
        <v>8968</v>
      </c>
      <c s="36" t="s">
        <v>150</v>
      </c>
      <c s="37">
        <v>40</v>
      </c>
      <c s="36">
        <v>0</v>
      </c>
      <c s="36">
        <f>ROUND(G30*H30,6)</f>
      </c>
      <c r="L30" s="38">
        <v>0</v>
      </c>
      <c s="32">
        <f>ROUND(ROUND(L30,2)*ROUND(G30,3),2)</f>
      </c>
      <c s="36" t="s">
        <v>1274</v>
      </c>
      <c>
        <f>(M30*21)/100</f>
      </c>
      <c t="s">
        <v>27</v>
      </c>
    </row>
    <row r="31" spans="1:5" ht="12.75">
      <c r="A31" s="35" t="s">
        <v>55</v>
      </c>
      <c r="E31" s="39" t="s">
        <v>1013</v>
      </c>
    </row>
    <row r="32" spans="1:5" ht="12.75">
      <c r="A32" s="35" t="s">
        <v>56</v>
      </c>
      <c r="E32" s="40" t="s">
        <v>8969</v>
      </c>
    </row>
    <row r="33" spans="1:5" ht="76.5">
      <c r="A33" t="s">
        <v>57</v>
      </c>
      <c r="E33" s="39" t="s">
        <v>8970</v>
      </c>
    </row>
    <row r="34" spans="1:16" ht="12.75">
      <c r="A34" t="s">
        <v>49</v>
      </c>
      <c s="34" t="s">
        <v>72</v>
      </c>
      <c s="34" t="s">
        <v>171</v>
      </c>
      <c s="35" t="s">
        <v>51</v>
      </c>
      <c s="6" t="s">
        <v>172</v>
      </c>
      <c s="36" t="s">
        <v>150</v>
      </c>
      <c s="37">
        <v>40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102">
      <c r="A37" t="s">
        <v>57</v>
      </c>
      <c r="E37" s="39" t="s">
        <v>2285</v>
      </c>
    </row>
    <row r="38" spans="1:16" ht="25.5">
      <c r="A38" t="s">
        <v>49</v>
      </c>
      <c s="34" t="s">
        <v>75</v>
      </c>
      <c s="34" t="s">
        <v>918</v>
      </c>
      <c s="35" t="s">
        <v>51</v>
      </c>
      <c s="6" t="s">
        <v>919</v>
      </c>
      <c s="36" t="s">
        <v>107</v>
      </c>
      <c s="37">
        <v>2</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2458</v>
      </c>
    </row>
    <row r="42" spans="1:16" ht="12.75">
      <c r="A42" t="s">
        <v>49</v>
      </c>
      <c s="34" t="s">
        <v>78</v>
      </c>
      <c s="34" t="s">
        <v>2406</v>
      </c>
      <c s="35" t="s">
        <v>51</v>
      </c>
      <c s="6" t="s">
        <v>9018</v>
      </c>
      <c s="36" t="s">
        <v>98</v>
      </c>
      <c s="37">
        <v>10.5</v>
      </c>
      <c s="36">
        <v>0</v>
      </c>
      <c s="36">
        <f>ROUND(G42*H42,6)</f>
      </c>
      <c r="L42" s="38">
        <v>0</v>
      </c>
      <c s="32">
        <f>ROUND(ROUND(L42,2)*ROUND(G42,3),2)</f>
      </c>
      <c s="36" t="s">
        <v>1670</v>
      </c>
      <c>
        <f>(M42*21)/100</f>
      </c>
      <c t="s">
        <v>27</v>
      </c>
    </row>
    <row r="43" spans="1:5" ht="12.75">
      <c r="A43" s="35" t="s">
        <v>55</v>
      </c>
      <c r="E43" s="39" t="s">
        <v>1013</v>
      </c>
    </row>
    <row r="44" spans="1:5" ht="12.75">
      <c r="A44" s="35" t="s">
        <v>56</v>
      </c>
      <c r="E44" s="40" t="s">
        <v>9046</v>
      </c>
    </row>
    <row r="45" spans="1:5" ht="38.25">
      <c r="A45" t="s">
        <v>57</v>
      </c>
      <c r="E45" s="39" t="s">
        <v>9020</v>
      </c>
    </row>
    <row r="46" spans="1:13" ht="12.75">
      <c r="A46" t="s">
        <v>46</v>
      </c>
      <c r="C46" s="31" t="s">
        <v>100</v>
      </c>
      <c r="E46" s="33" t="s">
        <v>8971</v>
      </c>
      <c r="J46" s="32">
        <f>0</f>
      </c>
      <c s="32">
        <f>0</f>
      </c>
      <c s="32">
        <f>0+L47+L51</f>
      </c>
      <c s="32">
        <f>0+M47+M51</f>
      </c>
    </row>
    <row r="47" spans="1:16" ht="25.5">
      <c r="A47" t="s">
        <v>49</v>
      </c>
      <c s="34" t="s">
        <v>124</v>
      </c>
      <c s="34" t="s">
        <v>2270</v>
      </c>
      <c s="35" t="s">
        <v>51</v>
      </c>
      <c s="6" t="s">
        <v>2271</v>
      </c>
      <c s="36" t="s">
        <v>53</v>
      </c>
      <c s="37">
        <v>1</v>
      </c>
      <c s="36">
        <v>0</v>
      </c>
      <c s="36">
        <f>ROUND(G47*H47,6)</f>
      </c>
      <c r="L47" s="38">
        <v>0</v>
      </c>
      <c s="32">
        <f>ROUND(ROUND(L47,2)*ROUND(G47,3),2)</f>
      </c>
      <c s="36" t="s">
        <v>1274</v>
      </c>
      <c>
        <f>(M47*21)/100</f>
      </c>
      <c t="s">
        <v>27</v>
      </c>
    </row>
    <row r="48" spans="1:5" ht="12.75">
      <c r="A48" s="35" t="s">
        <v>55</v>
      </c>
      <c r="E48" s="39" t="s">
        <v>1013</v>
      </c>
    </row>
    <row r="49" spans="1:5" ht="12.75">
      <c r="A49" s="35" t="s">
        <v>56</v>
      </c>
      <c r="E49" s="40" t="s">
        <v>51</v>
      </c>
    </row>
    <row r="50" spans="1:5" ht="140.25">
      <c r="A50" t="s">
        <v>57</v>
      </c>
      <c r="E50" s="39" t="s">
        <v>2269</v>
      </c>
    </row>
    <row r="51" spans="1:16" ht="12.75">
      <c r="A51" t="s">
        <v>49</v>
      </c>
      <c s="34" t="s">
        <v>128</v>
      </c>
      <c s="34" t="s">
        <v>2320</v>
      </c>
      <c s="35" t="s">
        <v>51</v>
      </c>
      <c s="6" t="s">
        <v>1034</v>
      </c>
      <c s="36" t="s">
        <v>2321</v>
      </c>
      <c s="37">
        <v>150</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27.5">
      <c r="A54" t="s">
        <v>57</v>
      </c>
      <c r="E54" s="39" t="s">
        <v>2322</v>
      </c>
    </row>
    <row r="55" spans="1:13" ht="12.75">
      <c r="A55" t="s">
        <v>46</v>
      </c>
      <c r="C55" s="31" t="s">
        <v>6793</v>
      </c>
      <c r="E55" s="33" t="s">
        <v>8972</v>
      </c>
      <c r="J55" s="32">
        <f>0</f>
      </c>
      <c s="32">
        <f>0</f>
      </c>
      <c s="32">
        <f>0+L56+L60+L64+L68+L72+L76+L80+L84+L88+L92+L96+L100</f>
      </c>
      <c s="32">
        <f>0+M56+M60+M64+M68+M72+M76+M80+M84+M88+M92+M96+M100</f>
      </c>
    </row>
    <row r="56" spans="1:16" ht="12.75">
      <c r="A56" t="s">
        <v>49</v>
      </c>
      <c s="34" t="s">
        <v>81</v>
      </c>
      <c s="34" t="s">
        <v>5038</v>
      </c>
      <c s="35" t="s">
        <v>51</v>
      </c>
      <c s="6" t="s">
        <v>5039</v>
      </c>
      <c s="36" t="s">
        <v>150</v>
      </c>
      <c s="37">
        <v>40</v>
      </c>
      <c s="36">
        <v>0</v>
      </c>
      <c s="36">
        <f>ROUND(G56*H56,6)</f>
      </c>
      <c r="L56" s="38">
        <v>0</v>
      </c>
      <c s="32">
        <f>ROUND(ROUND(L56,2)*ROUND(G56,3),2)</f>
      </c>
      <c s="36" t="s">
        <v>1274</v>
      </c>
      <c>
        <f>(M56*21)/100</f>
      </c>
      <c t="s">
        <v>27</v>
      </c>
    </row>
    <row r="57" spans="1:5" ht="12.75">
      <c r="A57" s="35" t="s">
        <v>55</v>
      </c>
      <c r="E57" s="39" t="s">
        <v>1013</v>
      </c>
    </row>
    <row r="58" spans="1:5" ht="12.75">
      <c r="A58" s="35" t="s">
        <v>56</v>
      </c>
      <c r="E58" s="40" t="s">
        <v>8973</v>
      </c>
    </row>
    <row r="59" spans="1:5" ht="89.25">
      <c r="A59" t="s">
        <v>57</v>
      </c>
      <c r="E59" s="39" t="s">
        <v>1481</v>
      </c>
    </row>
    <row r="60" spans="1:16" ht="25.5">
      <c r="A60" t="s">
        <v>49</v>
      </c>
      <c s="34" t="s">
        <v>84</v>
      </c>
      <c s="34" t="s">
        <v>2435</v>
      </c>
      <c s="35" t="s">
        <v>51</v>
      </c>
      <c s="6" t="s">
        <v>2436</v>
      </c>
      <c s="36" t="s">
        <v>107</v>
      </c>
      <c s="37">
        <v>2</v>
      </c>
      <c s="36">
        <v>0</v>
      </c>
      <c s="36">
        <f>ROUND(G60*H60,6)</f>
      </c>
      <c r="L60" s="38">
        <v>0</v>
      </c>
      <c s="32">
        <f>ROUND(ROUND(L60,2)*ROUND(G60,3),2)</f>
      </c>
      <c s="36" t="s">
        <v>1274</v>
      </c>
      <c>
        <f>(M60*21)/100</f>
      </c>
      <c t="s">
        <v>27</v>
      </c>
    </row>
    <row r="61" spans="1:5" ht="12.75">
      <c r="A61" s="35" t="s">
        <v>55</v>
      </c>
      <c r="E61" s="39" t="s">
        <v>1013</v>
      </c>
    </row>
    <row r="62" spans="1:5" ht="12.75">
      <c r="A62" s="35" t="s">
        <v>56</v>
      </c>
      <c r="E62" s="40" t="s">
        <v>8974</v>
      </c>
    </row>
    <row r="63" spans="1:5" ht="102">
      <c r="A63" t="s">
        <v>57</v>
      </c>
      <c r="E63" s="39" t="s">
        <v>2245</v>
      </c>
    </row>
    <row r="64" spans="1:16" ht="12.75">
      <c r="A64" t="s">
        <v>49</v>
      </c>
      <c s="34" t="s">
        <v>87</v>
      </c>
      <c s="34" t="s">
        <v>8982</v>
      </c>
      <c s="35" t="s">
        <v>51</v>
      </c>
      <c s="6" t="s">
        <v>8983</v>
      </c>
      <c s="36" t="s">
        <v>107</v>
      </c>
      <c s="37">
        <v>1</v>
      </c>
      <c s="36">
        <v>0</v>
      </c>
      <c s="36">
        <f>ROUND(G64*H64,6)</f>
      </c>
      <c r="L64" s="38">
        <v>0</v>
      </c>
      <c s="32">
        <f>ROUND(ROUND(L64,2)*ROUND(G64,3),2)</f>
      </c>
      <c s="36" t="s">
        <v>1274</v>
      </c>
      <c>
        <f>(M64*21)/100</f>
      </c>
      <c t="s">
        <v>27</v>
      </c>
    </row>
    <row r="65" spans="1:5" ht="12.75">
      <c r="A65" s="35" t="s">
        <v>55</v>
      </c>
      <c r="E65" s="39" t="s">
        <v>1013</v>
      </c>
    </row>
    <row r="66" spans="1:5" ht="12.75">
      <c r="A66" s="35" t="s">
        <v>56</v>
      </c>
      <c r="E66" s="40" t="s">
        <v>1281</v>
      </c>
    </row>
    <row r="67" spans="1:5" ht="89.25">
      <c r="A67" t="s">
        <v>57</v>
      </c>
      <c r="E67" s="39" t="s">
        <v>8984</v>
      </c>
    </row>
    <row r="68" spans="1:16" ht="25.5">
      <c r="A68" t="s">
        <v>49</v>
      </c>
      <c s="34" t="s">
        <v>90</v>
      </c>
      <c s="34" t="s">
        <v>8985</v>
      </c>
      <c s="35" t="s">
        <v>51</v>
      </c>
      <c s="6" t="s">
        <v>8986</v>
      </c>
      <c s="36" t="s">
        <v>107</v>
      </c>
      <c s="37">
        <v>1</v>
      </c>
      <c s="36">
        <v>0</v>
      </c>
      <c s="36">
        <f>ROUND(G68*H68,6)</f>
      </c>
      <c r="L68" s="38">
        <v>0</v>
      </c>
      <c s="32">
        <f>ROUND(ROUND(L68,2)*ROUND(G68,3),2)</f>
      </c>
      <c s="36" t="s">
        <v>1274</v>
      </c>
      <c>
        <f>(M68*21)/100</f>
      </c>
      <c t="s">
        <v>27</v>
      </c>
    </row>
    <row r="69" spans="1:5" ht="12.75">
      <c r="A69" s="35" t="s">
        <v>55</v>
      </c>
      <c r="E69" s="39" t="s">
        <v>1013</v>
      </c>
    </row>
    <row r="70" spans="1:5" ht="12.75">
      <c r="A70" s="35" t="s">
        <v>56</v>
      </c>
      <c r="E70" s="40" t="s">
        <v>8987</v>
      </c>
    </row>
    <row r="71" spans="1:5" ht="102">
      <c r="A71" t="s">
        <v>57</v>
      </c>
      <c r="E71" s="39" t="s">
        <v>8988</v>
      </c>
    </row>
    <row r="72" spans="1:16" ht="25.5">
      <c r="A72" t="s">
        <v>49</v>
      </c>
      <c s="34" t="s">
        <v>95</v>
      </c>
      <c s="34" t="s">
        <v>8989</v>
      </c>
      <c s="35" t="s">
        <v>51</v>
      </c>
      <c s="6" t="s">
        <v>8990</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1281</v>
      </c>
    </row>
    <row r="75" spans="1:5" ht="102">
      <c r="A75" t="s">
        <v>57</v>
      </c>
      <c r="E75" s="39" t="s">
        <v>8991</v>
      </c>
    </row>
    <row r="76" spans="1:16" ht="25.5">
      <c r="A76" t="s">
        <v>49</v>
      </c>
      <c s="34" t="s">
        <v>100</v>
      </c>
      <c s="34" t="s">
        <v>8992</v>
      </c>
      <c s="35" t="s">
        <v>51</v>
      </c>
      <c s="6" t="s">
        <v>8993</v>
      </c>
      <c s="36" t="s">
        <v>107</v>
      </c>
      <c s="37">
        <v>7</v>
      </c>
      <c s="36">
        <v>0</v>
      </c>
      <c s="36">
        <f>ROUND(G76*H76,6)</f>
      </c>
      <c r="L76" s="38">
        <v>0</v>
      </c>
      <c s="32">
        <f>ROUND(ROUND(L76,2)*ROUND(G76,3),2)</f>
      </c>
      <c s="36" t="s">
        <v>1274</v>
      </c>
      <c>
        <f>(M76*21)/100</f>
      </c>
      <c t="s">
        <v>27</v>
      </c>
    </row>
    <row r="77" spans="1:5" ht="12.75">
      <c r="A77" s="35" t="s">
        <v>55</v>
      </c>
      <c r="E77" s="39" t="s">
        <v>1013</v>
      </c>
    </row>
    <row r="78" spans="1:5" ht="12.75">
      <c r="A78" s="35" t="s">
        <v>56</v>
      </c>
      <c r="E78" s="40" t="s">
        <v>1281</v>
      </c>
    </row>
    <row r="79" spans="1:5" ht="76.5">
      <c r="A79" t="s">
        <v>57</v>
      </c>
      <c r="E79" s="39" t="s">
        <v>8994</v>
      </c>
    </row>
    <row r="80" spans="1:16" ht="25.5">
      <c r="A80" t="s">
        <v>49</v>
      </c>
      <c s="34" t="s">
        <v>104</v>
      </c>
      <c s="34" t="s">
        <v>8995</v>
      </c>
      <c s="35" t="s">
        <v>51</v>
      </c>
      <c s="6" t="s">
        <v>8996</v>
      </c>
      <c s="36" t="s">
        <v>107</v>
      </c>
      <c s="37">
        <v>7</v>
      </c>
      <c s="36">
        <v>0</v>
      </c>
      <c s="36">
        <f>ROUND(G80*H80,6)</f>
      </c>
      <c r="L80" s="38">
        <v>0</v>
      </c>
      <c s="32">
        <f>ROUND(ROUND(L80,2)*ROUND(G80,3),2)</f>
      </c>
      <c s="36" t="s">
        <v>1274</v>
      </c>
      <c>
        <f>(M80*21)/100</f>
      </c>
      <c t="s">
        <v>27</v>
      </c>
    </row>
    <row r="81" spans="1:5" ht="12.75">
      <c r="A81" s="35" t="s">
        <v>55</v>
      </c>
      <c r="E81" s="39" t="s">
        <v>1013</v>
      </c>
    </row>
    <row r="82" spans="1:5" ht="12.75">
      <c r="A82" s="35" t="s">
        <v>56</v>
      </c>
      <c r="E82" s="40" t="s">
        <v>1281</v>
      </c>
    </row>
    <row r="83" spans="1:5" ht="76.5">
      <c r="A83" t="s">
        <v>57</v>
      </c>
      <c r="E83" s="39" t="s">
        <v>8994</v>
      </c>
    </row>
    <row r="84" spans="1:16" ht="12.75">
      <c r="A84" t="s">
        <v>49</v>
      </c>
      <c s="34" t="s">
        <v>109</v>
      </c>
      <c s="34" t="s">
        <v>8997</v>
      </c>
      <c s="35" t="s">
        <v>51</v>
      </c>
      <c s="6" t="s">
        <v>8998</v>
      </c>
      <c s="36" t="s">
        <v>107</v>
      </c>
      <c s="37">
        <v>10</v>
      </c>
      <c s="36">
        <v>0</v>
      </c>
      <c s="36">
        <f>ROUND(G84*H84,6)</f>
      </c>
      <c r="L84" s="38">
        <v>0</v>
      </c>
      <c s="32">
        <f>ROUND(ROUND(L84,2)*ROUND(G84,3),2)</f>
      </c>
      <c s="36" t="s">
        <v>1274</v>
      </c>
      <c>
        <f>(M84*21)/100</f>
      </c>
      <c t="s">
        <v>27</v>
      </c>
    </row>
    <row r="85" spans="1:5" ht="12.75">
      <c r="A85" s="35" t="s">
        <v>55</v>
      </c>
      <c r="E85" s="39" t="s">
        <v>1013</v>
      </c>
    </row>
    <row r="86" spans="1:5" ht="12.75">
      <c r="A86" s="35" t="s">
        <v>56</v>
      </c>
      <c r="E86" s="40" t="s">
        <v>1014</v>
      </c>
    </row>
    <row r="87" spans="1:5" ht="89.25">
      <c r="A87" t="s">
        <v>57</v>
      </c>
      <c r="E87" s="39" t="s">
        <v>8999</v>
      </c>
    </row>
    <row r="88" spans="1:16" ht="25.5">
      <c r="A88" t="s">
        <v>49</v>
      </c>
      <c s="34" t="s">
        <v>109</v>
      </c>
      <c s="34" t="s">
        <v>9000</v>
      </c>
      <c s="35" t="s">
        <v>51</v>
      </c>
      <c s="6" t="s">
        <v>9001</v>
      </c>
      <c s="36" t="s">
        <v>537</v>
      </c>
      <c s="37">
        <v>10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40.25">
      <c r="A91" t="s">
        <v>57</v>
      </c>
      <c r="E91" s="39" t="s">
        <v>9002</v>
      </c>
    </row>
    <row r="92" spans="1:16" ht="25.5">
      <c r="A92" t="s">
        <v>49</v>
      </c>
      <c s="34" t="s">
        <v>112</v>
      </c>
      <c s="34" t="s">
        <v>9003</v>
      </c>
      <c s="35" t="s">
        <v>51</v>
      </c>
      <c s="6" t="s">
        <v>9004</v>
      </c>
      <c s="36" t="s">
        <v>537</v>
      </c>
      <c s="37">
        <v>10</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53">
      <c r="A95" t="s">
        <v>57</v>
      </c>
      <c r="E95" s="39" t="s">
        <v>9005</v>
      </c>
    </row>
    <row r="96" spans="1:16" ht="12.75">
      <c r="A96" t="s">
        <v>49</v>
      </c>
      <c s="34" t="s">
        <v>112</v>
      </c>
      <c s="34" t="s">
        <v>1083</v>
      </c>
      <c s="35" t="s">
        <v>51</v>
      </c>
      <c s="6" t="s">
        <v>1084</v>
      </c>
      <c s="36" t="s">
        <v>150</v>
      </c>
      <c s="37">
        <v>20</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140.25">
      <c r="A99" t="s">
        <v>57</v>
      </c>
      <c r="E99" s="39" t="s">
        <v>9038</v>
      </c>
    </row>
    <row r="100" spans="1:16" ht="12.75">
      <c r="A100" t="s">
        <v>49</v>
      </c>
      <c s="34" t="s">
        <v>119</v>
      </c>
      <c s="34" t="s">
        <v>163</v>
      </c>
      <c s="35" t="s">
        <v>51</v>
      </c>
      <c s="6" t="s">
        <v>164</v>
      </c>
      <c s="36" t="s">
        <v>107</v>
      </c>
      <c s="37">
        <v>3</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132</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137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141</v>
      </c>
      <c s="34" t="s">
        <v>2317</v>
      </c>
      <c s="35" t="s">
        <v>51</v>
      </c>
      <c s="6" t="s">
        <v>2318</v>
      </c>
      <c s="36" t="s">
        <v>537</v>
      </c>
      <c s="37">
        <v>5</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147</v>
      </c>
      <c s="34" t="s">
        <v>2046</v>
      </c>
      <c s="35" t="s">
        <v>51</v>
      </c>
      <c s="6" t="s">
        <v>2047</v>
      </c>
      <c s="36" t="s">
        <v>537</v>
      </c>
      <c s="37">
        <v>5</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154</v>
      </c>
      <c s="34" t="s">
        <v>2049</v>
      </c>
      <c s="35" t="s">
        <v>51</v>
      </c>
      <c s="6" t="s">
        <v>2050</v>
      </c>
      <c s="36" t="s">
        <v>537</v>
      </c>
      <c s="37">
        <v>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158</v>
      </c>
      <c s="34" t="s">
        <v>1849</v>
      </c>
      <c s="35" t="s">
        <v>51</v>
      </c>
      <c s="6" t="s">
        <v>1850</v>
      </c>
      <c s="36" t="s">
        <v>537</v>
      </c>
      <c s="37">
        <v>10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162</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166</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170</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9051</v>
      </c>
      <c r="E8" s="30" t="s">
        <v>9050</v>
      </c>
      <c r="J8" s="29">
        <f>0+J9+J18+J39+J44+J129</f>
      </c>
      <c s="29">
        <f>0+K9+K18+K39+K44+K129</f>
      </c>
      <c s="29">
        <f>0+L9+L18+L39+L44+L129</f>
      </c>
      <c s="29">
        <f>0+M9+M18+M39+M44+M129</f>
      </c>
    </row>
    <row r="9" spans="1:13" ht="12.75">
      <c r="A9" t="s">
        <v>46</v>
      </c>
      <c r="C9" s="31" t="s">
        <v>3640</v>
      </c>
      <c r="E9" s="33" t="s">
        <v>9052</v>
      </c>
      <c r="J9" s="32">
        <f>0</f>
      </c>
      <c s="32">
        <f>0</f>
      </c>
      <c s="32">
        <f>0+L10+L14</f>
      </c>
      <c s="32">
        <f>0+M10+M14</f>
      </c>
    </row>
    <row r="10" spans="1:16" ht="12.75">
      <c r="A10" t="s">
        <v>49</v>
      </c>
      <c s="34" t="s">
        <v>47</v>
      </c>
      <c s="34" t="s">
        <v>2970</v>
      </c>
      <c s="35" t="s">
        <v>51</v>
      </c>
      <c s="6" t="s">
        <v>4012</v>
      </c>
      <c s="36" t="s">
        <v>53</v>
      </c>
      <c s="37">
        <v>5.292</v>
      </c>
      <c s="36">
        <v>0</v>
      </c>
      <c s="36">
        <f>ROUND(G10*H10,6)</f>
      </c>
      <c r="L10" s="38">
        <v>0</v>
      </c>
      <c s="32">
        <f>ROUND(ROUND(L10,2)*ROUND(G10,3),2)</f>
      </c>
      <c s="36" t="s">
        <v>1670</v>
      </c>
      <c>
        <f>(M10*21)/100</f>
      </c>
      <c t="s">
        <v>27</v>
      </c>
    </row>
    <row r="11" spans="1:5" ht="12.75">
      <c r="A11" s="35" t="s">
        <v>55</v>
      </c>
      <c r="E11" s="39" t="s">
        <v>51</v>
      </c>
    </row>
    <row r="12" spans="1:5" ht="76.5">
      <c r="A12" s="35" t="s">
        <v>56</v>
      </c>
      <c r="E12" s="40" t="s">
        <v>9053</v>
      </c>
    </row>
    <row r="13" spans="1:5" ht="140.25">
      <c r="A13" t="s">
        <v>57</v>
      </c>
      <c r="E13" s="39" t="s">
        <v>2575</v>
      </c>
    </row>
    <row r="14" spans="1:16" ht="12.75">
      <c r="A14" t="s">
        <v>49</v>
      </c>
      <c s="34" t="s">
        <v>170</v>
      </c>
      <c s="34" t="s">
        <v>2973</v>
      </c>
      <c s="35" t="s">
        <v>51</v>
      </c>
      <c s="6" t="s">
        <v>4014</v>
      </c>
      <c s="36" t="s">
        <v>53</v>
      </c>
      <c s="37">
        <v>2.268</v>
      </c>
      <c s="36">
        <v>0</v>
      </c>
      <c s="36">
        <f>ROUND(G14*H14,6)</f>
      </c>
      <c r="L14" s="38">
        <v>0</v>
      </c>
      <c s="32">
        <f>ROUND(ROUND(L14,2)*ROUND(G14,3),2)</f>
      </c>
      <c s="36" t="s">
        <v>1670</v>
      </c>
      <c>
        <f>(M14*21)/100</f>
      </c>
      <c t="s">
        <v>27</v>
      </c>
    </row>
    <row r="15" spans="1:5" ht="12.75">
      <c r="A15" s="35" t="s">
        <v>55</v>
      </c>
      <c r="E15" s="39" t="s">
        <v>51</v>
      </c>
    </row>
    <row r="16" spans="1:5" ht="76.5">
      <c r="A16" s="35" t="s">
        <v>56</v>
      </c>
      <c r="E16" s="40" t="s">
        <v>9054</v>
      </c>
    </row>
    <row r="17" spans="1:5" ht="140.25">
      <c r="A17" t="s">
        <v>57</v>
      </c>
      <c r="E17" s="39" t="s">
        <v>2575</v>
      </c>
    </row>
    <row r="18" spans="1:13" ht="12.75">
      <c r="A18" t="s">
        <v>46</v>
      </c>
      <c r="C18" s="31" t="s">
        <v>47</v>
      </c>
      <c r="E18" s="33" t="s">
        <v>1009</v>
      </c>
      <c r="J18" s="32">
        <f>0</f>
      </c>
      <c s="32">
        <f>0</f>
      </c>
      <c s="32">
        <f>0+L19+L23+L27+L31+L35</f>
      </c>
      <c s="32">
        <f>0+M19+M23+M27+M31+M35</f>
      </c>
    </row>
    <row r="19" spans="1:16" ht="12.75">
      <c r="A19" t="s">
        <v>49</v>
      </c>
      <c s="34" t="s">
        <v>27</v>
      </c>
      <c s="34" t="s">
        <v>9055</v>
      </c>
      <c s="35" t="s">
        <v>51</v>
      </c>
      <c s="6" t="s">
        <v>9056</v>
      </c>
      <c s="36" t="s">
        <v>115</v>
      </c>
      <c s="37">
        <v>10.08</v>
      </c>
      <c s="36">
        <v>0</v>
      </c>
      <c s="36">
        <f>ROUND(G19*H19,6)</f>
      </c>
      <c r="L19" s="38">
        <v>0</v>
      </c>
      <c s="32">
        <f>ROUND(ROUND(L19,2)*ROUND(G19,3),2)</f>
      </c>
      <c s="36" t="s">
        <v>54</v>
      </c>
      <c>
        <f>(M19*21)/100</f>
      </c>
      <c t="s">
        <v>27</v>
      </c>
    </row>
    <row r="20" spans="1:5" ht="12.75">
      <c r="A20" s="35" t="s">
        <v>55</v>
      </c>
      <c r="E20" s="39" t="s">
        <v>9057</v>
      </c>
    </row>
    <row r="21" spans="1:5" ht="12.75">
      <c r="A21" s="35" t="s">
        <v>56</v>
      </c>
      <c r="E21" s="40" t="s">
        <v>9058</v>
      </c>
    </row>
    <row r="22" spans="1:5" ht="12.75">
      <c r="A22" t="s">
        <v>57</v>
      </c>
      <c r="E22" s="39" t="s">
        <v>857</v>
      </c>
    </row>
    <row r="23" spans="1:16" ht="12.75">
      <c r="A23" t="s">
        <v>49</v>
      </c>
      <c s="34" t="s">
        <v>26</v>
      </c>
      <c s="34" t="s">
        <v>9059</v>
      </c>
      <c s="35" t="s">
        <v>51</v>
      </c>
      <c s="6" t="s">
        <v>9056</v>
      </c>
      <c s="36" t="s">
        <v>115</v>
      </c>
      <c s="37">
        <v>7.56</v>
      </c>
      <c s="36">
        <v>0</v>
      </c>
      <c s="36">
        <f>ROUND(G23*H23,6)</f>
      </c>
      <c r="L23" s="38">
        <v>0</v>
      </c>
      <c s="32">
        <f>ROUND(ROUND(L23,2)*ROUND(G23,3),2)</f>
      </c>
      <c s="36" t="s">
        <v>54</v>
      </c>
      <c>
        <f>(M23*21)/100</f>
      </c>
      <c t="s">
        <v>27</v>
      </c>
    </row>
    <row r="24" spans="1:5" ht="12.75">
      <c r="A24" s="35" t="s">
        <v>55</v>
      </c>
      <c r="E24" s="39" t="s">
        <v>9060</v>
      </c>
    </row>
    <row r="25" spans="1:5" ht="12.75">
      <c r="A25" s="35" t="s">
        <v>56</v>
      </c>
      <c r="E25" s="40" t="s">
        <v>9061</v>
      </c>
    </row>
    <row r="26" spans="1:5" ht="12.75">
      <c r="A26" t="s">
        <v>57</v>
      </c>
      <c r="E26" s="39" t="s">
        <v>857</v>
      </c>
    </row>
    <row r="27" spans="1:16" ht="12.75">
      <c r="A27" t="s">
        <v>49</v>
      </c>
      <c s="34" t="s">
        <v>63</v>
      </c>
      <c s="34" t="s">
        <v>9062</v>
      </c>
      <c s="35" t="s">
        <v>51</v>
      </c>
      <c s="6" t="s">
        <v>946</v>
      </c>
      <c s="36" t="s">
        <v>115</v>
      </c>
      <c s="37">
        <v>7.56</v>
      </c>
      <c s="36">
        <v>0</v>
      </c>
      <c s="36">
        <f>ROUND(G27*H27,6)</f>
      </c>
      <c r="L27" s="38">
        <v>0</v>
      </c>
      <c s="32">
        <f>ROUND(ROUND(L27,2)*ROUND(G27,3),2)</f>
      </c>
      <c s="36" t="s">
        <v>54</v>
      </c>
      <c>
        <f>(M27*21)/100</f>
      </c>
      <c t="s">
        <v>27</v>
      </c>
    </row>
    <row r="28" spans="1:5" ht="12.75">
      <c r="A28" s="35" t="s">
        <v>55</v>
      </c>
      <c r="E28" s="39" t="s">
        <v>9063</v>
      </c>
    </row>
    <row r="29" spans="1:5" ht="12.75">
      <c r="A29" s="35" t="s">
        <v>56</v>
      </c>
      <c r="E29" s="40" t="s">
        <v>9061</v>
      </c>
    </row>
    <row r="30" spans="1:5" ht="12.75">
      <c r="A30" t="s">
        <v>57</v>
      </c>
      <c r="E30" s="39" t="s">
        <v>857</v>
      </c>
    </row>
    <row r="31" spans="1:16" ht="12.75">
      <c r="A31" t="s">
        <v>49</v>
      </c>
      <c s="34" t="s">
        <v>66</v>
      </c>
      <c s="34" t="s">
        <v>9064</v>
      </c>
      <c s="35" t="s">
        <v>51</v>
      </c>
      <c s="6" t="s">
        <v>946</v>
      </c>
      <c s="36" t="s">
        <v>115</v>
      </c>
      <c s="37">
        <v>5.04</v>
      </c>
      <c s="36">
        <v>0</v>
      </c>
      <c s="36">
        <f>ROUND(G31*H31,6)</f>
      </c>
      <c r="L31" s="38">
        <v>0</v>
      </c>
      <c s="32">
        <f>ROUND(ROUND(L31,2)*ROUND(G31,3),2)</f>
      </c>
      <c s="36" t="s">
        <v>54</v>
      </c>
      <c>
        <f>(M31*21)/100</f>
      </c>
      <c t="s">
        <v>27</v>
      </c>
    </row>
    <row r="32" spans="1:5" ht="12.75">
      <c r="A32" s="35" t="s">
        <v>55</v>
      </c>
      <c r="E32" s="39" t="s">
        <v>9065</v>
      </c>
    </row>
    <row r="33" spans="1:5" ht="12.75">
      <c r="A33" s="35" t="s">
        <v>56</v>
      </c>
      <c r="E33" s="40" t="s">
        <v>9066</v>
      </c>
    </row>
    <row r="34" spans="1:5" ht="12.75">
      <c r="A34" t="s">
        <v>57</v>
      </c>
      <c r="E34" s="39" t="s">
        <v>857</v>
      </c>
    </row>
    <row r="35" spans="1:16" ht="12.75">
      <c r="A35" t="s">
        <v>49</v>
      </c>
      <c s="34" t="s">
        <v>69</v>
      </c>
      <c s="34" t="s">
        <v>3428</v>
      </c>
      <c s="35" t="s">
        <v>51</v>
      </c>
      <c s="6" t="s">
        <v>3429</v>
      </c>
      <c s="36" t="s">
        <v>115</v>
      </c>
      <c s="37">
        <v>6.3</v>
      </c>
      <c s="36">
        <v>0</v>
      </c>
      <c s="36">
        <f>ROUND(G35*H35,6)</f>
      </c>
      <c r="L35" s="38">
        <v>0</v>
      </c>
      <c s="32">
        <f>ROUND(ROUND(L35,2)*ROUND(G35,3),2)</f>
      </c>
      <c s="36" t="s">
        <v>54</v>
      </c>
      <c>
        <f>(M35*21)/100</f>
      </c>
      <c t="s">
        <v>27</v>
      </c>
    </row>
    <row r="36" spans="1:5" ht="25.5">
      <c r="A36" s="35" t="s">
        <v>55</v>
      </c>
      <c r="E36" s="39" t="s">
        <v>9067</v>
      </c>
    </row>
    <row r="37" spans="1:5" ht="12.75">
      <c r="A37" s="35" t="s">
        <v>56</v>
      </c>
      <c r="E37" s="40" t="s">
        <v>9068</v>
      </c>
    </row>
    <row r="38" spans="1:5" ht="12.75">
      <c r="A38" t="s">
        <v>57</v>
      </c>
      <c r="E38" s="39" t="s">
        <v>857</v>
      </c>
    </row>
    <row r="39" spans="1:13" ht="12.75">
      <c r="A39" t="s">
        <v>46</v>
      </c>
      <c r="C39" s="31" t="s">
        <v>27</v>
      </c>
      <c r="E39" s="33" t="s">
        <v>2994</v>
      </c>
      <c r="J39" s="32">
        <f>0</f>
      </c>
      <c s="32">
        <f>0</f>
      </c>
      <c s="32">
        <f>0+L40</f>
      </c>
      <c s="32">
        <f>0+M40</f>
      </c>
    </row>
    <row r="40" spans="1:16" ht="12.75">
      <c r="A40" t="s">
        <v>49</v>
      </c>
      <c s="34" t="s">
        <v>72</v>
      </c>
      <c s="34" t="s">
        <v>9069</v>
      </c>
      <c s="35" t="s">
        <v>51</v>
      </c>
      <c s="6" t="s">
        <v>9070</v>
      </c>
      <c s="36" t="s">
        <v>115</v>
      </c>
      <c s="37">
        <v>0.648</v>
      </c>
      <c s="36">
        <v>0</v>
      </c>
      <c s="36">
        <f>ROUND(G40*H40,6)</f>
      </c>
      <c r="L40" s="38">
        <v>0</v>
      </c>
      <c s="32">
        <f>ROUND(ROUND(L40,2)*ROUND(G40,3),2)</f>
      </c>
      <c s="36" t="s">
        <v>54</v>
      </c>
      <c>
        <f>(M40*21)/100</f>
      </c>
      <c t="s">
        <v>27</v>
      </c>
    </row>
    <row r="41" spans="1:5" ht="12.75">
      <c r="A41" s="35" t="s">
        <v>55</v>
      </c>
      <c r="E41" s="39" t="s">
        <v>9071</v>
      </c>
    </row>
    <row r="42" spans="1:5" ht="12.75">
      <c r="A42" s="35" t="s">
        <v>56</v>
      </c>
      <c r="E42" s="40" t="s">
        <v>9072</v>
      </c>
    </row>
    <row r="43" spans="1:5" ht="12.75">
      <c r="A43" t="s">
        <v>57</v>
      </c>
      <c r="E43" s="39" t="s">
        <v>857</v>
      </c>
    </row>
    <row r="44" spans="1:13" ht="12.75">
      <c r="A44" t="s">
        <v>46</v>
      </c>
      <c r="C44" s="31" t="s">
        <v>72</v>
      </c>
      <c r="E44" s="33" t="s">
        <v>3930</v>
      </c>
      <c r="J44" s="32">
        <f>0</f>
      </c>
      <c s="32">
        <f>0</f>
      </c>
      <c s="32">
        <f>0+L45+L49+L53+L57+L61+L65+L69+L73+L77+L81+L85+L89+L93+L97+L101+L105+L109+L113+L117+L121+L125</f>
      </c>
      <c s="32">
        <f>0+M45+M49+M53+M57+M61+M65+M69+M73+M77+M81+M85+M89+M93+M97+M101+M105+M109+M113+M117+M121+M125</f>
      </c>
    </row>
    <row r="45" spans="1:16" ht="25.5">
      <c r="A45" t="s">
        <v>49</v>
      </c>
      <c s="34" t="s">
        <v>75</v>
      </c>
      <c s="34" t="s">
        <v>155</v>
      </c>
      <c s="35" t="s">
        <v>51</v>
      </c>
      <c s="6" t="s">
        <v>156</v>
      </c>
      <c s="36" t="s">
        <v>107</v>
      </c>
      <c s="37">
        <v>2</v>
      </c>
      <c s="36">
        <v>0</v>
      </c>
      <c s="36">
        <f>ROUND(G45*H45,6)</f>
      </c>
      <c r="L45" s="38">
        <v>0</v>
      </c>
      <c s="32">
        <f>ROUND(ROUND(L45,2)*ROUND(G45,3),2)</f>
      </c>
      <c s="36" t="s">
        <v>54</v>
      </c>
      <c>
        <f>(M45*21)/100</f>
      </c>
      <c t="s">
        <v>27</v>
      </c>
    </row>
    <row r="46" spans="1:5" ht="12.75">
      <c r="A46" s="35" t="s">
        <v>55</v>
      </c>
      <c r="E46" s="39" t="s">
        <v>9073</v>
      </c>
    </row>
    <row r="47" spans="1:5" ht="12.75">
      <c r="A47" s="35" t="s">
        <v>56</v>
      </c>
      <c r="E47" s="40" t="s">
        <v>9074</v>
      </c>
    </row>
    <row r="48" spans="1:5" ht="12.75">
      <c r="A48" t="s">
        <v>57</v>
      </c>
      <c r="E48" s="39" t="s">
        <v>4703</v>
      </c>
    </row>
    <row r="49" spans="1:16" ht="12.75">
      <c r="A49" t="s">
        <v>49</v>
      </c>
      <c s="34" t="s">
        <v>78</v>
      </c>
      <c s="34" t="s">
        <v>9075</v>
      </c>
      <c s="35" t="s">
        <v>51</v>
      </c>
      <c s="6" t="s">
        <v>9076</v>
      </c>
      <c s="36" t="s">
        <v>150</v>
      </c>
      <c s="37">
        <v>72</v>
      </c>
      <c s="36">
        <v>0</v>
      </c>
      <c s="36">
        <f>ROUND(G49*H49,6)</f>
      </c>
      <c r="L49" s="38">
        <v>0</v>
      </c>
      <c s="32">
        <f>ROUND(ROUND(L49,2)*ROUND(G49,3),2)</f>
      </c>
      <c s="36" t="s">
        <v>54</v>
      </c>
      <c>
        <f>(M49*21)/100</f>
      </c>
      <c t="s">
        <v>27</v>
      </c>
    </row>
    <row r="50" spans="1:5" ht="12.75">
      <c r="A50" s="35" t="s">
        <v>55</v>
      </c>
      <c r="E50" s="39" t="s">
        <v>51</v>
      </c>
    </row>
    <row r="51" spans="1:5" ht="12.75">
      <c r="A51" s="35" t="s">
        <v>56</v>
      </c>
      <c r="E51" s="40" t="s">
        <v>9077</v>
      </c>
    </row>
    <row r="52" spans="1:5" ht="12.75">
      <c r="A52" t="s">
        <v>57</v>
      </c>
      <c r="E52" s="39" t="s">
        <v>4703</v>
      </c>
    </row>
    <row r="53" spans="1:16" ht="12.75">
      <c r="A53" t="s">
        <v>49</v>
      </c>
      <c s="34" t="s">
        <v>81</v>
      </c>
      <c s="34" t="s">
        <v>9078</v>
      </c>
      <c s="35" t="s">
        <v>51</v>
      </c>
      <c s="6" t="s">
        <v>9079</v>
      </c>
      <c s="36" t="s">
        <v>150</v>
      </c>
      <c s="37">
        <v>26</v>
      </c>
      <c s="36">
        <v>0</v>
      </c>
      <c s="36">
        <f>ROUND(G53*H53,6)</f>
      </c>
      <c r="L53" s="38">
        <v>0</v>
      </c>
      <c s="32">
        <f>ROUND(ROUND(L53,2)*ROUND(G53,3),2)</f>
      </c>
      <c s="36" t="s">
        <v>54</v>
      </c>
      <c>
        <f>(M53*21)/100</f>
      </c>
      <c t="s">
        <v>27</v>
      </c>
    </row>
    <row r="54" spans="1:5" ht="12.75">
      <c r="A54" s="35" t="s">
        <v>55</v>
      </c>
      <c r="E54" s="39" t="s">
        <v>51</v>
      </c>
    </row>
    <row r="55" spans="1:5" ht="12.75">
      <c r="A55" s="35" t="s">
        <v>56</v>
      </c>
      <c r="E55" s="40" t="s">
        <v>154</v>
      </c>
    </row>
    <row r="56" spans="1:5" ht="12.75">
      <c r="A56" t="s">
        <v>57</v>
      </c>
      <c r="E56" s="39" t="s">
        <v>4703</v>
      </c>
    </row>
    <row r="57" spans="1:16" ht="12.75">
      <c r="A57" t="s">
        <v>49</v>
      </c>
      <c s="34" t="s">
        <v>84</v>
      </c>
      <c s="34" t="s">
        <v>9080</v>
      </c>
      <c s="35" t="s">
        <v>51</v>
      </c>
      <c s="6" t="s">
        <v>9081</v>
      </c>
      <c s="36" t="s">
        <v>107</v>
      </c>
      <c s="37">
        <v>3</v>
      </c>
      <c s="36">
        <v>0</v>
      </c>
      <c s="36">
        <f>ROUND(G57*H57,6)</f>
      </c>
      <c r="L57" s="38">
        <v>0</v>
      </c>
      <c s="32">
        <f>ROUND(ROUND(L57,2)*ROUND(G57,3),2)</f>
      </c>
      <c s="36" t="s">
        <v>54</v>
      </c>
      <c>
        <f>(M57*21)/100</f>
      </c>
      <c t="s">
        <v>27</v>
      </c>
    </row>
    <row r="58" spans="1:5" ht="12.75">
      <c r="A58" s="35" t="s">
        <v>55</v>
      </c>
      <c r="E58" s="39" t="s">
        <v>9082</v>
      </c>
    </row>
    <row r="59" spans="1:5" ht="12.75">
      <c r="A59" s="35" t="s">
        <v>56</v>
      </c>
      <c r="E59" s="40" t="s">
        <v>9083</v>
      </c>
    </row>
    <row r="60" spans="1:5" ht="12.75">
      <c r="A60" t="s">
        <v>57</v>
      </c>
      <c r="E60" s="39" t="s">
        <v>9084</v>
      </c>
    </row>
    <row r="61" spans="1:16" ht="12.75">
      <c r="A61" t="s">
        <v>49</v>
      </c>
      <c s="34" t="s">
        <v>87</v>
      </c>
      <c s="34" t="s">
        <v>9085</v>
      </c>
      <c s="35" t="s">
        <v>51</v>
      </c>
      <c s="6" t="s">
        <v>9086</v>
      </c>
      <c s="36" t="s">
        <v>107</v>
      </c>
      <c s="37">
        <v>4</v>
      </c>
      <c s="36">
        <v>0</v>
      </c>
      <c s="36">
        <f>ROUND(G61*H61,6)</f>
      </c>
      <c r="L61" s="38">
        <v>0</v>
      </c>
      <c s="32">
        <f>ROUND(ROUND(L61,2)*ROUND(G61,3),2)</f>
      </c>
      <c s="36" t="s">
        <v>54</v>
      </c>
      <c>
        <f>(M61*21)/100</f>
      </c>
      <c t="s">
        <v>27</v>
      </c>
    </row>
    <row r="62" spans="1:5" ht="12.75">
      <c r="A62" s="35" t="s">
        <v>55</v>
      </c>
      <c r="E62" s="39" t="s">
        <v>51</v>
      </c>
    </row>
    <row r="63" spans="1:5" ht="12.75">
      <c r="A63" s="35" t="s">
        <v>56</v>
      </c>
      <c r="E63" s="40" t="s">
        <v>9087</v>
      </c>
    </row>
    <row r="64" spans="1:5" ht="12.75">
      <c r="A64" t="s">
        <v>57</v>
      </c>
      <c r="E64" s="39" t="s">
        <v>4703</v>
      </c>
    </row>
    <row r="65" spans="1:16" ht="12.75">
      <c r="A65" t="s">
        <v>49</v>
      </c>
      <c s="34" t="s">
        <v>90</v>
      </c>
      <c s="34" t="s">
        <v>2235</v>
      </c>
      <c s="35" t="s">
        <v>51</v>
      </c>
      <c s="6" t="s">
        <v>2236</v>
      </c>
      <c s="36" t="s">
        <v>150</v>
      </c>
      <c s="37">
        <v>130.8</v>
      </c>
      <c s="36">
        <v>0</v>
      </c>
      <c s="36">
        <f>ROUND(G65*H65,6)</f>
      </c>
      <c r="L65" s="38">
        <v>0</v>
      </c>
      <c s="32">
        <f>ROUND(ROUND(L65,2)*ROUND(G65,3),2)</f>
      </c>
      <c s="36" t="s">
        <v>54</v>
      </c>
      <c>
        <f>(M65*21)/100</f>
      </c>
      <c t="s">
        <v>27</v>
      </c>
    </row>
    <row r="66" spans="1:5" ht="12.75">
      <c r="A66" s="35" t="s">
        <v>55</v>
      </c>
      <c r="E66" s="39" t="s">
        <v>51</v>
      </c>
    </row>
    <row r="67" spans="1:5" ht="12.75">
      <c r="A67" s="35" t="s">
        <v>56</v>
      </c>
      <c r="E67" s="40" t="s">
        <v>9088</v>
      </c>
    </row>
    <row r="68" spans="1:5" ht="12.75">
      <c r="A68" t="s">
        <v>57</v>
      </c>
      <c r="E68" s="39" t="s">
        <v>857</v>
      </c>
    </row>
    <row r="69" spans="1:16" ht="12.75">
      <c r="A69" t="s">
        <v>49</v>
      </c>
      <c s="34" t="s">
        <v>95</v>
      </c>
      <c s="34" t="s">
        <v>1586</v>
      </c>
      <c s="35" t="s">
        <v>51</v>
      </c>
      <c s="6" t="s">
        <v>9089</v>
      </c>
      <c s="36" t="s">
        <v>107</v>
      </c>
      <c s="37">
        <v>2</v>
      </c>
      <c s="36">
        <v>0</v>
      </c>
      <c s="36">
        <f>ROUND(G69*H69,6)</f>
      </c>
      <c r="L69" s="38">
        <v>0</v>
      </c>
      <c s="32">
        <f>ROUND(ROUND(L69,2)*ROUND(G69,3),2)</f>
      </c>
      <c s="36" t="s">
        <v>54</v>
      </c>
      <c>
        <f>(M69*21)/100</f>
      </c>
      <c t="s">
        <v>27</v>
      </c>
    </row>
    <row r="70" spans="1:5" ht="12.75">
      <c r="A70" s="35" t="s">
        <v>55</v>
      </c>
      <c r="E70" s="39" t="s">
        <v>9090</v>
      </c>
    </row>
    <row r="71" spans="1:5" ht="12.75">
      <c r="A71" s="35" t="s">
        <v>56</v>
      </c>
      <c r="E71" s="40" t="s">
        <v>9074</v>
      </c>
    </row>
    <row r="72" spans="1:5" ht="12.75">
      <c r="A72" t="s">
        <v>57</v>
      </c>
      <c r="E72" s="39" t="s">
        <v>4703</v>
      </c>
    </row>
    <row r="73" spans="1:16" ht="12.75">
      <c r="A73" t="s">
        <v>49</v>
      </c>
      <c s="34" t="s">
        <v>100</v>
      </c>
      <c s="34" t="s">
        <v>9091</v>
      </c>
      <c s="35" t="s">
        <v>51</v>
      </c>
      <c s="6" t="s">
        <v>9092</v>
      </c>
      <c s="36" t="s">
        <v>107</v>
      </c>
      <c s="37">
        <v>3</v>
      </c>
      <c s="36">
        <v>0</v>
      </c>
      <c s="36">
        <f>ROUND(G73*H73,6)</f>
      </c>
      <c r="L73" s="38">
        <v>0</v>
      </c>
      <c s="32">
        <f>ROUND(ROUND(L73,2)*ROUND(G73,3),2)</f>
      </c>
      <c s="36" t="s">
        <v>54</v>
      </c>
      <c>
        <f>(M73*21)/100</f>
      </c>
      <c t="s">
        <v>27</v>
      </c>
    </row>
    <row r="74" spans="1:5" ht="12.75">
      <c r="A74" s="35" t="s">
        <v>55</v>
      </c>
      <c r="E74" s="39" t="s">
        <v>9093</v>
      </c>
    </row>
    <row r="75" spans="1:5" ht="12.75">
      <c r="A75" s="35" t="s">
        <v>56</v>
      </c>
      <c r="E75" s="40" t="s">
        <v>9083</v>
      </c>
    </row>
    <row r="76" spans="1:5" ht="12.75">
      <c r="A76" t="s">
        <v>57</v>
      </c>
      <c r="E76" s="39" t="s">
        <v>857</v>
      </c>
    </row>
    <row r="77" spans="1:16" ht="12.75">
      <c r="A77" t="s">
        <v>49</v>
      </c>
      <c s="34" t="s">
        <v>104</v>
      </c>
      <c s="34" t="s">
        <v>9024</v>
      </c>
      <c s="35" t="s">
        <v>51</v>
      </c>
      <c s="6" t="s">
        <v>9025</v>
      </c>
      <c s="36" t="s">
        <v>150</v>
      </c>
      <c s="37">
        <v>62.4</v>
      </c>
      <c s="36">
        <v>0</v>
      </c>
      <c s="36">
        <f>ROUND(G77*H77,6)</f>
      </c>
      <c r="L77" s="38">
        <v>0</v>
      </c>
      <c s="32">
        <f>ROUND(ROUND(L77,2)*ROUND(G77,3),2)</f>
      </c>
      <c s="36" t="s">
        <v>54</v>
      </c>
      <c>
        <f>(M77*21)/100</f>
      </c>
      <c t="s">
        <v>27</v>
      </c>
    </row>
    <row r="78" spans="1:5" ht="12.75">
      <c r="A78" s="35" t="s">
        <v>55</v>
      </c>
      <c r="E78" s="39" t="s">
        <v>9094</v>
      </c>
    </row>
    <row r="79" spans="1:5" ht="12.75">
      <c r="A79" s="35" t="s">
        <v>56</v>
      </c>
      <c r="E79" s="40" t="s">
        <v>9095</v>
      </c>
    </row>
    <row r="80" spans="1:5" ht="12.75">
      <c r="A80" t="s">
        <v>57</v>
      </c>
      <c r="E80" s="39" t="s">
        <v>857</v>
      </c>
    </row>
    <row r="81" spans="1:16" ht="12.75">
      <c r="A81" t="s">
        <v>49</v>
      </c>
      <c s="34" t="s">
        <v>109</v>
      </c>
      <c s="34" t="s">
        <v>854</v>
      </c>
      <c s="35" t="s">
        <v>51</v>
      </c>
      <c s="6" t="s">
        <v>855</v>
      </c>
      <c s="36" t="s">
        <v>150</v>
      </c>
      <c s="37">
        <v>110.4</v>
      </c>
      <c s="36">
        <v>0</v>
      </c>
      <c s="36">
        <f>ROUND(G81*H81,6)</f>
      </c>
      <c r="L81" s="38">
        <v>0</v>
      </c>
      <c s="32">
        <f>ROUND(ROUND(L81,2)*ROUND(G81,3),2)</f>
      </c>
      <c s="36" t="s">
        <v>54</v>
      </c>
      <c>
        <f>(M81*21)/100</f>
      </c>
      <c t="s">
        <v>27</v>
      </c>
    </row>
    <row r="82" spans="1:5" ht="12.75">
      <c r="A82" s="35" t="s">
        <v>55</v>
      </c>
      <c r="E82" s="39" t="s">
        <v>9096</v>
      </c>
    </row>
    <row r="83" spans="1:5" ht="12.75">
      <c r="A83" s="35" t="s">
        <v>56</v>
      </c>
      <c r="E83" s="40" t="s">
        <v>9097</v>
      </c>
    </row>
    <row r="84" spans="1:5" ht="12.75">
      <c r="A84" t="s">
        <v>57</v>
      </c>
      <c r="E84" s="39" t="s">
        <v>857</v>
      </c>
    </row>
    <row r="85" spans="1:16" ht="25.5">
      <c r="A85" t="s">
        <v>49</v>
      </c>
      <c s="34" t="s">
        <v>112</v>
      </c>
      <c s="34" t="s">
        <v>1822</v>
      </c>
      <c s="35" t="s">
        <v>51</v>
      </c>
      <c s="6" t="s">
        <v>1823</v>
      </c>
      <c s="36" t="s">
        <v>107</v>
      </c>
      <c s="37">
        <v>14</v>
      </c>
      <c s="36">
        <v>0</v>
      </c>
      <c s="36">
        <f>ROUND(G85*H85,6)</f>
      </c>
      <c r="L85" s="38">
        <v>0</v>
      </c>
      <c s="32">
        <f>ROUND(ROUND(L85,2)*ROUND(G85,3),2)</f>
      </c>
      <c s="36" t="s">
        <v>54</v>
      </c>
      <c>
        <f>(M85*21)/100</f>
      </c>
      <c t="s">
        <v>27</v>
      </c>
    </row>
    <row r="86" spans="1:5" ht="12.75">
      <c r="A86" s="35" t="s">
        <v>55</v>
      </c>
      <c r="E86" s="39" t="s">
        <v>51</v>
      </c>
    </row>
    <row r="87" spans="1:5" ht="12.75">
      <c r="A87" s="35" t="s">
        <v>56</v>
      </c>
      <c r="E87" s="40" t="s">
        <v>9098</v>
      </c>
    </row>
    <row r="88" spans="1:5" ht="12.75">
      <c r="A88" t="s">
        <v>57</v>
      </c>
      <c r="E88" s="39" t="s">
        <v>857</v>
      </c>
    </row>
    <row r="89" spans="1:16" ht="25.5">
      <c r="A89" t="s">
        <v>49</v>
      </c>
      <c s="34" t="s">
        <v>119</v>
      </c>
      <c s="34" t="s">
        <v>858</v>
      </c>
      <c s="35" t="s">
        <v>51</v>
      </c>
      <c s="6" t="s">
        <v>859</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9087</v>
      </c>
    </row>
    <row r="92" spans="1:5" ht="12.75">
      <c r="A92" t="s">
        <v>57</v>
      </c>
      <c r="E92" s="39" t="s">
        <v>857</v>
      </c>
    </row>
    <row r="93" spans="1:16" ht="12.75">
      <c r="A93" t="s">
        <v>49</v>
      </c>
      <c s="34" t="s">
        <v>124</v>
      </c>
      <c s="34" t="s">
        <v>8967</v>
      </c>
      <c s="35" t="s">
        <v>51</v>
      </c>
      <c s="6" t="s">
        <v>8968</v>
      </c>
      <c s="36" t="s">
        <v>150</v>
      </c>
      <c s="37">
        <v>26</v>
      </c>
      <c s="36">
        <v>0</v>
      </c>
      <c s="36">
        <f>ROUND(G93*H93,6)</f>
      </c>
      <c r="L93" s="38">
        <v>0</v>
      </c>
      <c s="32">
        <f>ROUND(ROUND(L93,2)*ROUND(G93,3),2)</f>
      </c>
      <c s="36" t="s">
        <v>54</v>
      </c>
      <c>
        <f>(M93*21)/100</f>
      </c>
      <c t="s">
        <v>27</v>
      </c>
    </row>
    <row r="94" spans="1:5" ht="12.75">
      <c r="A94" s="35" t="s">
        <v>55</v>
      </c>
      <c r="E94" s="39" t="s">
        <v>51</v>
      </c>
    </row>
    <row r="95" spans="1:5" ht="12.75">
      <c r="A95" s="35" t="s">
        <v>56</v>
      </c>
      <c r="E95" s="40" t="s">
        <v>154</v>
      </c>
    </row>
    <row r="96" spans="1:5" ht="12.75">
      <c r="A96" t="s">
        <v>57</v>
      </c>
      <c r="E96" s="39" t="s">
        <v>4703</v>
      </c>
    </row>
    <row r="97" spans="1:16" ht="12.75">
      <c r="A97" t="s">
        <v>49</v>
      </c>
      <c s="34" t="s">
        <v>128</v>
      </c>
      <c s="34" t="s">
        <v>8997</v>
      </c>
      <c s="35" t="s">
        <v>51</v>
      </c>
      <c s="6" t="s">
        <v>8998</v>
      </c>
      <c s="36" t="s">
        <v>107</v>
      </c>
      <c s="37">
        <v>7</v>
      </c>
      <c s="36">
        <v>0</v>
      </c>
      <c s="36">
        <f>ROUND(G97*H97,6)</f>
      </c>
      <c r="L97" s="38">
        <v>0</v>
      </c>
      <c s="32">
        <f>ROUND(ROUND(L97,2)*ROUND(G97,3),2)</f>
      </c>
      <c s="36" t="s">
        <v>54</v>
      </c>
      <c>
        <f>(M97*21)/100</f>
      </c>
      <c t="s">
        <v>27</v>
      </c>
    </row>
    <row r="98" spans="1:5" ht="12.75">
      <c r="A98" s="35" t="s">
        <v>55</v>
      </c>
      <c r="E98" s="39" t="s">
        <v>51</v>
      </c>
    </row>
    <row r="99" spans="1:5" ht="12.75">
      <c r="A99" s="35" t="s">
        <v>56</v>
      </c>
      <c r="E99" s="40" t="s">
        <v>9099</v>
      </c>
    </row>
    <row r="100" spans="1:5" ht="12.75">
      <c r="A100" t="s">
        <v>57</v>
      </c>
      <c r="E100" s="39" t="s">
        <v>857</v>
      </c>
    </row>
    <row r="101" spans="1:16" ht="25.5">
      <c r="A101" t="s">
        <v>49</v>
      </c>
      <c s="34" t="s">
        <v>132</v>
      </c>
      <c s="34" t="s">
        <v>9100</v>
      </c>
      <c s="35" t="s">
        <v>51</v>
      </c>
      <c s="6" t="s">
        <v>9101</v>
      </c>
      <c s="36" t="s">
        <v>107</v>
      </c>
      <c s="37">
        <v>2</v>
      </c>
      <c s="36">
        <v>0</v>
      </c>
      <c s="36">
        <f>ROUND(G101*H101,6)</f>
      </c>
      <c r="L101" s="38">
        <v>0</v>
      </c>
      <c s="32">
        <f>ROUND(ROUND(L101,2)*ROUND(G101,3),2)</f>
      </c>
      <c s="36" t="s">
        <v>54</v>
      </c>
      <c>
        <f>(M101*21)/100</f>
      </c>
      <c t="s">
        <v>27</v>
      </c>
    </row>
    <row r="102" spans="1:5" ht="12.75">
      <c r="A102" s="35" t="s">
        <v>55</v>
      </c>
      <c r="E102" s="39" t="s">
        <v>9102</v>
      </c>
    </row>
    <row r="103" spans="1:5" ht="12.75">
      <c r="A103" s="35" t="s">
        <v>56</v>
      </c>
      <c r="E103" s="40" t="s">
        <v>9074</v>
      </c>
    </row>
    <row r="104" spans="1:5" ht="12.75">
      <c r="A104" t="s">
        <v>57</v>
      </c>
      <c r="E104" s="39" t="s">
        <v>4703</v>
      </c>
    </row>
    <row r="105" spans="1:16" ht="12.75">
      <c r="A105" t="s">
        <v>49</v>
      </c>
      <c s="34" t="s">
        <v>137</v>
      </c>
      <c s="34" t="s">
        <v>9103</v>
      </c>
      <c s="35" t="s">
        <v>51</v>
      </c>
      <c s="6" t="s">
        <v>9104</v>
      </c>
      <c s="36" t="s">
        <v>107</v>
      </c>
      <c s="37">
        <v>2</v>
      </c>
      <c s="36">
        <v>0</v>
      </c>
      <c s="36">
        <f>ROUND(G105*H105,6)</f>
      </c>
      <c r="L105" s="38">
        <v>0</v>
      </c>
      <c s="32">
        <f>ROUND(ROUND(L105,2)*ROUND(G105,3),2)</f>
      </c>
      <c s="36" t="s">
        <v>54</v>
      </c>
      <c>
        <f>(M105*21)/100</f>
      </c>
      <c t="s">
        <v>27</v>
      </c>
    </row>
    <row r="106" spans="1:5" ht="12.75">
      <c r="A106" s="35" t="s">
        <v>55</v>
      </c>
      <c r="E106" s="39" t="s">
        <v>9105</v>
      </c>
    </row>
    <row r="107" spans="1:5" ht="12.75">
      <c r="A107" s="35" t="s">
        <v>56</v>
      </c>
      <c r="E107" s="40" t="s">
        <v>9074</v>
      </c>
    </row>
    <row r="108" spans="1:5" ht="12.75">
      <c r="A108" t="s">
        <v>57</v>
      </c>
      <c r="E108" s="39" t="s">
        <v>4703</v>
      </c>
    </row>
    <row r="109" spans="1:16" ht="12.75">
      <c r="A109" t="s">
        <v>49</v>
      </c>
      <c s="34" t="s">
        <v>141</v>
      </c>
      <c s="34" t="s">
        <v>9106</v>
      </c>
      <c s="35" t="s">
        <v>51</v>
      </c>
      <c s="6" t="s">
        <v>9107</v>
      </c>
      <c s="36" t="s">
        <v>107</v>
      </c>
      <c s="37">
        <v>2</v>
      </c>
      <c s="36">
        <v>0</v>
      </c>
      <c s="36">
        <f>ROUND(G109*H109,6)</f>
      </c>
      <c r="L109" s="38">
        <v>0</v>
      </c>
      <c s="32">
        <f>ROUND(ROUND(L109,2)*ROUND(G109,3),2)</f>
      </c>
      <c s="36" t="s">
        <v>54</v>
      </c>
      <c>
        <f>(M109*21)/100</f>
      </c>
      <c t="s">
        <v>27</v>
      </c>
    </row>
    <row r="110" spans="1:5" ht="12.75">
      <c r="A110" s="35" t="s">
        <v>55</v>
      </c>
      <c r="E110" s="39" t="s">
        <v>9108</v>
      </c>
    </row>
    <row r="111" spans="1:5" ht="12.75">
      <c r="A111" s="35" t="s">
        <v>56</v>
      </c>
      <c r="E111" s="40" t="s">
        <v>9109</v>
      </c>
    </row>
    <row r="112" spans="1:5" ht="12.75">
      <c r="A112" t="s">
        <v>57</v>
      </c>
      <c r="E112" s="39" t="s">
        <v>4703</v>
      </c>
    </row>
    <row r="113" spans="1:16" ht="12.75">
      <c r="A113" t="s">
        <v>49</v>
      </c>
      <c s="34" t="s">
        <v>147</v>
      </c>
      <c s="34" t="s">
        <v>9110</v>
      </c>
      <c s="35" t="s">
        <v>51</v>
      </c>
      <c s="6" t="s">
        <v>9111</v>
      </c>
      <c s="36" t="s">
        <v>107</v>
      </c>
      <c s="37">
        <v>2</v>
      </c>
      <c s="36">
        <v>0</v>
      </c>
      <c s="36">
        <f>ROUND(G113*H113,6)</f>
      </c>
      <c r="L113" s="38">
        <v>0</v>
      </c>
      <c s="32">
        <f>ROUND(ROUND(L113,2)*ROUND(G113,3),2)</f>
      </c>
      <c s="36" t="s">
        <v>54</v>
      </c>
      <c>
        <f>(M113*21)/100</f>
      </c>
      <c t="s">
        <v>27</v>
      </c>
    </row>
    <row r="114" spans="1:5" ht="12.75">
      <c r="A114" s="35" t="s">
        <v>55</v>
      </c>
      <c r="E114" s="39" t="s">
        <v>9112</v>
      </c>
    </row>
    <row r="115" spans="1:5" ht="12.75">
      <c r="A115" s="35" t="s">
        <v>56</v>
      </c>
      <c r="E115" s="40" t="s">
        <v>9074</v>
      </c>
    </row>
    <row r="116" spans="1:5" ht="12.75">
      <c r="A116" t="s">
        <v>57</v>
      </c>
      <c r="E116" s="39" t="s">
        <v>9113</v>
      </c>
    </row>
    <row r="117" spans="1:16" ht="12.75">
      <c r="A117" t="s">
        <v>49</v>
      </c>
      <c s="34" t="s">
        <v>154</v>
      </c>
      <c s="34" t="s">
        <v>9114</v>
      </c>
      <c s="35" t="s">
        <v>51</v>
      </c>
      <c s="6" t="s">
        <v>9115</v>
      </c>
      <c s="36" t="s">
        <v>107</v>
      </c>
      <c s="37">
        <v>6</v>
      </c>
      <c s="36">
        <v>0</v>
      </c>
      <c s="36">
        <f>ROUND(G117*H117,6)</f>
      </c>
      <c r="L117" s="38">
        <v>0</v>
      </c>
      <c s="32">
        <f>ROUND(ROUND(L117,2)*ROUND(G117,3),2)</f>
      </c>
      <c s="36" t="s">
        <v>54</v>
      </c>
      <c>
        <f>(M117*21)/100</f>
      </c>
      <c t="s">
        <v>27</v>
      </c>
    </row>
    <row r="118" spans="1:5" ht="12.75">
      <c r="A118" s="35" t="s">
        <v>55</v>
      </c>
      <c r="E118" s="39" t="s">
        <v>51</v>
      </c>
    </row>
    <row r="119" spans="1:5" ht="12.75">
      <c r="A119" s="35" t="s">
        <v>56</v>
      </c>
      <c r="E119" s="40" t="s">
        <v>9116</v>
      </c>
    </row>
    <row r="120" spans="1:5" ht="12.75">
      <c r="A120" t="s">
        <v>57</v>
      </c>
      <c r="E120" s="39" t="s">
        <v>4703</v>
      </c>
    </row>
    <row r="121" spans="1:16" ht="25.5">
      <c r="A121" t="s">
        <v>49</v>
      </c>
      <c s="34" t="s">
        <v>158</v>
      </c>
      <c s="34" t="s">
        <v>9117</v>
      </c>
      <c s="35" t="s">
        <v>51</v>
      </c>
      <c s="6" t="s">
        <v>9118</v>
      </c>
      <c s="36" t="s">
        <v>107</v>
      </c>
      <c s="37">
        <v>1</v>
      </c>
      <c s="36">
        <v>0</v>
      </c>
      <c s="36">
        <f>ROUND(G121*H121,6)</f>
      </c>
      <c r="L121" s="38">
        <v>0</v>
      </c>
      <c s="32">
        <f>ROUND(ROUND(L121,2)*ROUND(G121,3),2)</f>
      </c>
      <c s="36" t="s">
        <v>54</v>
      </c>
      <c>
        <f>(M121*21)/100</f>
      </c>
      <c t="s">
        <v>27</v>
      </c>
    </row>
    <row r="122" spans="1:5" ht="12.75">
      <c r="A122" s="35" t="s">
        <v>55</v>
      </c>
      <c r="E122" s="39" t="s">
        <v>9119</v>
      </c>
    </row>
    <row r="123" spans="1:5" ht="12.75">
      <c r="A123" s="35" t="s">
        <v>56</v>
      </c>
      <c r="E123" s="40" t="s">
        <v>51</v>
      </c>
    </row>
    <row r="124" spans="1:5" ht="12.75">
      <c r="A124" t="s">
        <v>57</v>
      </c>
      <c r="E124" s="39" t="s">
        <v>9120</v>
      </c>
    </row>
    <row r="125" spans="1:16" ht="12.75">
      <c r="A125" t="s">
        <v>49</v>
      </c>
      <c s="34" t="s">
        <v>162</v>
      </c>
      <c s="34" t="s">
        <v>9121</v>
      </c>
      <c s="35" t="s">
        <v>51</v>
      </c>
      <c s="6" t="s">
        <v>9122</v>
      </c>
      <c s="36" t="s">
        <v>107</v>
      </c>
      <c s="37">
        <v>1</v>
      </c>
      <c s="36">
        <v>0</v>
      </c>
      <c s="36">
        <f>ROUND(G125*H125,6)</f>
      </c>
      <c r="L125" s="38">
        <v>0</v>
      </c>
      <c s="32">
        <f>ROUND(ROUND(L125,2)*ROUND(G125,3),2)</f>
      </c>
      <c s="36" t="s">
        <v>54</v>
      </c>
      <c>
        <f>(M125*21)/100</f>
      </c>
      <c t="s">
        <v>27</v>
      </c>
    </row>
    <row r="126" spans="1:5" ht="12.75">
      <c r="A126" s="35" t="s">
        <v>55</v>
      </c>
      <c r="E126" s="39" t="s">
        <v>9123</v>
      </c>
    </row>
    <row r="127" spans="1:5" ht="12.75">
      <c r="A127" s="35" t="s">
        <v>56</v>
      </c>
      <c r="E127" s="40" t="s">
        <v>51</v>
      </c>
    </row>
    <row r="128" spans="1:5" ht="12.75">
      <c r="A128" t="s">
        <v>57</v>
      </c>
      <c r="E128" s="39" t="s">
        <v>9120</v>
      </c>
    </row>
    <row r="129" spans="1:13" ht="12.75">
      <c r="A129" t="s">
        <v>46</v>
      </c>
      <c r="C129" s="31" t="s">
        <v>75</v>
      </c>
      <c r="E129" s="33" t="s">
        <v>3778</v>
      </c>
      <c r="J129" s="32">
        <f>0</f>
      </c>
      <c s="32">
        <f>0</f>
      </c>
      <c s="32">
        <f>0+L130</f>
      </c>
      <c s="32">
        <f>0+M130</f>
      </c>
    </row>
    <row r="130" spans="1:16" ht="12.75">
      <c r="A130" t="s">
        <v>49</v>
      </c>
      <c s="34" t="s">
        <v>166</v>
      </c>
      <c s="34" t="s">
        <v>9124</v>
      </c>
      <c s="35" t="s">
        <v>51</v>
      </c>
      <c s="6" t="s">
        <v>9125</v>
      </c>
      <c s="36" t="s">
        <v>150</v>
      </c>
      <c s="37">
        <v>36</v>
      </c>
      <c s="36">
        <v>0</v>
      </c>
      <c s="36">
        <f>ROUND(G130*H130,6)</f>
      </c>
      <c r="L130" s="38">
        <v>0</v>
      </c>
      <c s="32">
        <f>ROUND(ROUND(L130,2)*ROUND(G130,3),2)</f>
      </c>
      <c s="36" t="s">
        <v>54</v>
      </c>
      <c>
        <f>(M130*21)/100</f>
      </c>
      <c t="s">
        <v>27</v>
      </c>
    </row>
    <row r="131" spans="1:5" ht="25.5">
      <c r="A131" s="35" t="s">
        <v>55</v>
      </c>
      <c r="E131" s="39" t="s">
        <v>9126</v>
      </c>
    </row>
    <row r="132" spans="1:5" ht="12.75">
      <c r="A132" s="35" t="s">
        <v>56</v>
      </c>
      <c r="E132" s="40" t="s">
        <v>9127</v>
      </c>
    </row>
    <row r="133" spans="1:5" ht="12.75">
      <c r="A133" t="s">
        <v>57</v>
      </c>
      <c r="E133" s="39" t="s">
        <v>4703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9130</v>
      </c>
      <c r="E8" s="30" t="s">
        <v>9129</v>
      </c>
      <c r="J8" s="29">
        <f>0+J9+J22+J211</f>
      </c>
      <c s="29">
        <f>0+K9+K22+K211</f>
      </c>
      <c s="29">
        <f>0+L9+L22+L211</f>
      </c>
      <c s="29">
        <f>0+M9+M22+M211</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0.25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0.15</v>
      </c>
      <c s="36">
        <v>0</v>
      </c>
      <c s="36">
        <f>ROUND(G14*H14,6)</f>
      </c>
      <c r="L14" s="38">
        <v>0</v>
      </c>
      <c s="32">
        <f>ROUND(ROUND(L14,2)*ROUND(G14,3),2)</f>
      </c>
      <c s="36" t="s">
        <v>54</v>
      </c>
      <c>
        <f>(M14*21)/100</f>
      </c>
      <c t="s">
        <v>27</v>
      </c>
    </row>
    <row r="15" spans="1:5" ht="12.75">
      <c r="A15" s="35" t="s">
        <v>55</v>
      </c>
      <c r="E15" s="39" t="s">
        <v>51</v>
      </c>
    </row>
    <row r="16" spans="1:5" ht="12.75">
      <c r="A16" s="35" t="s">
        <v>56</v>
      </c>
      <c r="E16" s="40" t="s">
        <v>9132</v>
      </c>
    </row>
    <row r="17" spans="1:5" ht="12.75">
      <c r="A17" t="s">
        <v>57</v>
      </c>
      <c r="E17" s="39" t="s">
        <v>9134</v>
      </c>
    </row>
    <row r="18" spans="1:16" ht="25.5">
      <c r="A18" t="s">
        <v>49</v>
      </c>
      <c s="34" t="s">
        <v>26</v>
      </c>
      <c s="34" t="s">
        <v>88</v>
      </c>
      <c s="35" t="s">
        <v>51</v>
      </c>
      <c s="6" t="s">
        <v>89</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0+L23+L27+L31+L35+L39+L43+L47+L51+L55+L59+L63+L67+L71+L75+L79+L83+L87+L91+L95+L99+L103+L107+L111+L115+L119+L123+L127+L131+L135+L139+L143+L147+L151+L155+L159+L163+L167+L171+L175+L179+L183+L187+L191+L195+L199+L203+L207</f>
      </c>
      <c s="32">
        <f>0+M23+M27+M31+M35+M39+M43+M47+M51+M55+M59+M63+M67+M71+M75+M79+M83+M87+M91+M95+M99+M103+M107+M111+M115+M119+M123+M127+M131+M135+M139+M143+M147+M151+M155+M159+M163+M167+M171+M175+M179+M183+M187+M191+M195+M199+M203+M207</f>
      </c>
    </row>
    <row r="23" spans="1:16" ht="25.5">
      <c r="A23" t="s">
        <v>49</v>
      </c>
      <c s="34" t="s">
        <v>63</v>
      </c>
      <c s="34" t="s">
        <v>9137</v>
      </c>
      <c s="35" t="s">
        <v>51</v>
      </c>
      <c s="6" t="s">
        <v>9138</v>
      </c>
      <c s="36" t="s">
        <v>107</v>
      </c>
      <c s="37">
        <v>89</v>
      </c>
      <c s="36">
        <v>0</v>
      </c>
      <c s="36">
        <f>ROUND(G23*H23,6)</f>
      </c>
      <c r="L23" s="38">
        <v>0</v>
      </c>
      <c s="32">
        <f>ROUND(ROUND(L23,2)*ROUND(G23,3),2)</f>
      </c>
      <c s="36" t="s">
        <v>54</v>
      </c>
      <c>
        <f>(M23*21)/100</f>
      </c>
      <c t="s">
        <v>27</v>
      </c>
    </row>
    <row r="24" spans="1:5" ht="12.75">
      <c r="A24" s="35" t="s">
        <v>55</v>
      </c>
      <c r="E24" s="39" t="s">
        <v>51</v>
      </c>
    </row>
    <row r="25" spans="1:5" ht="12.75">
      <c r="A25" s="35" t="s">
        <v>56</v>
      </c>
      <c r="E25" s="40" t="s">
        <v>402</v>
      </c>
    </row>
    <row r="26" spans="1:5" ht="12.75">
      <c r="A26" t="s">
        <v>57</v>
      </c>
      <c r="E26" s="39" t="s">
        <v>9139</v>
      </c>
    </row>
    <row r="27" spans="1:16" ht="12.75">
      <c r="A27" t="s">
        <v>49</v>
      </c>
      <c s="34" t="s">
        <v>66</v>
      </c>
      <c s="34" t="s">
        <v>9080</v>
      </c>
      <c s="35" t="s">
        <v>51</v>
      </c>
      <c s="6" t="s">
        <v>9081</v>
      </c>
      <c s="36" t="s">
        <v>107</v>
      </c>
      <c s="37">
        <v>169</v>
      </c>
      <c s="36">
        <v>0</v>
      </c>
      <c s="36">
        <f>ROUND(G27*H27,6)</f>
      </c>
      <c r="L27" s="38">
        <v>0</v>
      </c>
      <c s="32">
        <f>ROUND(ROUND(L27,2)*ROUND(G27,3),2)</f>
      </c>
      <c s="36" t="s">
        <v>54</v>
      </c>
      <c>
        <f>(M27*21)/100</f>
      </c>
      <c t="s">
        <v>27</v>
      </c>
    </row>
    <row r="28" spans="1:5" ht="12.75">
      <c r="A28" s="35" t="s">
        <v>55</v>
      </c>
      <c r="E28" s="39" t="s">
        <v>51</v>
      </c>
    </row>
    <row r="29" spans="1:5" ht="12.75">
      <c r="A29" s="35" t="s">
        <v>56</v>
      </c>
      <c r="E29" s="40" t="s">
        <v>691</v>
      </c>
    </row>
    <row r="30" spans="1:5" ht="12.75">
      <c r="A30" t="s">
        <v>57</v>
      </c>
      <c r="E30" s="39" t="s">
        <v>9140</v>
      </c>
    </row>
    <row r="31" spans="1:16" ht="12.75">
      <c r="A31" t="s">
        <v>49</v>
      </c>
      <c s="34" t="s">
        <v>69</v>
      </c>
      <c s="34" t="s">
        <v>9141</v>
      </c>
      <c s="35" t="s">
        <v>51</v>
      </c>
      <c s="6" t="s">
        <v>9142</v>
      </c>
      <c s="36" t="s">
        <v>107</v>
      </c>
      <c s="37">
        <v>17</v>
      </c>
      <c s="36">
        <v>0</v>
      </c>
      <c s="36">
        <f>ROUND(G31*H31,6)</f>
      </c>
      <c r="L31" s="38">
        <v>0</v>
      </c>
      <c s="32">
        <f>ROUND(ROUND(L31,2)*ROUND(G31,3),2)</f>
      </c>
      <c s="36" t="s">
        <v>54</v>
      </c>
      <c>
        <f>(M31*21)/100</f>
      </c>
      <c t="s">
        <v>27</v>
      </c>
    </row>
    <row r="32" spans="1:5" ht="12.75">
      <c r="A32" s="35" t="s">
        <v>55</v>
      </c>
      <c r="E32" s="39" t="s">
        <v>51</v>
      </c>
    </row>
    <row r="33" spans="1:5" ht="12.75">
      <c r="A33" s="35" t="s">
        <v>56</v>
      </c>
      <c r="E33" s="40" t="s">
        <v>109</v>
      </c>
    </row>
    <row r="34" spans="1:5" ht="12.75">
      <c r="A34" t="s">
        <v>57</v>
      </c>
      <c r="E34" s="39" t="s">
        <v>9143</v>
      </c>
    </row>
    <row r="35" spans="1:16" ht="12.75">
      <c r="A35" t="s">
        <v>49</v>
      </c>
      <c s="34" t="s">
        <v>72</v>
      </c>
      <c s="34" t="s">
        <v>9144</v>
      </c>
      <c s="35" t="s">
        <v>51</v>
      </c>
      <c s="6" t="s">
        <v>9142</v>
      </c>
      <c s="36" t="s">
        <v>107</v>
      </c>
      <c s="37">
        <v>8</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9145</v>
      </c>
    </row>
    <row r="39" spans="1:16" ht="12.75">
      <c r="A39" t="s">
        <v>49</v>
      </c>
      <c s="34" t="s">
        <v>75</v>
      </c>
      <c s="34" t="s">
        <v>9146</v>
      </c>
      <c s="35" t="s">
        <v>51</v>
      </c>
      <c s="6" t="s">
        <v>9142</v>
      </c>
      <c s="36" t="s">
        <v>107</v>
      </c>
      <c s="37">
        <v>5</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9147</v>
      </c>
    </row>
    <row r="43" spans="1:16" ht="12.75">
      <c r="A43" t="s">
        <v>49</v>
      </c>
      <c s="34" t="s">
        <v>78</v>
      </c>
      <c s="34" t="s">
        <v>9148</v>
      </c>
      <c s="35" t="s">
        <v>51</v>
      </c>
      <c s="6" t="s">
        <v>9149</v>
      </c>
      <c s="36" t="s">
        <v>107</v>
      </c>
      <c s="37">
        <v>23</v>
      </c>
      <c s="36">
        <v>0</v>
      </c>
      <c s="36">
        <f>ROUND(G43*H43,6)</f>
      </c>
      <c r="L43" s="38">
        <v>0</v>
      </c>
      <c s="32">
        <f>ROUND(ROUND(L43,2)*ROUND(G43,3),2)</f>
      </c>
      <c s="36" t="s">
        <v>54</v>
      </c>
      <c>
        <f>(M43*21)/100</f>
      </c>
      <c t="s">
        <v>27</v>
      </c>
    </row>
    <row r="44" spans="1:5" ht="12.75">
      <c r="A44" s="35" t="s">
        <v>55</v>
      </c>
      <c r="E44" s="39" t="s">
        <v>51</v>
      </c>
    </row>
    <row r="45" spans="1:5" ht="12.75">
      <c r="A45" s="35" t="s">
        <v>56</v>
      </c>
      <c r="E45" s="40" t="s">
        <v>137</v>
      </c>
    </row>
    <row r="46" spans="1:5" ht="12.75">
      <c r="A46" t="s">
        <v>57</v>
      </c>
      <c r="E46" s="39" t="s">
        <v>9150</v>
      </c>
    </row>
    <row r="47" spans="1:16" ht="25.5">
      <c r="A47" t="s">
        <v>49</v>
      </c>
      <c s="34" t="s">
        <v>81</v>
      </c>
      <c s="34" t="s">
        <v>9151</v>
      </c>
      <c s="35" t="s">
        <v>51</v>
      </c>
      <c s="6" t="s">
        <v>9152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9153</v>
      </c>
    </row>
    <row r="51" spans="1:16" ht="12.75">
      <c r="A51" t="s">
        <v>49</v>
      </c>
      <c s="34" t="s">
        <v>84</v>
      </c>
      <c s="34" t="s">
        <v>9154</v>
      </c>
      <c s="35" t="s">
        <v>51</v>
      </c>
      <c s="6" t="s">
        <v>9155</v>
      </c>
      <c s="36" t="s">
        <v>107</v>
      </c>
      <c s="37">
        <v>34</v>
      </c>
      <c s="36">
        <v>0</v>
      </c>
      <c s="36">
        <f>ROUND(G51*H51,6)</f>
      </c>
      <c r="L51" s="38">
        <v>0</v>
      </c>
      <c s="32">
        <f>ROUND(ROUND(L51,2)*ROUND(G51,3),2)</f>
      </c>
      <c s="36" t="s">
        <v>54</v>
      </c>
      <c>
        <f>(M51*21)/100</f>
      </c>
      <c t="s">
        <v>27</v>
      </c>
    </row>
    <row r="52" spans="1:5" ht="12.75">
      <c r="A52" s="35" t="s">
        <v>55</v>
      </c>
      <c r="E52" s="39" t="s">
        <v>51</v>
      </c>
    </row>
    <row r="53" spans="1:5" ht="12.75">
      <c r="A53" s="35" t="s">
        <v>56</v>
      </c>
      <c r="E53" s="40" t="s">
        <v>186</v>
      </c>
    </row>
    <row r="54" spans="1:5" ht="12.75">
      <c r="A54" t="s">
        <v>57</v>
      </c>
      <c r="E54" s="39" t="s">
        <v>9156</v>
      </c>
    </row>
    <row r="55" spans="1:16" ht="12.75">
      <c r="A55" t="s">
        <v>49</v>
      </c>
      <c s="34" t="s">
        <v>87</v>
      </c>
      <c s="34" t="s">
        <v>9157</v>
      </c>
      <c s="35" t="s">
        <v>51</v>
      </c>
      <c s="6" t="s">
        <v>9158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9159</v>
      </c>
    </row>
    <row r="59" spans="1:16" ht="12.75">
      <c r="A59" t="s">
        <v>49</v>
      </c>
      <c s="34" t="s">
        <v>90</v>
      </c>
      <c s="34" t="s">
        <v>9160</v>
      </c>
      <c s="35" t="s">
        <v>51</v>
      </c>
      <c s="6" t="s">
        <v>9161</v>
      </c>
      <c s="36" t="s">
        <v>107</v>
      </c>
      <c s="37">
        <v>2</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9162</v>
      </c>
    </row>
    <row r="63" spans="1:16" ht="12.75">
      <c r="A63" t="s">
        <v>49</v>
      </c>
      <c s="34" t="s">
        <v>95</v>
      </c>
      <c s="34" t="s">
        <v>9163</v>
      </c>
      <c s="35" t="s">
        <v>51</v>
      </c>
      <c s="6" t="s">
        <v>9164</v>
      </c>
      <c s="36" t="s">
        <v>107</v>
      </c>
      <c s="37">
        <v>2</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9165</v>
      </c>
    </row>
    <row r="67" spans="1:16" ht="12.75">
      <c r="A67" t="s">
        <v>49</v>
      </c>
      <c s="34" t="s">
        <v>100</v>
      </c>
      <c s="34" t="s">
        <v>9166</v>
      </c>
      <c s="35" t="s">
        <v>51</v>
      </c>
      <c s="6" t="s">
        <v>9167</v>
      </c>
      <c s="36" t="s">
        <v>107</v>
      </c>
      <c s="37">
        <v>5</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9168</v>
      </c>
    </row>
    <row r="71" spans="1:16" ht="12.75">
      <c r="A71" t="s">
        <v>49</v>
      </c>
      <c s="34" t="s">
        <v>104</v>
      </c>
      <c s="34" t="s">
        <v>9169</v>
      </c>
      <c s="35" t="s">
        <v>51</v>
      </c>
      <c s="6" t="s">
        <v>9164</v>
      </c>
      <c s="36" t="s">
        <v>107</v>
      </c>
      <c s="37">
        <v>13</v>
      </c>
      <c s="36">
        <v>0</v>
      </c>
      <c s="36">
        <f>ROUND(G71*H71,6)</f>
      </c>
      <c r="L71" s="38">
        <v>0</v>
      </c>
      <c s="32">
        <f>ROUND(ROUND(L71,2)*ROUND(G71,3),2)</f>
      </c>
      <c s="36" t="s">
        <v>54</v>
      </c>
      <c>
        <f>(M71*21)/100</f>
      </c>
      <c t="s">
        <v>27</v>
      </c>
    </row>
    <row r="72" spans="1:5" ht="12.75">
      <c r="A72" s="35" t="s">
        <v>55</v>
      </c>
      <c r="E72" s="39" t="s">
        <v>51</v>
      </c>
    </row>
    <row r="73" spans="1:5" ht="12.75">
      <c r="A73" s="35" t="s">
        <v>56</v>
      </c>
      <c r="E73" s="40" t="s">
        <v>90</v>
      </c>
    </row>
    <row r="74" spans="1:5" ht="25.5">
      <c r="A74" t="s">
        <v>57</v>
      </c>
      <c r="E74" s="39" t="s">
        <v>9170</v>
      </c>
    </row>
    <row r="75" spans="1:16" ht="12.75">
      <c r="A75" t="s">
        <v>49</v>
      </c>
      <c s="34" t="s">
        <v>109</v>
      </c>
      <c s="34" t="s">
        <v>9171</v>
      </c>
      <c s="35" t="s">
        <v>51</v>
      </c>
      <c s="6" t="s">
        <v>9172</v>
      </c>
      <c s="36" t="s">
        <v>107</v>
      </c>
      <c s="37">
        <v>6</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25.5">
      <c r="A78" t="s">
        <v>57</v>
      </c>
      <c r="E78" s="39" t="s">
        <v>9173</v>
      </c>
    </row>
    <row r="79" spans="1:16" ht="12.75">
      <c r="A79" t="s">
        <v>49</v>
      </c>
      <c s="34" t="s">
        <v>112</v>
      </c>
      <c s="34" t="s">
        <v>9174</v>
      </c>
      <c s="35" t="s">
        <v>51</v>
      </c>
      <c s="6" t="s">
        <v>9175</v>
      </c>
      <c s="36" t="s">
        <v>107</v>
      </c>
      <c s="37">
        <v>11</v>
      </c>
      <c s="36">
        <v>0</v>
      </c>
      <c s="36">
        <f>ROUND(G79*H79,6)</f>
      </c>
      <c r="L79" s="38">
        <v>0</v>
      </c>
      <c s="32">
        <f>ROUND(ROUND(L79,2)*ROUND(G79,3),2)</f>
      </c>
      <c s="36" t="s">
        <v>54</v>
      </c>
      <c>
        <f>(M79*21)/100</f>
      </c>
      <c t="s">
        <v>27</v>
      </c>
    </row>
    <row r="80" spans="1:5" ht="12.75">
      <c r="A80" s="35" t="s">
        <v>55</v>
      </c>
      <c r="E80" s="39" t="s">
        <v>51</v>
      </c>
    </row>
    <row r="81" spans="1:5" ht="12.75">
      <c r="A81" s="35" t="s">
        <v>56</v>
      </c>
      <c r="E81" s="40" t="s">
        <v>84</v>
      </c>
    </row>
    <row r="82" spans="1:5" ht="12.75">
      <c r="A82" t="s">
        <v>57</v>
      </c>
      <c r="E82" s="39" t="s">
        <v>9176</v>
      </c>
    </row>
    <row r="83" spans="1:16" ht="12.75">
      <c r="A83" t="s">
        <v>49</v>
      </c>
      <c s="34" t="s">
        <v>119</v>
      </c>
      <c s="34" t="s">
        <v>9177</v>
      </c>
      <c s="35" t="s">
        <v>51</v>
      </c>
      <c s="6" t="s">
        <v>9161</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12.75">
      <c r="A86" t="s">
        <v>57</v>
      </c>
      <c r="E86" s="39" t="s">
        <v>9178</v>
      </c>
    </row>
    <row r="87" spans="1:16" ht="12.75">
      <c r="A87" t="s">
        <v>49</v>
      </c>
      <c s="34" t="s">
        <v>124</v>
      </c>
      <c s="34" t="s">
        <v>9179</v>
      </c>
      <c s="35" t="s">
        <v>51</v>
      </c>
      <c s="6" t="s">
        <v>9180</v>
      </c>
      <c s="36" t="s">
        <v>107</v>
      </c>
      <c s="37">
        <v>7</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9181</v>
      </c>
    </row>
    <row r="91" spans="1:16" ht="12.75">
      <c r="A91" t="s">
        <v>49</v>
      </c>
      <c s="34" t="s">
        <v>128</v>
      </c>
      <c s="34" t="s">
        <v>9182</v>
      </c>
      <c s="35" t="s">
        <v>51</v>
      </c>
      <c s="6" t="s">
        <v>9183</v>
      </c>
      <c s="36" t="s">
        <v>107</v>
      </c>
      <c s="37">
        <v>4</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9184</v>
      </c>
    </row>
    <row r="95" spans="1:16" ht="25.5">
      <c r="A95" t="s">
        <v>49</v>
      </c>
      <c s="34" t="s">
        <v>132</v>
      </c>
      <c s="34" t="s">
        <v>9185</v>
      </c>
      <c s="35" t="s">
        <v>51</v>
      </c>
      <c s="6" t="s">
        <v>9186</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9187</v>
      </c>
    </row>
    <row r="99" spans="1:16" ht="25.5">
      <c r="A99" t="s">
        <v>49</v>
      </c>
      <c s="34" t="s">
        <v>137</v>
      </c>
      <c s="34" t="s">
        <v>9188</v>
      </c>
      <c s="35" t="s">
        <v>51</v>
      </c>
      <c s="6" t="s">
        <v>9186</v>
      </c>
      <c s="36" t="s">
        <v>107</v>
      </c>
      <c s="37">
        <v>7</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38.25">
      <c r="A102" t="s">
        <v>57</v>
      </c>
      <c r="E102" s="39" t="s">
        <v>9189</v>
      </c>
    </row>
    <row r="103" spans="1:16" ht="25.5">
      <c r="A103" t="s">
        <v>49</v>
      </c>
      <c s="34" t="s">
        <v>141</v>
      </c>
      <c s="34" t="s">
        <v>9190</v>
      </c>
      <c s="35" t="s">
        <v>51</v>
      </c>
      <c s="6" t="s">
        <v>9186</v>
      </c>
      <c s="36" t="s">
        <v>107</v>
      </c>
      <c s="37">
        <v>4</v>
      </c>
      <c s="36">
        <v>0</v>
      </c>
      <c s="36">
        <f>ROUND(G103*H103,6)</f>
      </c>
      <c r="L103" s="38">
        <v>0</v>
      </c>
      <c s="32">
        <f>ROUND(ROUND(L103,2)*ROUND(G103,3),2)</f>
      </c>
      <c s="36" t="s">
        <v>1670</v>
      </c>
      <c>
        <f>(M103*21)/100</f>
      </c>
      <c t="s">
        <v>27</v>
      </c>
    </row>
    <row r="104" spans="1:5" ht="25.5">
      <c r="A104" s="35" t="s">
        <v>55</v>
      </c>
      <c r="E104" s="39" t="s">
        <v>9191</v>
      </c>
    </row>
    <row r="105" spans="1:5" ht="12.75">
      <c r="A105" s="35" t="s">
        <v>56</v>
      </c>
      <c r="E105" s="40" t="s">
        <v>51</v>
      </c>
    </row>
    <row r="106" spans="1:5" ht="76.5">
      <c r="A106" t="s">
        <v>57</v>
      </c>
      <c r="E106" s="39" t="s">
        <v>9192</v>
      </c>
    </row>
    <row r="107" spans="1:16" ht="12.75">
      <c r="A107" t="s">
        <v>49</v>
      </c>
      <c s="34" t="s">
        <v>147</v>
      </c>
      <c s="34" t="s">
        <v>1081</v>
      </c>
      <c s="35" t="s">
        <v>51</v>
      </c>
      <c s="6" t="s">
        <v>1082</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9193</v>
      </c>
    </row>
    <row r="111" spans="1:16" ht="12.75">
      <c r="A111" t="s">
        <v>49</v>
      </c>
      <c s="34" t="s">
        <v>154</v>
      </c>
      <c s="34" t="s">
        <v>1215</v>
      </c>
      <c s="35" t="s">
        <v>51</v>
      </c>
      <c s="6" t="s">
        <v>1216</v>
      </c>
      <c s="36" t="s">
        <v>107</v>
      </c>
      <c s="37">
        <v>20</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9194</v>
      </c>
    </row>
    <row r="115" spans="1:16" ht="25.5">
      <c r="A115" t="s">
        <v>49</v>
      </c>
      <c s="34" t="s">
        <v>158</v>
      </c>
      <c s="34" t="s">
        <v>9195</v>
      </c>
      <c s="35" t="s">
        <v>51</v>
      </c>
      <c s="6" t="s">
        <v>9196</v>
      </c>
      <c s="36" t="s">
        <v>98</v>
      </c>
      <c s="37">
        <v>30</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2.75">
      <c r="A118" t="s">
        <v>57</v>
      </c>
      <c r="E118" s="39" t="s">
        <v>9197</v>
      </c>
    </row>
    <row r="119" spans="1:16" ht="12.75">
      <c r="A119" t="s">
        <v>49</v>
      </c>
      <c s="34" t="s">
        <v>162</v>
      </c>
      <c s="34" t="s">
        <v>9198</v>
      </c>
      <c s="35" t="s">
        <v>51</v>
      </c>
      <c s="6" t="s">
        <v>1034</v>
      </c>
      <c s="36" t="s">
        <v>2321</v>
      </c>
      <c s="37">
        <v>10</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12.75">
      <c r="A122" t="s">
        <v>57</v>
      </c>
      <c r="E122" s="39" t="s">
        <v>9199</v>
      </c>
    </row>
    <row r="123" spans="1:16" ht="25.5">
      <c r="A123" t="s">
        <v>49</v>
      </c>
      <c s="34" t="s">
        <v>166</v>
      </c>
      <c s="34" t="s">
        <v>9200</v>
      </c>
      <c s="35" t="s">
        <v>51</v>
      </c>
      <c s="6" t="s">
        <v>1589</v>
      </c>
      <c s="36" t="s">
        <v>150</v>
      </c>
      <c s="37">
        <v>34</v>
      </c>
      <c s="36">
        <v>0</v>
      </c>
      <c s="36">
        <f>ROUND(G123*H123,6)</f>
      </c>
      <c r="L123" s="38">
        <v>0</v>
      </c>
      <c s="32">
        <f>ROUND(ROUND(L123,2)*ROUND(G123,3),2)</f>
      </c>
      <c s="36" t="s">
        <v>54</v>
      </c>
      <c>
        <f>(M123*21)/100</f>
      </c>
      <c t="s">
        <v>27</v>
      </c>
    </row>
    <row r="124" spans="1:5" ht="12.75">
      <c r="A124" s="35" t="s">
        <v>55</v>
      </c>
      <c r="E124" s="39" t="s">
        <v>51</v>
      </c>
    </row>
    <row r="125" spans="1:5" ht="12.75">
      <c r="A125" s="35" t="s">
        <v>56</v>
      </c>
      <c r="E125" s="40" t="s">
        <v>186</v>
      </c>
    </row>
    <row r="126" spans="1:5" ht="12.75">
      <c r="A126" t="s">
        <v>57</v>
      </c>
      <c r="E126" s="39" t="s">
        <v>9201</v>
      </c>
    </row>
    <row r="127" spans="1:16" ht="25.5">
      <c r="A127" t="s">
        <v>49</v>
      </c>
      <c s="34" t="s">
        <v>170</v>
      </c>
      <c s="34" t="s">
        <v>9202</v>
      </c>
      <c s="35" t="s">
        <v>51</v>
      </c>
      <c s="6" t="s">
        <v>1589</v>
      </c>
      <c s="36" t="s">
        <v>150</v>
      </c>
      <c s="37">
        <v>80</v>
      </c>
      <c s="36">
        <v>0</v>
      </c>
      <c s="36">
        <f>ROUND(G127*H127,6)</f>
      </c>
      <c r="L127" s="38">
        <v>0</v>
      </c>
      <c s="32">
        <f>ROUND(ROUND(L127,2)*ROUND(G127,3),2)</f>
      </c>
      <c s="36" t="s">
        <v>54</v>
      </c>
      <c>
        <f>(M127*21)/100</f>
      </c>
      <c t="s">
        <v>27</v>
      </c>
    </row>
    <row r="128" spans="1:5" ht="12.75">
      <c r="A128" s="35" t="s">
        <v>55</v>
      </c>
      <c r="E128" s="39" t="s">
        <v>51</v>
      </c>
    </row>
    <row r="129" spans="1:5" ht="12.75">
      <c r="A129" s="35" t="s">
        <v>56</v>
      </c>
      <c r="E129" s="40" t="s">
        <v>365</v>
      </c>
    </row>
    <row r="130" spans="1:5" ht="12.75">
      <c r="A130" t="s">
        <v>57</v>
      </c>
      <c r="E130" s="39" t="s">
        <v>9203</v>
      </c>
    </row>
    <row r="131" spans="1:16" ht="12.75">
      <c r="A131" t="s">
        <v>49</v>
      </c>
      <c s="34" t="s">
        <v>174</v>
      </c>
      <c s="34" t="s">
        <v>9204</v>
      </c>
      <c s="35" t="s">
        <v>51</v>
      </c>
      <c s="6" t="s">
        <v>1151</v>
      </c>
      <c s="36" t="s">
        <v>150</v>
      </c>
      <c s="37">
        <v>2249</v>
      </c>
      <c s="36">
        <v>0</v>
      </c>
      <c s="36">
        <f>ROUND(G131*H131,6)</f>
      </c>
      <c r="L131" s="38">
        <v>0</v>
      </c>
      <c s="32">
        <f>ROUND(ROUND(L131,2)*ROUND(G131,3),2)</f>
      </c>
      <c s="36" t="s">
        <v>54</v>
      </c>
      <c>
        <f>(M131*21)/100</f>
      </c>
      <c t="s">
        <v>27</v>
      </c>
    </row>
    <row r="132" spans="1:5" ht="12.75">
      <c r="A132" s="35" t="s">
        <v>55</v>
      </c>
      <c r="E132" s="39" t="s">
        <v>51</v>
      </c>
    </row>
    <row r="133" spans="1:5" ht="12.75">
      <c r="A133" s="35" t="s">
        <v>56</v>
      </c>
      <c r="E133" s="40" t="s">
        <v>9205</v>
      </c>
    </row>
    <row r="134" spans="1:5" ht="12.75">
      <c r="A134" t="s">
        <v>57</v>
      </c>
      <c r="E134" s="39" t="s">
        <v>9206</v>
      </c>
    </row>
    <row r="135" spans="1:16" ht="12.75">
      <c r="A135" t="s">
        <v>49</v>
      </c>
      <c s="34" t="s">
        <v>178</v>
      </c>
      <c s="34" t="s">
        <v>9207</v>
      </c>
      <c s="35" t="s">
        <v>51</v>
      </c>
      <c s="6" t="s">
        <v>1151</v>
      </c>
      <c s="36" t="s">
        <v>150</v>
      </c>
      <c s="37">
        <v>286</v>
      </c>
      <c s="36">
        <v>0</v>
      </c>
      <c s="36">
        <f>ROUND(G135*H135,6)</f>
      </c>
      <c r="L135" s="38">
        <v>0</v>
      </c>
      <c s="32">
        <f>ROUND(ROUND(L135,2)*ROUND(G135,3),2)</f>
      </c>
      <c s="36" t="s">
        <v>54</v>
      </c>
      <c>
        <f>(M135*21)/100</f>
      </c>
      <c t="s">
        <v>27</v>
      </c>
    </row>
    <row r="136" spans="1:5" ht="12.75">
      <c r="A136" s="35" t="s">
        <v>55</v>
      </c>
      <c r="E136" s="39" t="s">
        <v>51</v>
      </c>
    </row>
    <row r="137" spans="1:5" ht="12.75">
      <c r="A137" s="35" t="s">
        <v>56</v>
      </c>
      <c r="E137" s="40" t="s">
        <v>6160</v>
      </c>
    </row>
    <row r="138" spans="1:5" ht="12.75">
      <c r="A138" t="s">
        <v>57</v>
      </c>
      <c r="E138" s="39" t="s">
        <v>9208</v>
      </c>
    </row>
    <row r="139" spans="1:16" ht="12.75">
      <c r="A139" t="s">
        <v>49</v>
      </c>
      <c s="34" t="s">
        <v>182</v>
      </c>
      <c s="34" t="s">
        <v>9209</v>
      </c>
      <c s="35" t="s">
        <v>51</v>
      </c>
      <c s="6" t="s">
        <v>1151</v>
      </c>
      <c s="36" t="s">
        <v>150</v>
      </c>
      <c s="37">
        <v>1237</v>
      </c>
      <c s="36">
        <v>0</v>
      </c>
      <c s="36">
        <f>ROUND(G139*H139,6)</f>
      </c>
      <c r="L139" s="38">
        <v>0</v>
      </c>
      <c s="32">
        <f>ROUND(ROUND(L139,2)*ROUND(G139,3),2)</f>
      </c>
      <c s="36" t="s">
        <v>54</v>
      </c>
      <c>
        <f>(M139*21)/100</f>
      </c>
      <c t="s">
        <v>27</v>
      </c>
    </row>
    <row r="140" spans="1:5" ht="12.75">
      <c r="A140" s="35" t="s">
        <v>55</v>
      </c>
      <c r="E140" s="39" t="s">
        <v>51</v>
      </c>
    </row>
    <row r="141" spans="1:5" ht="12.75">
      <c r="A141" s="35" t="s">
        <v>56</v>
      </c>
      <c r="E141" s="40" t="s">
        <v>9210</v>
      </c>
    </row>
    <row r="142" spans="1:5" ht="12.75">
      <c r="A142" t="s">
        <v>57</v>
      </c>
      <c r="E142" s="39" t="s">
        <v>9211</v>
      </c>
    </row>
    <row r="143" spans="1:16" ht="12.75">
      <c r="A143" t="s">
        <v>49</v>
      </c>
      <c s="34" t="s">
        <v>186</v>
      </c>
      <c s="34" t="s">
        <v>9024</v>
      </c>
      <c s="35" t="s">
        <v>51</v>
      </c>
      <c s="6" t="s">
        <v>9025</v>
      </c>
      <c s="36" t="s">
        <v>150</v>
      </c>
      <c s="37">
        <v>630</v>
      </c>
      <c s="36">
        <v>0</v>
      </c>
      <c s="36">
        <f>ROUND(G143*H143,6)</f>
      </c>
      <c r="L143" s="38">
        <v>0</v>
      </c>
      <c s="32">
        <f>ROUND(ROUND(L143,2)*ROUND(G143,3),2)</f>
      </c>
      <c s="36" t="s">
        <v>54</v>
      </c>
      <c>
        <f>(M143*21)/100</f>
      </c>
      <c t="s">
        <v>27</v>
      </c>
    </row>
    <row r="144" spans="1:5" ht="12.75">
      <c r="A144" s="35" t="s">
        <v>55</v>
      </c>
      <c r="E144" s="39" t="s">
        <v>51</v>
      </c>
    </row>
    <row r="145" spans="1:5" ht="12.75">
      <c r="A145" s="35" t="s">
        <v>56</v>
      </c>
      <c r="E145" s="40" t="s">
        <v>9212</v>
      </c>
    </row>
    <row r="146" spans="1:5" ht="12.75">
      <c r="A146" t="s">
        <v>57</v>
      </c>
      <c r="E146" s="39" t="s">
        <v>9213</v>
      </c>
    </row>
    <row r="147" spans="1:16" ht="12.75">
      <c r="A147" t="s">
        <v>49</v>
      </c>
      <c s="34" t="s">
        <v>190</v>
      </c>
      <c s="34" t="s">
        <v>9214</v>
      </c>
      <c s="35" t="s">
        <v>51</v>
      </c>
      <c s="6" t="s">
        <v>855</v>
      </c>
      <c s="36" t="s">
        <v>150</v>
      </c>
      <c s="37">
        <v>60</v>
      </c>
      <c s="36">
        <v>0</v>
      </c>
      <c s="36">
        <f>ROUND(G147*H147,6)</f>
      </c>
      <c r="L147" s="38">
        <v>0</v>
      </c>
      <c s="32">
        <f>ROUND(ROUND(L147,2)*ROUND(G147,3),2)</f>
      </c>
      <c s="36" t="s">
        <v>54</v>
      </c>
      <c>
        <f>(M147*21)/100</f>
      </c>
      <c t="s">
        <v>27</v>
      </c>
    </row>
    <row r="148" spans="1:5" ht="12.75">
      <c r="A148" s="35" t="s">
        <v>55</v>
      </c>
      <c r="E148" s="39" t="s">
        <v>51</v>
      </c>
    </row>
    <row r="149" spans="1:5" ht="12.75">
      <c r="A149" s="35" t="s">
        <v>56</v>
      </c>
      <c r="E149" s="40" t="s">
        <v>285</v>
      </c>
    </row>
    <row r="150" spans="1:5" ht="12.75">
      <c r="A150" t="s">
        <v>57</v>
      </c>
      <c r="E150" s="39" t="s">
        <v>9215</v>
      </c>
    </row>
    <row r="151" spans="1:16" ht="12.75">
      <c r="A151" t="s">
        <v>49</v>
      </c>
      <c s="34" t="s">
        <v>193</v>
      </c>
      <c s="34" t="s">
        <v>9216</v>
      </c>
      <c s="35" t="s">
        <v>51</v>
      </c>
      <c s="6" t="s">
        <v>855</v>
      </c>
      <c s="36" t="s">
        <v>150</v>
      </c>
      <c s="37">
        <v>45</v>
      </c>
      <c s="36">
        <v>0</v>
      </c>
      <c s="36">
        <f>ROUND(G151*H151,6)</f>
      </c>
      <c r="L151" s="38">
        <v>0</v>
      </c>
      <c s="32">
        <f>ROUND(ROUND(L151,2)*ROUND(G151,3),2)</f>
      </c>
      <c s="36" t="s">
        <v>54</v>
      </c>
      <c>
        <f>(M151*21)/100</f>
      </c>
      <c t="s">
        <v>27</v>
      </c>
    </row>
    <row r="152" spans="1:5" ht="12.75">
      <c r="A152" s="35" t="s">
        <v>55</v>
      </c>
      <c r="E152" s="39" t="s">
        <v>51</v>
      </c>
    </row>
    <row r="153" spans="1:5" ht="12.75">
      <c r="A153" s="35" t="s">
        <v>56</v>
      </c>
      <c r="E153" s="40" t="s">
        <v>228</v>
      </c>
    </row>
    <row r="154" spans="1:5" ht="12.75">
      <c r="A154" t="s">
        <v>57</v>
      </c>
      <c r="E154" s="39" t="s">
        <v>9217</v>
      </c>
    </row>
    <row r="155" spans="1:16" ht="12.75">
      <c r="A155" t="s">
        <v>49</v>
      </c>
      <c s="34" t="s">
        <v>197</v>
      </c>
      <c s="34" t="s">
        <v>9218</v>
      </c>
      <c s="35" t="s">
        <v>51</v>
      </c>
      <c s="6" t="s">
        <v>855</v>
      </c>
      <c s="36" t="s">
        <v>150</v>
      </c>
      <c s="37">
        <v>45</v>
      </c>
      <c s="36">
        <v>0</v>
      </c>
      <c s="36">
        <f>ROUND(G155*H155,6)</f>
      </c>
      <c r="L155" s="38">
        <v>0</v>
      </c>
      <c s="32">
        <f>ROUND(ROUND(L155,2)*ROUND(G155,3),2)</f>
      </c>
      <c s="36" t="s">
        <v>54</v>
      </c>
      <c>
        <f>(M155*21)/100</f>
      </c>
      <c t="s">
        <v>27</v>
      </c>
    </row>
    <row r="156" spans="1:5" ht="12.75">
      <c r="A156" s="35" t="s">
        <v>55</v>
      </c>
      <c r="E156" s="39" t="s">
        <v>51</v>
      </c>
    </row>
    <row r="157" spans="1:5" ht="12.75">
      <c r="A157" s="35" t="s">
        <v>56</v>
      </c>
      <c r="E157" s="40" t="s">
        <v>228</v>
      </c>
    </row>
    <row r="158" spans="1:5" ht="12.75">
      <c r="A158" t="s">
        <v>57</v>
      </c>
      <c r="E158" s="39" t="s">
        <v>9219</v>
      </c>
    </row>
    <row r="159" spans="1:16" ht="12.75">
      <c r="A159" t="s">
        <v>49</v>
      </c>
      <c s="34" t="s">
        <v>202</v>
      </c>
      <c s="34" t="s">
        <v>8997</v>
      </c>
      <c s="35" t="s">
        <v>51</v>
      </c>
      <c s="6" t="s">
        <v>8998</v>
      </c>
      <c s="36" t="s">
        <v>107</v>
      </c>
      <c s="37">
        <v>90</v>
      </c>
      <c s="36">
        <v>0</v>
      </c>
      <c s="36">
        <f>ROUND(G159*H159,6)</f>
      </c>
      <c r="L159" s="38">
        <v>0</v>
      </c>
      <c s="32">
        <f>ROUND(ROUND(L159,2)*ROUND(G159,3),2)</f>
      </c>
      <c s="36" t="s">
        <v>54</v>
      </c>
      <c>
        <f>(M159*21)/100</f>
      </c>
      <c t="s">
        <v>27</v>
      </c>
    </row>
    <row r="160" spans="1:5" ht="12.75">
      <c r="A160" s="35" t="s">
        <v>55</v>
      </c>
      <c r="E160" s="39" t="s">
        <v>51</v>
      </c>
    </row>
    <row r="161" spans="1:5" ht="12.75">
      <c r="A161" s="35" t="s">
        <v>56</v>
      </c>
      <c r="E161" s="40" t="s">
        <v>406</v>
      </c>
    </row>
    <row r="162" spans="1:5" ht="12.75">
      <c r="A162" t="s">
        <v>57</v>
      </c>
      <c r="E162" s="39" t="s">
        <v>9220</v>
      </c>
    </row>
    <row r="163" spans="1:16" ht="38.25">
      <c r="A163" t="s">
        <v>49</v>
      </c>
      <c s="34" t="s">
        <v>207</v>
      </c>
      <c s="34" t="s">
        <v>9221</v>
      </c>
      <c s="35" t="s">
        <v>51</v>
      </c>
      <c s="6" t="s">
        <v>9222</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9223</v>
      </c>
    </row>
    <row r="167" spans="1:16" ht="25.5">
      <c r="A167" t="s">
        <v>49</v>
      </c>
      <c s="34" t="s">
        <v>210</v>
      </c>
      <c s="34" t="s">
        <v>9224</v>
      </c>
      <c s="35" t="s">
        <v>51</v>
      </c>
      <c s="6" t="s">
        <v>9225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9226</v>
      </c>
    </row>
    <row r="171" spans="1:16" ht="25.5">
      <c r="A171" t="s">
        <v>49</v>
      </c>
      <c s="34" t="s">
        <v>213</v>
      </c>
      <c s="34" t="s">
        <v>9227</v>
      </c>
      <c s="35" t="s">
        <v>51</v>
      </c>
      <c s="6" t="s">
        <v>9225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9228</v>
      </c>
    </row>
    <row r="175" spans="1:16" ht="25.5">
      <c r="A175" t="s">
        <v>49</v>
      </c>
      <c s="34" t="s">
        <v>217</v>
      </c>
      <c s="34" t="s">
        <v>9229</v>
      </c>
      <c s="35" t="s">
        <v>51</v>
      </c>
      <c s="6" t="s">
        <v>9225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9230</v>
      </c>
    </row>
    <row r="179" spans="1:16" ht="25.5">
      <c r="A179" t="s">
        <v>49</v>
      </c>
      <c s="34" t="s">
        <v>220</v>
      </c>
      <c s="34" t="s">
        <v>9231</v>
      </c>
      <c s="35" t="s">
        <v>51</v>
      </c>
      <c s="6" t="s">
        <v>9225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9232</v>
      </c>
    </row>
    <row r="183" spans="1:16" ht="25.5">
      <c r="A183" t="s">
        <v>49</v>
      </c>
      <c s="34" t="s">
        <v>224</v>
      </c>
      <c s="34" t="s">
        <v>9233</v>
      </c>
      <c s="35" t="s">
        <v>51</v>
      </c>
      <c s="6" t="s">
        <v>9225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9234</v>
      </c>
    </row>
    <row r="187" spans="1:16" ht="25.5">
      <c r="A187" t="s">
        <v>49</v>
      </c>
      <c s="34" t="s">
        <v>228</v>
      </c>
      <c s="34" t="s">
        <v>9235</v>
      </c>
      <c s="35" t="s">
        <v>51</v>
      </c>
      <c s="6" t="s">
        <v>9225</v>
      </c>
      <c s="36" t="s">
        <v>107</v>
      </c>
      <c s="37">
        <v>1</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9236</v>
      </c>
    </row>
    <row r="191" spans="1:16" ht="12.75">
      <c r="A191" t="s">
        <v>49</v>
      </c>
      <c s="34" t="s">
        <v>231</v>
      </c>
      <c s="34" t="s">
        <v>9121</v>
      </c>
      <c s="35" t="s">
        <v>51</v>
      </c>
      <c s="6" t="s">
        <v>9122</v>
      </c>
      <c s="36" t="s">
        <v>107</v>
      </c>
      <c s="37">
        <v>7</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9123</v>
      </c>
    </row>
    <row r="195" spans="1:16" ht="12.75">
      <c r="A195" t="s">
        <v>49</v>
      </c>
      <c s="34" t="s">
        <v>235</v>
      </c>
      <c s="34" t="s">
        <v>1377</v>
      </c>
      <c s="35" t="s">
        <v>51</v>
      </c>
      <c s="6" t="s">
        <v>1378</v>
      </c>
      <c s="36" t="s">
        <v>107</v>
      </c>
      <c s="37">
        <v>8</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2.75">
      <c r="A198" t="s">
        <v>57</v>
      </c>
      <c r="E198" s="39" t="s">
        <v>9237</v>
      </c>
    </row>
    <row r="199" spans="1:16" ht="12.75">
      <c r="A199" t="s">
        <v>49</v>
      </c>
      <c s="34" t="s">
        <v>239</v>
      </c>
      <c s="34" t="s">
        <v>1443</v>
      </c>
      <c s="35" t="s">
        <v>51</v>
      </c>
      <c s="6" t="s">
        <v>1444</v>
      </c>
      <c s="36" t="s">
        <v>107</v>
      </c>
      <c s="37">
        <v>2</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12.75">
      <c r="A202" t="s">
        <v>57</v>
      </c>
      <c r="E202" s="39" t="s">
        <v>9238</v>
      </c>
    </row>
    <row r="203" spans="1:16" ht="25.5">
      <c r="A203" t="s">
        <v>49</v>
      </c>
      <c s="34" t="s">
        <v>247</v>
      </c>
      <c s="34" t="s">
        <v>9239</v>
      </c>
      <c s="35" t="s">
        <v>51</v>
      </c>
      <c s="6" t="s">
        <v>9240</v>
      </c>
      <c s="36" t="s">
        <v>107</v>
      </c>
      <c s="37">
        <v>1</v>
      </c>
      <c s="36">
        <v>0</v>
      </c>
      <c s="36">
        <f>ROUND(G203*H203,6)</f>
      </c>
      <c r="L203" s="38">
        <v>0</v>
      </c>
      <c s="32">
        <f>ROUND(ROUND(L203,2)*ROUND(G203,3),2)</f>
      </c>
      <c s="36" t="s">
        <v>54</v>
      </c>
      <c>
        <f>(M203*21)/100</f>
      </c>
      <c t="s">
        <v>27</v>
      </c>
    </row>
    <row r="204" spans="1:5" ht="12.75">
      <c r="A204" s="35" t="s">
        <v>55</v>
      </c>
      <c r="E204" s="39" t="s">
        <v>51</v>
      </c>
    </row>
    <row r="205" spans="1:5" ht="12.75">
      <c r="A205" s="35" t="s">
        <v>56</v>
      </c>
      <c r="E205" s="40" t="s">
        <v>51</v>
      </c>
    </row>
    <row r="206" spans="1:5" ht="114.75">
      <c r="A206" t="s">
        <v>57</v>
      </c>
      <c r="E206" s="39" t="s">
        <v>9241</v>
      </c>
    </row>
    <row r="207" spans="1:16" ht="12.75">
      <c r="A207" t="s">
        <v>49</v>
      </c>
      <c s="34" t="s">
        <v>250</v>
      </c>
      <c s="34" t="s">
        <v>2046</v>
      </c>
      <c s="35" t="s">
        <v>51</v>
      </c>
      <c s="6" t="s">
        <v>2047</v>
      </c>
      <c s="36" t="s">
        <v>537</v>
      </c>
      <c s="37">
        <v>40</v>
      </c>
      <c s="36">
        <v>0</v>
      </c>
      <c s="36">
        <f>ROUND(G207*H207,6)</f>
      </c>
      <c r="L207" s="38">
        <v>0</v>
      </c>
      <c s="32">
        <f>ROUND(ROUND(L207,2)*ROUND(G207,3),2)</f>
      </c>
      <c s="36" t="s">
        <v>54</v>
      </c>
      <c>
        <f>(M207*21)/100</f>
      </c>
      <c t="s">
        <v>27</v>
      </c>
    </row>
    <row r="208" spans="1:5" ht="12.75">
      <c r="A208" s="35" t="s">
        <v>55</v>
      </c>
      <c r="E208" s="39" t="s">
        <v>51</v>
      </c>
    </row>
    <row r="209" spans="1:5" ht="12.75">
      <c r="A209" s="35" t="s">
        <v>56</v>
      </c>
      <c r="E209" s="40" t="s">
        <v>51</v>
      </c>
    </row>
    <row r="210" spans="1:5" ht="89.25">
      <c r="A210" t="s">
        <v>57</v>
      </c>
      <c r="E210" s="39" t="s">
        <v>9242</v>
      </c>
    </row>
    <row r="211" spans="1:13" ht="12.75">
      <c r="A211" t="s">
        <v>46</v>
      </c>
      <c r="C211" s="31" t="s">
        <v>78</v>
      </c>
      <c r="E211" s="33" t="s">
        <v>9243</v>
      </c>
      <c r="J211" s="32">
        <f>0</f>
      </c>
      <c s="32">
        <f>0</f>
      </c>
      <c s="32">
        <f>0+L212</f>
      </c>
      <c s="32">
        <f>0+M212</f>
      </c>
    </row>
    <row r="212" spans="1:16" ht="12.75">
      <c r="A212" t="s">
        <v>49</v>
      </c>
      <c s="34" t="s">
        <v>243</v>
      </c>
      <c s="34" t="s">
        <v>9244</v>
      </c>
      <c s="35" t="s">
        <v>51</v>
      </c>
      <c s="6" t="s">
        <v>9245</v>
      </c>
      <c s="36" t="s">
        <v>115</v>
      </c>
      <c s="37">
        <v>3.3</v>
      </c>
      <c s="36">
        <v>0</v>
      </c>
      <c s="36">
        <f>ROUND(G212*H212,6)</f>
      </c>
      <c r="L212" s="38">
        <v>0</v>
      </c>
      <c s="32">
        <f>ROUND(ROUND(L212,2)*ROUND(G212,3),2)</f>
      </c>
      <c s="36" t="s">
        <v>54</v>
      </c>
      <c>
        <f>(M212*21)/100</f>
      </c>
      <c t="s">
        <v>27</v>
      </c>
    </row>
    <row r="213" spans="1:5" ht="12.75">
      <c r="A213" s="35" t="s">
        <v>55</v>
      </c>
      <c r="E213" s="39" t="s">
        <v>51</v>
      </c>
    </row>
    <row r="214" spans="1:5" ht="12.75">
      <c r="A214" s="35" t="s">
        <v>56</v>
      </c>
      <c r="E214" s="40" t="s">
        <v>9246</v>
      </c>
    </row>
    <row r="215" spans="1:5" ht="12.75">
      <c r="A215" t="s">
        <v>57</v>
      </c>
      <c r="E215"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9250</v>
      </c>
      <c r="E8" s="30" t="s">
        <v>9249</v>
      </c>
      <c r="J8" s="29">
        <f>0+J9+J26+J39+J52+J97</f>
      </c>
      <c s="29">
        <f>0+K9+K26+K39+K52+K97</f>
      </c>
      <c s="29">
        <f>0+L9+L26+L39+L52+L97</f>
      </c>
      <c s="29">
        <f>0+M9+M26+M39+M52+M97</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0.1</v>
      </c>
      <c s="36">
        <v>0</v>
      </c>
      <c s="36">
        <f>ROUND(G10*H10,6)</f>
      </c>
      <c r="L10" s="38">
        <v>0</v>
      </c>
      <c s="32">
        <f>ROUND(ROUND(L10,2)*ROUND(G10,3),2)</f>
      </c>
      <c s="36" t="s">
        <v>54</v>
      </c>
      <c>
        <f>(M10*21)/100</f>
      </c>
      <c t="s">
        <v>27</v>
      </c>
    </row>
    <row r="11" spans="1:5" ht="12.75">
      <c r="A11" s="35" t="s">
        <v>55</v>
      </c>
      <c r="E11" s="39" t="s">
        <v>51</v>
      </c>
    </row>
    <row r="12" spans="1:5" ht="12.75">
      <c r="A12" s="35" t="s">
        <v>56</v>
      </c>
      <c r="E12" s="40" t="s">
        <v>9251</v>
      </c>
    </row>
    <row r="13" spans="1:5" ht="12.75">
      <c r="A13" t="s">
        <v>57</v>
      </c>
      <c r="E13" s="39" t="s">
        <v>9133</v>
      </c>
    </row>
    <row r="14" spans="1:16" ht="25.5">
      <c r="A14" t="s">
        <v>49</v>
      </c>
      <c s="34" t="s">
        <v>27</v>
      </c>
      <c s="34" t="s">
        <v>1872</v>
      </c>
      <c s="35" t="s">
        <v>51</v>
      </c>
      <c s="6" t="s">
        <v>3642</v>
      </c>
      <c s="36" t="s">
        <v>53</v>
      </c>
      <c s="37">
        <v>14</v>
      </c>
      <c s="36">
        <v>0</v>
      </c>
      <c s="36">
        <f>ROUND(G14*H14,6)</f>
      </c>
      <c r="L14" s="38">
        <v>0</v>
      </c>
      <c s="32">
        <f>ROUND(ROUND(L14,2)*ROUND(G14,3),2)</f>
      </c>
      <c s="36" t="s">
        <v>54</v>
      </c>
      <c>
        <f>(M14*21)/100</f>
      </c>
      <c t="s">
        <v>27</v>
      </c>
    </row>
    <row r="15" spans="1:5" ht="12.75">
      <c r="A15" s="35" t="s">
        <v>55</v>
      </c>
      <c r="E15" s="39" t="s">
        <v>51</v>
      </c>
    </row>
    <row r="16" spans="1:5" ht="12.75">
      <c r="A16" s="35" t="s">
        <v>56</v>
      </c>
      <c r="E16" s="40" t="s">
        <v>9252</v>
      </c>
    </row>
    <row r="17" spans="1:5" ht="12.75">
      <c r="A17" t="s">
        <v>57</v>
      </c>
      <c r="E17" s="39" t="s">
        <v>9253</v>
      </c>
    </row>
    <row r="18" spans="1:16" ht="25.5">
      <c r="A18" t="s">
        <v>49</v>
      </c>
      <c s="34" t="s">
        <v>26</v>
      </c>
      <c s="34" t="s">
        <v>76</v>
      </c>
      <c s="35" t="s">
        <v>51</v>
      </c>
      <c s="6" t="s">
        <v>77</v>
      </c>
      <c s="36" t="s">
        <v>53</v>
      </c>
      <c s="37">
        <v>0.15</v>
      </c>
      <c s="36">
        <v>0</v>
      </c>
      <c s="36">
        <f>ROUND(G18*H18,6)</f>
      </c>
      <c r="L18" s="38">
        <v>0</v>
      </c>
      <c s="32">
        <f>ROUND(ROUND(L18,2)*ROUND(G18,3),2)</f>
      </c>
      <c s="36" t="s">
        <v>54</v>
      </c>
      <c>
        <f>(M18*21)/100</f>
      </c>
      <c t="s">
        <v>27</v>
      </c>
    </row>
    <row r="19" spans="1:5" ht="12.75">
      <c r="A19" s="35" t="s">
        <v>55</v>
      </c>
      <c r="E19" s="39" t="s">
        <v>51</v>
      </c>
    </row>
    <row r="20" spans="1:5" ht="12.75">
      <c r="A20" s="35" t="s">
        <v>56</v>
      </c>
      <c r="E20" s="40" t="s">
        <v>9132</v>
      </c>
    </row>
    <row r="21" spans="1:5" ht="12.75">
      <c r="A21" t="s">
        <v>57</v>
      </c>
      <c r="E21" s="39" t="s">
        <v>9134</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9252</v>
      </c>
    </row>
    <row r="30" spans="1:5" ht="25.5">
      <c r="A30" t="s">
        <v>57</v>
      </c>
      <c r="E30" s="39" t="s">
        <v>9257</v>
      </c>
    </row>
    <row r="31" spans="1:16" ht="12.75">
      <c r="A31" t="s">
        <v>49</v>
      </c>
      <c s="34" t="s">
        <v>69</v>
      </c>
      <c s="34" t="s">
        <v>9258</v>
      </c>
      <c s="35" t="s">
        <v>51</v>
      </c>
      <c s="6" t="s">
        <v>143</v>
      </c>
      <c s="36" t="s">
        <v>115</v>
      </c>
      <c s="37">
        <v>266</v>
      </c>
      <c s="36">
        <v>0</v>
      </c>
      <c s="36">
        <f>ROUND(G31*H31,6)</f>
      </c>
      <c r="L31" s="38">
        <v>0</v>
      </c>
      <c s="32">
        <f>ROUND(ROUND(L31,2)*ROUND(G31,3),2)</f>
      </c>
      <c s="36" t="s">
        <v>54</v>
      </c>
      <c>
        <f>(M31*21)/100</f>
      </c>
      <c t="s">
        <v>27</v>
      </c>
    </row>
    <row r="32" spans="1:5" ht="12.75">
      <c r="A32" s="35" t="s">
        <v>55</v>
      </c>
      <c r="E32" s="39" t="s">
        <v>51</v>
      </c>
    </row>
    <row r="33" spans="1:5" ht="12.75">
      <c r="A33" s="35" t="s">
        <v>56</v>
      </c>
      <c r="E33" s="40" t="s">
        <v>9259</v>
      </c>
    </row>
    <row r="34" spans="1:5" ht="25.5">
      <c r="A34" t="s">
        <v>57</v>
      </c>
      <c r="E34" s="39" t="s">
        <v>9260</v>
      </c>
    </row>
    <row r="35" spans="1:16" ht="12.75">
      <c r="A35" t="s">
        <v>49</v>
      </c>
      <c s="34" t="s">
        <v>72</v>
      </c>
      <c s="34" t="s">
        <v>945</v>
      </c>
      <c s="35" t="s">
        <v>51</v>
      </c>
      <c s="6" t="s">
        <v>946</v>
      </c>
      <c s="36" t="s">
        <v>115</v>
      </c>
      <c s="37">
        <v>266</v>
      </c>
      <c s="36">
        <v>0</v>
      </c>
      <c s="36">
        <f>ROUND(G35*H35,6)</f>
      </c>
      <c r="L35" s="38">
        <v>0</v>
      </c>
      <c s="32">
        <f>ROUND(ROUND(L35,2)*ROUND(G35,3),2)</f>
      </c>
      <c s="36" t="s">
        <v>54</v>
      </c>
      <c>
        <f>(M35*21)/100</f>
      </c>
      <c t="s">
        <v>27</v>
      </c>
    </row>
    <row r="36" spans="1:5" ht="12.75">
      <c r="A36" s="35" t="s">
        <v>55</v>
      </c>
      <c r="E36" s="39" t="s">
        <v>51</v>
      </c>
    </row>
    <row r="37" spans="1:5" ht="12.75">
      <c r="A37" s="35" t="s">
        <v>56</v>
      </c>
      <c r="E37" s="40" t="s">
        <v>9259</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140</v>
      </c>
      <c s="36">
        <v>0</v>
      </c>
      <c s="36">
        <f>ROUND(G40*H40,6)</f>
      </c>
      <c r="L40" s="38">
        <v>0</v>
      </c>
      <c s="32">
        <f>ROUND(ROUND(L40,2)*ROUND(G40,3),2)</f>
      </c>
      <c s="36" t="s">
        <v>54</v>
      </c>
      <c>
        <f>(M40*21)/100</f>
      </c>
      <c t="s">
        <v>27</v>
      </c>
    </row>
    <row r="41" spans="1:5" ht="12.75">
      <c r="A41" s="35" t="s">
        <v>55</v>
      </c>
      <c r="E41" s="39" t="s">
        <v>51</v>
      </c>
    </row>
    <row r="42" spans="1:5" ht="12.75">
      <c r="A42" s="35" t="s">
        <v>56</v>
      </c>
      <c r="E42" s="40" t="s">
        <v>9264</v>
      </c>
    </row>
    <row r="43" spans="1:5" ht="12.75">
      <c r="A43" t="s">
        <v>57</v>
      </c>
      <c r="E43" s="39" t="s">
        <v>9265</v>
      </c>
    </row>
    <row r="44" spans="1:16" ht="12.75">
      <c r="A44" t="s">
        <v>49</v>
      </c>
      <c s="34" t="s">
        <v>78</v>
      </c>
      <c s="34" t="s">
        <v>9266</v>
      </c>
      <c s="35" t="s">
        <v>51</v>
      </c>
      <c s="6" t="s">
        <v>9267</v>
      </c>
      <c s="36" t="s">
        <v>98</v>
      </c>
      <c s="37">
        <v>140</v>
      </c>
      <c s="36">
        <v>0</v>
      </c>
      <c s="36">
        <f>ROUND(G44*H44,6)</f>
      </c>
      <c r="L44" s="38">
        <v>0</v>
      </c>
      <c s="32">
        <f>ROUND(ROUND(L44,2)*ROUND(G44,3),2)</f>
      </c>
      <c s="36" t="s">
        <v>54</v>
      </c>
      <c>
        <f>(M44*21)/100</f>
      </c>
      <c t="s">
        <v>27</v>
      </c>
    </row>
    <row r="45" spans="1:5" ht="12.75">
      <c r="A45" s="35" t="s">
        <v>55</v>
      </c>
      <c r="E45" s="39" t="s">
        <v>51</v>
      </c>
    </row>
    <row r="46" spans="1:5" ht="12.75">
      <c r="A46" s="35" t="s">
        <v>56</v>
      </c>
      <c r="E46" s="40" t="s">
        <v>9264</v>
      </c>
    </row>
    <row r="47" spans="1:5" ht="12.75">
      <c r="A47" t="s">
        <v>57</v>
      </c>
      <c r="E47" s="39" t="s">
        <v>9265</v>
      </c>
    </row>
    <row r="48" spans="1:16" ht="12.75">
      <c r="A48" t="s">
        <v>49</v>
      </c>
      <c s="34" t="s">
        <v>81</v>
      </c>
      <c s="34" t="s">
        <v>9268</v>
      </c>
      <c s="35" t="s">
        <v>51</v>
      </c>
      <c s="6" t="s">
        <v>9269</v>
      </c>
      <c s="36" t="s">
        <v>98</v>
      </c>
      <c s="37">
        <v>140</v>
      </c>
      <c s="36">
        <v>0</v>
      </c>
      <c s="36">
        <f>ROUND(G48*H48,6)</f>
      </c>
      <c r="L48" s="38">
        <v>0</v>
      </c>
      <c s="32">
        <f>ROUND(ROUND(L48,2)*ROUND(G48,3),2)</f>
      </c>
      <c s="36" t="s">
        <v>54</v>
      </c>
      <c>
        <f>(M48*21)/100</f>
      </c>
      <c t="s">
        <v>27</v>
      </c>
    </row>
    <row r="49" spans="1:5" ht="12.75">
      <c r="A49" s="35" t="s">
        <v>55</v>
      </c>
      <c r="E49" s="39" t="s">
        <v>51</v>
      </c>
    </row>
    <row r="50" spans="1:5" ht="12.75">
      <c r="A50" s="35" t="s">
        <v>56</v>
      </c>
      <c r="E50" s="40" t="s">
        <v>9264</v>
      </c>
    </row>
    <row r="51" spans="1:5" ht="12.75">
      <c r="A51" t="s">
        <v>57</v>
      </c>
      <c r="E51" s="39" t="s">
        <v>9270</v>
      </c>
    </row>
    <row r="52" spans="1:13" ht="12.75">
      <c r="A52" t="s">
        <v>46</v>
      </c>
      <c r="C52" s="31" t="s">
        <v>72</v>
      </c>
      <c r="E52" s="33" t="s">
        <v>3930</v>
      </c>
      <c r="J52" s="32">
        <f>0</f>
      </c>
      <c s="32">
        <f>0</f>
      </c>
      <c s="32">
        <f>0+L53+L57+L61+L65+L69+L73+L77+L81+L85+L89+L93</f>
      </c>
      <c s="32">
        <f>0+M53+M57+M61+M65+M69+M73+M77+M81+M85+M89+M93</f>
      </c>
    </row>
    <row r="53" spans="1:16" ht="25.5">
      <c r="A53" t="s">
        <v>49</v>
      </c>
      <c s="34" t="s">
        <v>84</v>
      </c>
      <c s="34" t="s">
        <v>9271</v>
      </c>
      <c s="35" t="s">
        <v>51</v>
      </c>
      <c s="6" t="s">
        <v>9272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9273</v>
      </c>
    </row>
    <row r="57" spans="1:16" ht="12.75">
      <c r="A57" t="s">
        <v>49</v>
      </c>
      <c s="34" t="s">
        <v>87</v>
      </c>
      <c s="34" t="s">
        <v>9080</v>
      </c>
      <c s="35" t="s">
        <v>51</v>
      </c>
      <c s="6" t="s">
        <v>9081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9274</v>
      </c>
    </row>
    <row r="60" spans="1:5" ht="12.75">
      <c r="A60" t="s">
        <v>57</v>
      </c>
      <c r="E60" s="39" t="s">
        <v>9275</v>
      </c>
    </row>
    <row r="61" spans="1:16" ht="12.75">
      <c r="A61" t="s">
        <v>49</v>
      </c>
      <c s="34" t="s">
        <v>90</v>
      </c>
      <c s="34" t="s">
        <v>2235</v>
      </c>
      <c s="35" t="s">
        <v>51</v>
      </c>
      <c s="6" t="s">
        <v>2236</v>
      </c>
      <c s="36" t="s">
        <v>150</v>
      </c>
      <c s="37">
        <v>112.8</v>
      </c>
      <c s="36">
        <v>0</v>
      </c>
      <c s="36">
        <f>ROUND(G61*H61,6)</f>
      </c>
      <c r="L61" s="38">
        <v>0</v>
      </c>
      <c s="32">
        <f>ROUND(ROUND(L61,2)*ROUND(G61,3),2)</f>
      </c>
      <c s="36" t="s">
        <v>54</v>
      </c>
      <c>
        <f>(M61*21)/100</f>
      </c>
      <c t="s">
        <v>27</v>
      </c>
    </row>
    <row r="62" spans="1:5" ht="12.75">
      <c r="A62" s="35" t="s">
        <v>55</v>
      </c>
      <c r="E62" s="39" t="s">
        <v>51</v>
      </c>
    </row>
    <row r="63" spans="1:5" ht="12.75">
      <c r="A63" s="35" t="s">
        <v>56</v>
      </c>
      <c r="E63" s="40" t="s">
        <v>9276</v>
      </c>
    </row>
    <row r="64" spans="1:5" ht="12.75">
      <c r="A64" t="s">
        <v>57</v>
      </c>
      <c r="E64" s="39" t="s">
        <v>9277</v>
      </c>
    </row>
    <row r="65" spans="1:16" ht="12.75">
      <c r="A65" t="s">
        <v>49</v>
      </c>
      <c s="34" t="s">
        <v>95</v>
      </c>
      <c s="34" t="s">
        <v>9278</v>
      </c>
      <c s="35" t="s">
        <v>51</v>
      </c>
      <c s="6" t="s">
        <v>9279</v>
      </c>
      <c s="36" t="s">
        <v>150</v>
      </c>
      <c s="37">
        <v>157.2</v>
      </c>
      <c s="36">
        <v>0</v>
      </c>
      <c s="36">
        <f>ROUND(G65*H65,6)</f>
      </c>
      <c r="L65" s="38">
        <v>0</v>
      </c>
      <c s="32">
        <f>ROUND(ROUND(L65,2)*ROUND(G65,3),2)</f>
      </c>
      <c s="36" t="s">
        <v>54</v>
      </c>
      <c>
        <f>(M65*21)/100</f>
      </c>
      <c t="s">
        <v>27</v>
      </c>
    </row>
    <row r="66" spans="1:5" ht="12.75">
      <c r="A66" s="35" t="s">
        <v>55</v>
      </c>
      <c r="E66" s="39" t="s">
        <v>51</v>
      </c>
    </row>
    <row r="67" spans="1:5" ht="12.75">
      <c r="A67" s="35" t="s">
        <v>56</v>
      </c>
      <c r="E67" s="40" t="s">
        <v>9280</v>
      </c>
    </row>
    <row r="68" spans="1:5" ht="12.75">
      <c r="A68" t="s">
        <v>57</v>
      </c>
      <c r="E68" s="39" t="s">
        <v>9281</v>
      </c>
    </row>
    <row r="69" spans="1:16" ht="25.5">
      <c r="A69" t="s">
        <v>49</v>
      </c>
      <c s="34" t="s">
        <v>100</v>
      </c>
      <c s="34" t="s">
        <v>1845</v>
      </c>
      <c s="35" t="s">
        <v>51</v>
      </c>
      <c s="6" t="s">
        <v>1846</v>
      </c>
      <c s="36" t="s">
        <v>107</v>
      </c>
      <c s="37">
        <v>8</v>
      </c>
      <c s="36">
        <v>0</v>
      </c>
      <c s="36">
        <f>ROUND(G69*H69,6)</f>
      </c>
      <c r="L69" s="38">
        <v>0</v>
      </c>
      <c s="32">
        <f>ROUND(ROUND(L69,2)*ROUND(G69,3),2)</f>
      </c>
      <c s="36" t="s">
        <v>54</v>
      </c>
      <c>
        <f>(M69*21)/100</f>
      </c>
      <c t="s">
        <v>27</v>
      </c>
    </row>
    <row r="70" spans="1:5" ht="12.75">
      <c r="A70" s="35" t="s">
        <v>55</v>
      </c>
      <c r="E70" s="39" t="s">
        <v>51</v>
      </c>
    </row>
    <row r="71" spans="1:5" ht="12.75">
      <c r="A71" s="35" t="s">
        <v>56</v>
      </c>
      <c r="E71" s="40" t="s">
        <v>51</v>
      </c>
    </row>
    <row r="72" spans="1:5" ht="12.75">
      <c r="A72" t="s">
        <v>57</v>
      </c>
      <c r="E72" s="39" t="s">
        <v>9282</v>
      </c>
    </row>
    <row r="73" spans="1:16" ht="12.75">
      <c r="A73" t="s">
        <v>49</v>
      </c>
      <c s="34" t="s">
        <v>104</v>
      </c>
      <c s="34" t="s">
        <v>9091</v>
      </c>
      <c s="35" t="s">
        <v>51</v>
      </c>
      <c s="6" t="s">
        <v>9092</v>
      </c>
      <c s="36" t="s">
        <v>107</v>
      </c>
      <c s="37">
        <v>72</v>
      </c>
      <c s="36">
        <v>0</v>
      </c>
      <c s="36">
        <f>ROUND(G73*H73,6)</f>
      </c>
      <c r="L73" s="38">
        <v>0</v>
      </c>
      <c s="32">
        <f>ROUND(ROUND(L73,2)*ROUND(G73,3),2)</f>
      </c>
      <c s="36" t="s">
        <v>54</v>
      </c>
      <c>
        <f>(M73*21)/100</f>
      </c>
      <c t="s">
        <v>27</v>
      </c>
    </row>
    <row r="74" spans="1:5" ht="12.75">
      <c r="A74" s="35" t="s">
        <v>55</v>
      </c>
      <c r="E74" s="39" t="s">
        <v>51</v>
      </c>
    </row>
    <row r="75" spans="1:5" ht="12.75">
      <c r="A75" s="35" t="s">
        <v>56</v>
      </c>
      <c r="E75" s="40" t="s">
        <v>9283</v>
      </c>
    </row>
    <row r="76" spans="1:5" ht="25.5">
      <c r="A76" t="s">
        <v>57</v>
      </c>
      <c r="E76" s="39" t="s">
        <v>9284</v>
      </c>
    </row>
    <row r="77" spans="1:16" ht="12.75">
      <c r="A77" t="s">
        <v>49</v>
      </c>
      <c s="34" t="s">
        <v>109</v>
      </c>
      <c s="34" t="s">
        <v>9285</v>
      </c>
      <c s="35" t="s">
        <v>51</v>
      </c>
      <c s="6" t="s">
        <v>9286</v>
      </c>
      <c s="36" t="s">
        <v>107</v>
      </c>
      <c s="37">
        <v>6</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9287</v>
      </c>
    </row>
    <row r="81" spans="1:16" ht="12.75">
      <c r="A81" t="s">
        <v>49</v>
      </c>
      <c s="34" t="s">
        <v>112</v>
      </c>
      <c s="34" t="s">
        <v>9288</v>
      </c>
      <c s="35" t="s">
        <v>51</v>
      </c>
      <c s="6" t="s">
        <v>9289</v>
      </c>
      <c s="36" t="s">
        <v>150</v>
      </c>
      <c s="37">
        <v>104</v>
      </c>
      <c s="36">
        <v>0</v>
      </c>
      <c s="36">
        <f>ROUND(G81*H81,6)</f>
      </c>
      <c r="L81" s="38">
        <v>0</v>
      </c>
      <c s="32">
        <f>ROUND(ROUND(L81,2)*ROUND(G81,3),2)</f>
      </c>
      <c s="36" t="s">
        <v>54</v>
      </c>
      <c>
        <f>(M81*21)/100</f>
      </c>
      <c t="s">
        <v>27</v>
      </c>
    </row>
    <row r="82" spans="1:5" ht="12.75">
      <c r="A82" s="35" t="s">
        <v>55</v>
      </c>
      <c r="E82" s="39" t="s">
        <v>51</v>
      </c>
    </row>
    <row r="83" spans="1:5" ht="12.75">
      <c r="A83" s="35" t="s">
        <v>56</v>
      </c>
      <c r="E83" s="40" t="s">
        <v>9290</v>
      </c>
    </row>
    <row r="84" spans="1:5" ht="12.75">
      <c r="A84" t="s">
        <v>57</v>
      </c>
      <c r="E84" s="39" t="s">
        <v>9291</v>
      </c>
    </row>
    <row r="85" spans="1:16" ht="12.75">
      <c r="A85" t="s">
        <v>49</v>
      </c>
      <c s="34" t="s">
        <v>119</v>
      </c>
      <c s="34" t="s">
        <v>572</v>
      </c>
      <c s="35" t="s">
        <v>51</v>
      </c>
      <c s="6" t="s">
        <v>573</v>
      </c>
      <c s="36" t="s">
        <v>107</v>
      </c>
      <c s="37">
        <v>6</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9292</v>
      </c>
    </row>
    <row r="89" spans="1:16" ht="25.5">
      <c r="A89" t="s">
        <v>49</v>
      </c>
      <c s="34" t="s">
        <v>128</v>
      </c>
      <c s="34" t="s">
        <v>9239</v>
      </c>
      <c s="35" t="s">
        <v>51</v>
      </c>
      <c s="6" t="s">
        <v>9240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9242</v>
      </c>
    </row>
    <row r="97" spans="1:13" ht="12.75">
      <c r="A97" t="s">
        <v>46</v>
      </c>
      <c r="C97" s="31" t="s">
        <v>78</v>
      </c>
      <c r="E97" s="33" t="s">
        <v>9243</v>
      </c>
      <c r="J97" s="32">
        <f>0</f>
      </c>
      <c s="32">
        <f>0</f>
      </c>
      <c s="32">
        <f>0+L98</f>
      </c>
      <c s="32">
        <f>0+M98</f>
      </c>
    </row>
    <row r="98" spans="1:16" ht="12.75">
      <c r="A98" t="s">
        <v>49</v>
      </c>
      <c s="34" t="s">
        <v>124</v>
      </c>
      <c s="34" t="s">
        <v>3671</v>
      </c>
      <c s="35" t="s">
        <v>51</v>
      </c>
      <c s="6" t="s">
        <v>3672</v>
      </c>
      <c s="36" t="s">
        <v>150</v>
      </c>
      <c s="37">
        <v>70</v>
      </c>
      <c s="36">
        <v>0</v>
      </c>
      <c s="36">
        <f>ROUND(G98*H98,6)</f>
      </c>
      <c r="L98" s="38">
        <v>0</v>
      </c>
      <c s="32">
        <f>ROUND(ROUND(L98,2)*ROUND(G98,3),2)</f>
      </c>
      <c s="36" t="s">
        <v>54</v>
      </c>
      <c>
        <f>(M98*21)/100</f>
      </c>
      <c t="s">
        <v>27</v>
      </c>
    </row>
    <row r="99" spans="1:5" ht="12.75">
      <c r="A99" s="35" t="s">
        <v>55</v>
      </c>
      <c r="E99" s="39" t="s">
        <v>51</v>
      </c>
    </row>
    <row r="100" spans="1:5" ht="12.75">
      <c r="A100" s="35" t="s">
        <v>56</v>
      </c>
      <c r="E100" s="40" t="s">
        <v>9293</v>
      </c>
    </row>
    <row r="101" spans="1:5" ht="12.75">
      <c r="A101" t="s">
        <v>57</v>
      </c>
      <c r="E101" s="39" t="s">
        <v>9294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9297</v>
      </c>
      <c r="E8" s="30" t="s">
        <v>9296</v>
      </c>
      <c r="J8" s="29">
        <f>0+J9+J22+J203</f>
      </c>
      <c s="29">
        <f>0+K9+K22+K203</f>
      </c>
      <c s="29">
        <f>0+L9+L22+L203</f>
      </c>
      <c s="29">
        <f>0+M9+M22+M203</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0.2</v>
      </c>
      <c s="36">
        <v>0</v>
      </c>
      <c s="36">
        <f>ROUND(G14*H14,6)</f>
      </c>
      <c r="L14" s="38">
        <v>0</v>
      </c>
      <c s="32">
        <f>ROUND(ROUND(L14,2)*ROUND(G14,3),2)</f>
      </c>
      <c s="36" t="s">
        <v>54</v>
      </c>
      <c>
        <f>(M14*21)/100</f>
      </c>
      <c t="s">
        <v>27</v>
      </c>
    </row>
    <row r="15" spans="1:5" ht="12.75">
      <c r="A15" s="35" t="s">
        <v>55</v>
      </c>
      <c r="E15" s="39" t="s">
        <v>51</v>
      </c>
    </row>
    <row r="16" spans="1:5" ht="12.75">
      <c r="A16" s="35" t="s">
        <v>56</v>
      </c>
      <c r="E16" s="40" t="s">
        <v>9132</v>
      </c>
    </row>
    <row r="17" spans="1:5" ht="12.75">
      <c r="A17" t="s">
        <v>57</v>
      </c>
      <c r="E17" s="39" t="s">
        <v>9134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0+L23+L27+L31+L35+L39+L43+L47+L51+L55+L59+L63+L67+L71+L75+L79+L83+L87+L91+L95+L99+L103+L107+L111+L115+L119+L123+L127+L131+L135+L139+L143+L147+L151+L155+L159+L163+L167+L171+L175+L179+L183+L187+L191+L195+L199</f>
      </c>
      <c s="32">
        <f>0+M23+M27+M31+M35+M39+M43+M47+M51+M55+M59+M63+M67+M71+M75+M79+M83+M87+M91+M95+M99+M103+M107+M111+M115+M119+M123+M127+M131+M135+M139+M143+M147+M151+M155+M159+M163+M167+M171+M175+M179+M183+M187+M191+M195+M199</f>
      </c>
    </row>
    <row r="23" spans="1:16" ht="25.5">
      <c r="A23" t="s">
        <v>49</v>
      </c>
      <c s="34" t="s">
        <v>63</v>
      </c>
      <c s="34" t="s">
        <v>9137</v>
      </c>
      <c s="35" t="s">
        <v>51</v>
      </c>
      <c s="6" t="s">
        <v>9138</v>
      </c>
      <c s="36" t="s">
        <v>107</v>
      </c>
      <c s="37">
        <v>92</v>
      </c>
      <c s="36">
        <v>0</v>
      </c>
      <c s="36">
        <f>ROUND(G23*H23,6)</f>
      </c>
      <c r="L23" s="38">
        <v>0</v>
      </c>
      <c s="32">
        <f>ROUND(ROUND(L23,2)*ROUND(G23,3),2)</f>
      </c>
      <c s="36" t="s">
        <v>54</v>
      </c>
      <c>
        <f>(M23*21)/100</f>
      </c>
      <c t="s">
        <v>27</v>
      </c>
    </row>
    <row r="24" spans="1:5" ht="12.75">
      <c r="A24" s="35" t="s">
        <v>55</v>
      </c>
      <c r="E24" s="39" t="s">
        <v>51</v>
      </c>
    </row>
    <row r="25" spans="1:5" ht="12.75">
      <c r="A25" s="35" t="s">
        <v>56</v>
      </c>
      <c r="E25" s="40" t="s">
        <v>414</v>
      </c>
    </row>
    <row r="26" spans="1:5" ht="12.75">
      <c r="A26" t="s">
        <v>57</v>
      </c>
      <c r="E26" s="39" t="s">
        <v>9139</v>
      </c>
    </row>
    <row r="27" spans="1:16" ht="12.75">
      <c r="A27" t="s">
        <v>49</v>
      </c>
      <c s="34" t="s">
        <v>66</v>
      </c>
      <c s="34" t="s">
        <v>9080</v>
      </c>
      <c s="35" t="s">
        <v>51</v>
      </c>
      <c s="6" t="s">
        <v>9081</v>
      </c>
      <c s="36" t="s">
        <v>107</v>
      </c>
      <c s="37">
        <v>173</v>
      </c>
      <c s="36">
        <v>0</v>
      </c>
      <c s="36">
        <f>ROUND(G27*H27,6)</f>
      </c>
      <c r="L27" s="38">
        <v>0</v>
      </c>
      <c s="32">
        <f>ROUND(ROUND(L27,2)*ROUND(G27,3),2)</f>
      </c>
      <c s="36" t="s">
        <v>54</v>
      </c>
      <c>
        <f>(M27*21)/100</f>
      </c>
      <c t="s">
        <v>27</v>
      </c>
    </row>
    <row r="28" spans="1:5" ht="12.75">
      <c r="A28" s="35" t="s">
        <v>55</v>
      </c>
      <c r="E28" s="39" t="s">
        <v>51</v>
      </c>
    </row>
    <row r="29" spans="1:5" ht="12.75">
      <c r="A29" s="35" t="s">
        <v>56</v>
      </c>
      <c r="E29" s="40" t="s">
        <v>799</v>
      </c>
    </row>
    <row r="30" spans="1:5" ht="12.75">
      <c r="A30" t="s">
        <v>57</v>
      </c>
      <c r="E30" s="39" t="s">
        <v>9140</v>
      </c>
    </row>
    <row r="31" spans="1:16" ht="12.75">
      <c r="A31" t="s">
        <v>49</v>
      </c>
      <c s="34" t="s">
        <v>69</v>
      </c>
      <c s="34" t="s">
        <v>9141</v>
      </c>
      <c s="35" t="s">
        <v>51</v>
      </c>
      <c s="6" t="s">
        <v>9142</v>
      </c>
      <c s="36" t="s">
        <v>107</v>
      </c>
      <c s="37">
        <v>18</v>
      </c>
      <c s="36">
        <v>0</v>
      </c>
      <c s="36">
        <f>ROUND(G31*H31,6)</f>
      </c>
      <c r="L31" s="38">
        <v>0</v>
      </c>
      <c s="32">
        <f>ROUND(ROUND(L31,2)*ROUND(G31,3),2)</f>
      </c>
      <c s="36" t="s">
        <v>54</v>
      </c>
      <c>
        <f>(M31*21)/100</f>
      </c>
      <c t="s">
        <v>27</v>
      </c>
    </row>
    <row r="32" spans="1:5" ht="12.75">
      <c r="A32" s="35" t="s">
        <v>55</v>
      </c>
      <c r="E32" s="39" t="s">
        <v>51</v>
      </c>
    </row>
    <row r="33" spans="1:5" ht="12.75">
      <c r="A33" s="35" t="s">
        <v>56</v>
      </c>
      <c r="E33" s="40" t="s">
        <v>112</v>
      </c>
    </row>
    <row r="34" spans="1:5" ht="12.75">
      <c r="A34" t="s">
        <v>57</v>
      </c>
      <c r="E34" s="39" t="s">
        <v>9143</v>
      </c>
    </row>
    <row r="35" spans="1:16" ht="12.75">
      <c r="A35" t="s">
        <v>49</v>
      </c>
      <c s="34" t="s">
        <v>72</v>
      </c>
      <c s="34" t="s">
        <v>9144</v>
      </c>
      <c s="35" t="s">
        <v>51</v>
      </c>
      <c s="6" t="s">
        <v>9142</v>
      </c>
      <c s="36" t="s">
        <v>107</v>
      </c>
      <c s="37">
        <v>10</v>
      </c>
      <c s="36">
        <v>0</v>
      </c>
      <c s="36">
        <f>ROUND(G35*H35,6)</f>
      </c>
      <c r="L35" s="38">
        <v>0</v>
      </c>
      <c s="32">
        <f>ROUND(ROUND(L35,2)*ROUND(G35,3),2)</f>
      </c>
      <c s="36" t="s">
        <v>54</v>
      </c>
      <c>
        <f>(M35*21)/100</f>
      </c>
      <c t="s">
        <v>27</v>
      </c>
    </row>
    <row r="36" spans="1:5" ht="12.75">
      <c r="A36" s="35" t="s">
        <v>55</v>
      </c>
      <c r="E36" s="39" t="s">
        <v>51</v>
      </c>
    </row>
    <row r="37" spans="1:5" ht="12.75">
      <c r="A37" s="35" t="s">
        <v>56</v>
      </c>
      <c r="E37" s="40" t="s">
        <v>81</v>
      </c>
    </row>
    <row r="38" spans="1:5" ht="12.75">
      <c r="A38" t="s">
        <v>57</v>
      </c>
      <c r="E38" s="39" t="s">
        <v>9145</v>
      </c>
    </row>
    <row r="39" spans="1:16" ht="12.75">
      <c r="A39" t="s">
        <v>49</v>
      </c>
      <c s="34" t="s">
        <v>75</v>
      </c>
      <c s="34" t="s">
        <v>9146</v>
      </c>
      <c s="35" t="s">
        <v>51</v>
      </c>
      <c s="6" t="s">
        <v>9142</v>
      </c>
      <c s="36" t="s">
        <v>107</v>
      </c>
      <c s="37">
        <v>8</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9147</v>
      </c>
    </row>
    <row r="43" spans="1:16" ht="12.75">
      <c r="A43" t="s">
        <v>49</v>
      </c>
      <c s="34" t="s">
        <v>78</v>
      </c>
      <c s="34" t="s">
        <v>9148</v>
      </c>
      <c s="35" t="s">
        <v>51</v>
      </c>
      <c s="6" t="s">
        <v>9149</v>
      </c>
      <c s="36" t="s">
        <v>107</v>
      </c>
      <c s="37">
        <v>19</v>
      </c>
      <c s="36">
        <v>0</v>
      </c>
      <c s="36">
        <f>ROUND(G43*H43,6)</f>
      </c>
      <c r="L43" s="38">
        <v>0</v>
      </c>
      <c s="32">
        <f>ROUND(ROUND(L43,2)*ROUND(G43,3),2)</f>
      </c>
      <c s="36" t="s">
        <v>54</v>
      </c>
      <c>
        <f>(M43*21)/100</f>
      </c>
      <c t="s">
        <v>27</v>
      </c>
    </row>
    <row r="44" spans="1:5" ht="12.75">
      <c r="A44" s="35" t="s">
        <v>55</v>
      </c>
      <c r="E44" s="39" t="s">
        <v>51</v>
      </c>
    </row>
    <row r="45" spans="1:5" ht="12.75">
      <c r="A45" s="35" t="s">
        <v>56</v>
      </c>
      <c r="E45" s="40" t="s">
        <v>119</v>
      </c>
    </row>
    <row r="46" spans="1:5" ht="12.75">
      <c r="A46" t="s">
        <v>57</v>
      </c>
      <c r="E46" s="39" t="s">
        <v>9150</v>
      </c>
    </row>
    <row r="47" spans="1:16" ht="25.5">
      <c r="A47" t="s">
        <v>49</v>
      </c>
      <c s="34" t="s">
        <v>81</v>
      </c>
      <c s="34" t="s">
        <v>9151</v>
      </c>
      <c s="35" t="s">
        <v>51</v>
      </c>
      <c s="6" t="s">
        <v>9152</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9153</v>
      </c>
    </row>
    <row r="51" spans="1:16" ht="12.75">
      <c r="A51" t="s">
        <v>49</v>
      </c>
      <c s="34" t="s">
        <v>84</v>
      </c>
      <c s="34" t="s">
        <v>9154</v>
      </c>
      <c s="35" t="s">
        <v>51</v>
      </c>
      <c s="6" t="s">
        <v>9155</v>
      </c>
      <c s="36" t="s">
        <v>107</v>
      </c>
      <c s="37">
        <v>37</v>
      </c>
      <c s="36">
        <v>0</v>
      </c>
      <c s="36">
        <f>ROUND(G51*H51,6)</f>
      </c>
      <c r="L51" s="38">
        <v>0</v>
      </c>
      <c s="32">
        <f>ROUND(ROUND(L51,2)*ROUND(G51,3),2)</f>
      </c>
      <c s="36" t="s">
        <v>54</v>
      </c>
      <c>
        <f>(M51*21)/100</f>
      </c>
      <c t="s">
        <v>27</v>
      </c>
    </row>
    <row r="52" spans="1:5" ht="12.75">
      <c r="A52" s="35" t="s">
        <v>55</v>
      </c>
      <c r="E52" s="39" t="s">
        <v>51</v>
      </c>
    </row>
    <row r="53" spans="1:5" ht="12.75">
      <c r="A53" s="35" t="s">
        <v>56</v>
      </c>
      <c r="E53" s="40" t="s">
        <v>197</v>
      </c>
    </row>
    <row r="54" spans="1:5" ht="12.75">
      <c r="A54" t="s">
        <v>57</v>
      </c>
      <c r="E54" s="39" t="s">
        <v>9156</v>
      </c>
    </row>
    <row r="55" spans="1:16" ht="12.75">
      <c r="A55" t="s">
        <v>49</v>
      </c>
      <c s="34" t="s">
        <v>87</v>
      </c>
      <c s="34" t="s">
        <v>9157</v>
      </c>
      <c s="35" t="s">
        <v>51</v>
      </c>
      <c s="6" t="s">
        <v>9298</v>
      </c>
      <c s="36" t="s">
        <v>107</v>
      </c>
      <c s="37">
        <v>3</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9299</v>
      </c>
    </row>
    <row r="59" spans="1:16" ht="12.75">
      <c r="A59" t="s">
        <v>49</v>
      </c>
      <c s="34" t="s">
        <v>90</v>
      </c>
      <c s="34" t="s">
        <v>9300</v>
      </c>
      <c s="35" t="s">
        <v>51</v>
      </c>
      <c s="6" t="s">
        <v>9158</v>
      </c>
      <c s="36" t="s">
        <v>107</v>
      </c>
      <c s="37">
        <v>8</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12.75">
      <c r="A62" t="s">
        <v>57</v>
      </c>
      <c r="E62" s="39" t="s">
        <v>9159</v>
      </c>
    </row>
    <row r="63" spans="1:16" ht="12.75">
      <c r="A63" t="s">
        <v>49</v>
      </c>
      <c s="34" t="s">
        <v>95</v>
      </c>
      <c s="34" t="s">
        <v>9160</v>
      </c>
      <c s="35" t="s">
        <v>51</v>
      </c>
      <c s="6" t="s">
        <v>9161</v>
      </c>
      <c s="36" t="s">
        <v>107</v>
      </c>
      <c s="37">
        <v>7</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9165</v>
      </c>
    </row>
    <row r="67" spans="1:16" ht="12.75">
      <c r="A67" t="s">
        <v>49</v>
      </c>
      <c s="34" t="s">
        <v>100</v>
      </c>
      <c s="34" t="s">
        <v>9163</v>
      </c>
      <c s="35" t="s">
        <v>51</v>
      </c>
      <c s="6" t="s">
        <v>9164</v>
      </c>
      <c s="36" t="s">
        <v>107</v>
      </c>
      <c s="37">
        <v>3</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9165</v>
      </c>
    </row>
    <row r="71" spans="1:16" ht="12.75">
      <c r="A71" t="s">
        <v>49</v>
      </c>
      <c s="34" t="s">
        <v>104</v>
      </c>
      <c s="34" t="s">
        <v>9166</v>
      </c>
      <c s="35" t="s">
        <v>51</v>
      </c>
      <c s="6" t="s">
        <v>9172</v>
      </c>
      <c s="36" t="s">
        <v>107</v>
      </c>
      <c s="37">
        <v>8</v>
      </c>
      <c s="36">
        <v>0</v>
      </c>
      <c s="36">
        <f>ROUND(G71*H71,6)</f>
      </c>
      <c r="L71" s="38">
        <v>0</v>
      </c>
      <c s="32">
        <f>ROUND(ROUND(L71,2)*ROUND(G71,3),2)</f>
      </c>
      <c s="36" t="s">
        <v>54</v>
      </c>
      <c>
        <f>(M71*21)/100</f>
      </c>
      <c t="s">
        <v>27</v>
      </c>
    </row>
    <row r="72" spans="1:5" ht="12.75">
      <c r="A72" s="35" t="s">
        <v>55</v>
      </c>
      <c r="E72" s="39" t="s">
        <v>51</v>
      </c>
    </row>
    <row r="73" spans="1:5" ht="12.75">
      <c r="A73" s="35" t="s">
        <v>56</v>
      </c>
      <c r="E73" s="40" t="s">
        <v>51</v>
      </c>
    </row>
    <row r="74" spans="1:5" ht="25.5">
      <c r="A74" t="s">
        <v>57</v>
      </c>
      <c r="E74" s="39" t="s">
        <v>9173</v>
      </c>
    </row>
    <row r="75" spans="1:16" ht="12.75">
      <c r="A75" t="s">
        <v>49</v>
      </c>
      <c s="34" t="s">
        <v>109</v>
      </c>
      <c s="34" t="s">
        <v>9169</v>
      </c>
      <c s="35" t="s">
        <v>51</v>
      </c>
      <c s="6" t="s">
        <v>9175</v>
      </c>
      <c s="36" t="s">
        <v>107</v>
      </c>
      <c s="37">
        <v>4</v>
      </c>
      <c s="36">
        <v>0</v>
      </c>
      <c s="36">
        <f>ROUND(G75*H75,6)</f>
      </c>
      <c r="L75" s="38">
        <v>0</v>
      </c>
      <c s="32">
        <f>ROUND(ROUND(L75,2)*ROUND(G75,3),2)</f>
      </c>
      <c s="36" t="s">
        <v>54</v>
      </c>
      <c>
        <f>(M75*21)/100</f>
      </c>
      <c t="s">
        <v>27</v>
      </c>
    </row>
    <row r="76" spans="1:5" ht="12.75">
      <c r="A76" s="35" t="s">
        <v>55</v>
      </c>
      <c r="E76" s="39" t="s">
        <v>51</v>
      </c>
    </row>
    <row r="77" spans="1:5" ht="12.75">
      <c r="A77" s="35" t="s">
        <v>56</v>
      </c>
      <c r="E77" s="40" t="s">
        <v>51</v>
      </c>
    </row>
    <row r="78" spans="1:5" ht="12.75">
      <c r="A78" t="s">
        <v>57</v>
      </c>
      <c r="E78" s="39" t="s">
        <v>9176</v>
      </c>
    </row>
    <row r="79" spans="1:16" ht="12.75">
      <c r="A79" t="s">
        <v>49</v>
      </c>
      <c s="34" t="s">
        <v>112</v>
      </c>
      <c s="34" t="s">
        <v>9171</v>
      </c>
      <c s="35" t="s">
        <v>51</v>
      </c>
      <c s="6" t="s">
        <v>9161</v>
      </c>
      <c s="36" t="s">
        <v>107</v>
      </c>
      <c s="37">
        <v>3</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9178</v>
      </c>
    </row>
    <row r="83" spans="1:16" ht="12.75">
      <c r="A83" t="s">
        <v>49</v>
      </c>
      <c s="34" t="s">
        <v>119</v>
      </c>
      <c s="34" t="s">
        <v>9179</v>
      </c>
      <c s="35" t="s">
        <v>51</v>
      </c>
      <c s="6" t="s">
        <v>9180</v>
      </c>
      <c s="36" t="s">
        <v>107</v>
      </c>
      <c s="37">
        <v>11</v>
      </c>
      <c s="36">
        <v>0</v>
      </c>
      <c s="36">
        <f>ROUND(G83*H83,6)</f>
      </c>
      <c r="L83" s="38">
        <v>0</v>
      </c>
      <c s="32">
        <f>ROUND(ROUND(L83,2)*ROUND(G83,3),2)</f>
      </c>
      <c s="36" t="s">
        <v>54</v>
      </c>
      <c>
        <f>(M83*21)/100</f>
      </c>
      <c t="s">
        <v>27</v>
      </c>
    </row>
    <row r="84" spans="1:5" ht="12.75">
      <c r="A84" s="35" t="s">
        <v>55</v>
      </c>
      <c r="E84" s="39" t="s">
        <v>51</v>
      </c>
    </row>
    <row r="85" spans="1:5" ht="12.75">
      <c r="A85" s="35" t="s">
        <v>56</v>
      </c>
      <c r="E85" s="40" t="s">
        <v>84</v>
      </c>
    </row>
    <row r="86" spans="1:5" ht="25.5">
      <c r="A86" t="s">
        <v>57</v>
      </c>
      <c r="E86" s="39" t="s">
        <v>9181</v>
      </c>
    </row>
    <row r="87" spans="1:16" ht="25.5">
      <c r="A87" t="s">
        <v>49</v>
      </c>
      <c s="34" t="s">
        <v>124</v>
      </c>
      <c s="34" t="s">
        <v>9185</v>
      </c>
      <c s="35" t="s">
        <v>51</v>
      </c>
      <c s="6" t="s">
        <v>9301</v>
      </c>
      <c s="36" t="s">
        <v>107</v>
      </c>
      <c s="37">
        <v>20</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9302</v>
      </c>
    </row>
    <row r="91" spans="1:16" ht="25.5">
      <c r="A91" t="s">
        <v>49</v>
      </c>
      <c s="34" t="s">
        <v>128</v>
      </c>
      <c s="34" t="s">
        <v>9185</v>
      </c>
      <c s="35" t="s">
        <v>47</v>
      </c>
      <c s="6" t="s">
        <v>9301</v>
      </c>
      <c s="36" t="s">
        <v>107</v>
      </c>
      <c s="37">
        <v>2</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25.5">
      <c r="A94" t="s">
        <v>57</v>
      </c>
      <c r="E94" s="39" t="s">
        <v>9303</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9193</v>
      </c>
    </row>
    <row r="99" spans="1:16" ht="12.75">
      <c r="A99" t="s">
        <v>49</v>
      </c>
      <c s="34" t="s">
        <v>137</v>
      </c>
      <c s="34" t="s">
        <v>1215</v>
      </c>
      <c s="35" t="s">
        <v>51</v>
      </c>
      <c s="6" t="s">
        <v>1216</v>
      </c>
      <c s="36" t="s">
        <v>107</v>
      </c>
      <c s="37">
        <v>20</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9194</v>
      </c>
    </row>
    <row r="103" spans="1:16" ht="25.5">
      <c r="A103" t="s">
        <v>49</v>
      </c>
      <c s="34" t="s">
        <v>141</v>
      </c>
      <c s="34" t="s">
        <v>9195</v>
      </c>
      <c s="35" t="s">
        <v>51</v>
      </c>
      <c s="6" t="s">
        <v>9196</v>
      </c>
      <c s="36" t="s">
        <v>98</v>
      </c>
      <c s="37">
        <v>35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9197</v>
      </c>
    </row>
    <row r="107" spans="1:16" ht="12.75">
      <c r="A107" t="s">
        <v>49</v>
      </c>
      <c s="34" t="s">
        <v>147</v>
      </c>
      <c s="34" t="s">
        <v>9198</v>
      </c>
      <c s="35" t="s">
        <v>51</v>
      </c>
      <c s="6" t="s">
        <v>1034</v>
      </c>
      <c s="36" t="s">
        <v>2321</v>
      </c>
      <c s="37">
        <v>15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9199</v>
      </c>
    </row>
    <row r="111" spans="1:16" ht="25.5">
      <c r="A111" t="s">
        <v>49</v>
      </c>
      <c s="34" t="s">
        <v>154</v>
      </c>
      <c s="34" t="s">
        <v>9200</v>
      </c>
      <c s="35" t="s">
        <v>51</v>
      </c>
      <c s="6" t="s">
        <v>1589</v>
      </c>
      <c s="36" t="s">
        <v>150</v>
      </c>
      <c s="37">
        <v>38</v>
      </c>
      <c s="36">
        <v>0</v>
      </c>
      <c s="36">
        <f>ROUND(G111*H111,6)</f>
      </c>
      <c r="L111" s="38">
        <v>0</v>
      </c>
      <c s="32">
        <f>ROUND(ROUND(L111,2)*ROUND(G111,3),2)</f>
      </c>
      <c s="36" t="s">
        <v>54</v>
      </c>
      <c>
        <f>(M111*21)/100</f>
      </c>
      <c t="s">
        <v>27</v>
      </c>
    </row>
    <row r="112" spans="1:5" ht="12.75">
      <c r="A112" s="35" t="s">
        <v>55</v>
      </c>
      <c r="E112" s="39" t="s">
        <v>51</v>
      </c>
    </row>
    <row r="113" spans="1:5" ht="12.75">
      <c r="A113" s="35" t="s">
        <v>56</v>
      </c>
      <c r="E113" s="40" t="s">
        <v>202</v>
      </c>
    </row>
    <row r="114" spans="1:5" ht="12.75">
      <c r="A114" t="s">
        <v>57</v>
      </c>
      <c r="E114" s="39" t="s">
        <v>9201</v>
      </c>
    </row>
    <row r="115" spans="1:16" ht="25.5">
      <c r="A115" t="s">
        <v>49</v>
      </c>
      <c s="34" t="s">
        <v>158</v>
      </c>
      <c s="34" t="s">
        <v>9202</v>
      </c>
      <c s="35" t="s">
        <v>51</v>
      </c>
      <c s="6" t="s">
        <v>1589</v>
      </c>
      <c s="36" t="s">
        <v>150</v>
      </c>
      <c s="37">
        <v>95</v>
      </c>
      <c s="36">
        <v>0</v>
      </c>
      <c s="36">
        <f>ROUND(G115*H115,6)</f>
      </c>
      <c r="L115" s="38">
        <v>0</v>
      </c>
      <c s="32">
        <f>ROUND(ROUND(L115,2)*ROUND(G115,3),2)</f>
      </c>
      <c s="36" t="s">
        <v>54</v>
      </c>
      <c>
        <f>(M115*21)/100</f>
      </c>
      <c t="s">
        <v>27</v>
      </c>
    </row>
    <row r="116" spans="1:5" ht="12.75">
      <c r="A116" s="35" t="s">
        <v>55</v>
      </c>
      <c r="E116" s="39" t="s">
        <v>51</v>
      </c>
    </row>
    <row r="117" spans="1:5" ht="12.75">
      <c r="A117" s="35" t="s">
        <v>56</v>
      </c>
      <c r="E117" s="40" t="s">
        <v>426</v>
      </c>
    </row>
    <row r="118" spans="1:5" ht="12.75">
      <c r="A118" t="s">
        <v>57</v>
      </c>
      <c r="E118" s="39" t="s">
        <v>9203</v>
      </c>
    </row>
    <row r="119" spans="1:16" ht="12.75">
      <c r="A119" t="s">
        <v>49</v>
      </c>
      <c s="34" t="s">
        <v>162</v>
      </c>
      <c s="34" t="s">
        <v>9204</v>
      </c>
      <c s="35" t="s">
        <v>51</v>
      </c>
      <c s="6" t="s">
        <v>1151</v>
      </c>
      <c s="36" t="s">
        <v>150</v>
      </c>
      <c s="37">
        <v>3538</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9304</v>
      </c>
    </row>
    <row r="122" spans="1:5" ht="12.75">
      <c r="A122" t="s">
        <v>57</v>
      </c>
      <c r="E122" s="39" t="s">
        <v>9206</v>
      </c>
    </row>
    <row r="123" spans="1:16" ht="12.75">
      <c r="A123" t="s">
        <v>49</v>
      </c>
      <c s="34" t="s">
        <v>166</v>
      </c>
      <c s="34" t="s">
        <v>9207</v>
      </c>
      <c s="35" t="s">
        <v>51</v>
      </c>
      <c s="6" t="s">
        <v>1151</v>
      </c>
      <c s="36" t="s">
        <v>150</v>
      </c>
      <c s="37">
        <v>305</v>
      </c>
      <c s="36">
        <v>0</v>
      </c>
      <c s="36">
        <f>ROUND(G123*H123,6)</f>
      </c>
      <c r="L123" s="38">
        <v>0</v>
      </c>
      <c s="32">
        <f>ROUND(ROUND(L123,2)*ROUND(G123,3),2)</f>
      </c>
      <c s="36" t="s">
        <v>54</v>
      </c>
      <c>
        <f>(M123*21)/100</f>
      </c>
      <c t="s">
        <v>27</v>
      </c>
    </row>
    <row r="124" spans="1:5" ht="12.75">
      <c r="A124" s="35" t="s">
        <v>55</v>
      </c>
      <c r="E124" s="39" t="s">
        <v>51</v>
      </c>
    </row>
    <row r="125" spans="1:5" ht="12.75">
      <c r="A125" s="35" t="s">
        <v>56</v>
      </c>
      <c r="E125" s="40" t="s">
        <v>6228</v>
      </c>
    </row>
    <row r="126" spans="1:5" ht="12.75">
      <c r="A126" t="s">
        <v>57</v>
      </c>
      <c r="E126" s="39" t="s">
        <v>9208</v>
      </c>
    </row>
    <row r="127" spans="1:16" ht="12.75">
      <c r="A127" t="s">
        <v>49</v>
      </c>
      <c s="34" t="s">
        <v>170</v>
      </c>
      <c s="34" t="s">
        <v>9209</v>
      </c>
      <c s="35" t="s">
        <v>51</v>
      </c>
      <c s="6" t="s">
        <v>1151</v>
      </c>
      <c s="36" t="s">
        <v>150</v>
      </c>
      <c s="37">
        <v>2119</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9305</v>
      </c>
    </row>
    <row r="130" spans="1:5" ht="12.75">
      <c r="A130" t="s">
        <v>57</v>
      </c>
      <c r="E130" s="39" t="s">
        <v>9211</v>
      </c>
    </row>
    <row r="131" spans="1:16" ht="12.75">
      <c r="A131" t="s">
        <v>49</v>
      </c>
      <c s="34" t="s">
        <v>174</v>
      </c>
      <c s="34" t="s">
        <v>9024</v>
      </c>
      <c s="35" t="s">
        <v>51</v>
      </c>
      <c s="6" t="s">
        <v>9025</v>
      </c>
      <c s="36" t="s">
        <v>150</v>
      </c>
      <c s="37">
        <v>180</v>
      </c>
      <c s="36">
        <v>0</v>
      </c>
      <c s="36">
        <f>ROUND(G131*H131,6)</f>
      </c>
      <c r="L131" s="38">
        <v>0</v>
      </c>
      <c s="32">
        <f>ROUND(ROUND(L131,2)*ROUND(G131,3),2)</f>
      </c>
      <c s="36" t="s">
        <v>54</v>
      </c>
      <c>
        <f>(M131*21)/100</f>
      </c>
      <c t="s">
        <v>27</v>
      </c>
    </row>
    <row r="132" spans="1:5" ht="12.75">
      <c r="A132" s="35" t="s">
        <v>55</v>
      </c>
      <c r="E132" s="39" t="s">
        <v>51</v>
      </c>
    </row>
    <row r="133" spans="1:5" ht="12.75">
      <c r="A133" s="35" t="s">
        <v>56</v>
      </c>
      <c r="E133" s="40" t="s">
        <v>5757</v>
      </c>
    </row>
    <row r="134" spans="1:5" ht="12.75">
      <c r="A134" t="s">
        <v>57</v>
      </c>
      <c r="E134" s="39" t="s">
        <v>9213</v>
      </c>
    </row>
    <row r="135" spans="1:16" ht="12.75">
      <c r="A135" t="s">
        <v>49</v>
      </c>
      <c s="34" t="s">
        <v>178</v>
      </c>
      <c s="34" t="s">
        <v>9214</v>
      </c>
      <c s="35" t="s">
        <v>51</v>
      </c>
      <c s="6" t="s">
        <v>855</v>
      </c>
      <c s="36" t="s">
        <v>150</v>
      </c>
      <c s="37">
        <v>240</v>
      </c>
      <c s="36">
        <v>0</v>
      </c>
      <c s="36">
        <f>ROUND(G135*H135,6)</f>
      </c>
      <c r="L135" s="38">
        <v>0</v>
      </c>
      <c s="32">
        <f>ROUND(ROUND(L135,2)*ROUND(G135,3),2)</f>
      </c>
      <c s="36" t="s">
        <v>54</v>
      </c>
      <c>
        <f>(M135*21)/100</f>
      </c>
      <c t="s">
        <v>27</v>
      </c>
    </row>
    <row r="136" spans="1:5" ht="12.75">
      <c r="A136" s="35" t="s">
        <v>55</v>
      </c>
      <c r="E136" s="39" t="s">
        <v>51</v>
      </c>
    </row>
    <row r="137" spans="1:5" ht="12.75">
      <c r="A137" s="35" t="s">
        <v>56</v>
      </c>
      <c r="E137" s="40" t="s">
        <v>5990</v>
      </c>
    </row>
    <row r="138" spans="1:5" ht="12.75">
      <c r="A138" t="s">
        <v>57</v>
      </c>
      <c r="E138" s="39" t="s">
        <v>9215</v>
      </c>
    </row>
    <row r="139" spans="1:16" ht="12.75">
      <c r="A139" t="s">
        <v>49</v>
      </c>
      <c s="34" t="s">
        <v>182</v>
      </c>
      <c s="34" t="s">
        <v>9216</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9217</v>
      </c>
    </row>
    <row r="143" spans="1:16" ht="12.75">
      <c r="A143" t="s">
        <v>49</v>
      </c>
      <c s="34" t="s">
        <v>186</v>
      </c>
      <c s="34" t="s">
        <v>9218</v>
      </c>
      <c s="35" t="s">
        <v>51</v>
      </c>
      <c s="6" t="s">
        <v>855</v>
      </c>
      <c s="36" t="s">
        <v>150</v>
      </c>
      <c s="37">
        <v>60</v>
      </c>
      <c s="36">
        <v>0</v>
      </c>
      <c s="36">
        <f>ROUND(G143*H143,6)</f>
      </c>
      <c r="L143" s="38">
        <v>0</v>
      </c>
      <c s="32">
        <f>ROUND(ROUND(L143,2)*ROUND(G143,3),2)</f>
      </c>
      <c s="36" t="s">
        <v>54</v>
      </c>
      <c>
        <f>(M143*21)/100</f>
      </c>
      <c t="s">
        <v>27</v>
      </c>
    </row>
    <row r="144" spans="1:5" ht="12.75">
      <c r="A144" s="35" t="s">
        <v>55</v>
      </c>
      <c r="E144" s="39" t="s">
        <v>51</v>
      </c>
    </row>
    <row r="145" spans="1:5" ht="12.75">
      <c r="A145" s="35" t="s">
        <v>56</v>
      </c>
      <c r="E145" s="40" t="s">
        <v>228</v>
      </c>
    </row>
    <row r="146" spans="1:5" ht="12.75">
      <c r="A146" t="s">
        <v>57</v>
      </c>
      <c r="E146" s="39" t="s">
        <v>9219</v>
      </c>
    </row>
    <row r="147" spans="1:16" ht="12.75">
      <c r="A147" t="s">
        <v>49</v>
      </c>
      <c s="34" t="s">
        <v>190</v>
      </c>
      <c s="34" t="s">
        <v>8997</v>
      </c>
      <c s="35" t="s">
        <v>51</v>
      </c>
      <c s="6" t="s">
        <v>8998</v>
      </c>
      <c s="36" t="s">
        <v>107</v>
      </c>
      <c s="37">
        <v>99</v>
      </c>
      <c s="36">
        <v>0</v>
      </c>
      <c s="36">
        <f>ROUND(G147*H147,6)</f>
      </c>
      <c r="L147" s="38">
        <v>0</v>
      </c>
      <c s="32">
        <f>ROUND(ROUND(L147,2)*ROUND(G147,3),2)</f>
      </c>
      <c s="36" t="s">
        <v>54</v>
      </c>
      <c>
        <f>(M147*21)/100</f>
      </c>
      <c t="s">
        <v>27</v>
      </c>
    </row>
    <row r="148" spans="1:5" ht="12.75">
      <c r="A148" s="35" t="s">
        <v>55</v>
      </c>
      <c r="E148" s="39" t="s">
        <v>51</v>
      </c>
    </row>
    <row r="149" spans="1:5" ht="12.75">
      <c r="A149" s="35" t="s">
        <v>56</v>
      </c>
      <c r="E149" s="40" t="s">
        <v>442</v>
      </c>
    </row>
    <row r="150" spans="1:5" ht="12.75">
      <c r="A150" t="s">
        <v>57</v>
      </c>
      <c r="E150" s="39" t="s">
        <v>9220</v>
      </c>
    </row>
    <row r="151" spans="1:16" ht="12.75">
      <c r="A151" t="s">
        <v>49</v>
      </c>
      <c s="34" t="s">
        <v>193</v>
      </c>
      <c s="34" t="s">
        <v>9306</v>
      </c>
      <c s="35" t="s">
        <v>51</v>
      </c>
      <c s="6" t="s">
        <v>9307</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9308</v>
      </c>
    </row>
    <row r="155" spans="1:16" ht="12.75">
      <c r="A155" t="s">
        <v>49</v>
      </c>
      <c s="34" t="s">
        <v>197</v>
      </c>
      <c s="34" t="s">
        <v>9309</v>
      </c>
      <c s="35" t="s">
        <v>51</v>
      </c>
      <c s="6" t="s">
        <v>9111</v>
      </c>
      <c s="36" t="s">
        <v>107</v>
      </c>
      <c s="37">
        <v>3</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9113</v>
      </c>
    </row>
    <row r="159" spans="1:16" ht="38.25">
      <c r="A159" t="s">
        <v>49</v>
      </c>
      <c s="34" t="s">
        <v>202</v>
      </c>
      <c s="34" t="s">
        <v>9221</v>
      </c>
      <c s="35" t="s">
        <v>51</v>
      </c>
      <c s="6" t="s">
        <v>9222</v>
      </c>
      <c s="36" t="s">
        <v>107</v>
      </c>
      <c s="37">
        <v>1</v>
      </c>
      <c s="36">
        <v>0</v>
      </c>
      <c s="36">
        <f>ROUND(G159*H159,6)</f>
      </c>
      <c r="L159" s="38">
        <v>0</v>
      </c>
      <c s="32">
        <f>ROUND(ROUND(L159,2)*ROUND(G159,3),2)</f>
      </c>
      <c s="36" t="s">
        <v>54</v>
      </c>
      <c>
        <f>(M159*21)/100</f>
      </c>
      <c t="s">
        <v>27</v>
      </c>
    </row>
    <row r="160" spans="1:5" ht="12.75">
      <c r="A160" s="35" t="s">
        <v>55</v>
      </c>
      <c r="E160" s="39" t="s">
        <v>51</v>
      </c>
    </row>
    <row r="161" spans="1:5" ht="12.75">
      <c r="A161" s="35" t="s">
        <v>56</v>
      </c>
      <c r="E161" s="40" t="s">
        <v>51</v>
      </c>
    </row>
    <row r="162" spans="1:5" ht="12.75">
      <c r="A162" t="s">
        <v>57</v>
      </c>
      <c r="E162" s="39" t="s">
        <v>9223</v>
      </c>
    </row>
    <row r="163" spans="1:16" ht="25.5">
      <c r="A163" t="s">
        <v>49</v>
      </c>
      <c s="34" t="s">
        <v>207</v>
      </c>
      <c s="34" t="s">
        <v>9224</v>
      </c>
      <c s="35" t="s">
        <v>51</v>
      </c>
      <c s="6" t="s">
        <v>9225</v>
      </c>
      <c s="36" t="s">
        <v>107</v>
      </c>
      <c s="37">
        <v>1</v>
      </c>
      <c s="36">
        <v>0</v>
      </c>
      <c s="36">
        <f>ROUND(G163*H163,6)</f>
      </c>
      <c r="L163" s="38">
        <v>0</v>
      </c>
      <c s="32">
        <f>ROUND(ROUND(L163,2)*ROUND(G163,3),2)</f>
      </c>
      <c s="36" t="s">
        <v>54</v>
      </c>
      <c>
        <f>(M163*21)/100</f>
      </c>
      <c t="s">
        <v>27</v>
      </c>
    </row>
    <row r="164" spans="1:5" ht="12.75">
      <c r="A164" s="35" t="s">
        <v>55</v>
      </c>
      <c r="E164" s="39" t="s">
        <v>51</v>
      </c>
    </row>
    <row r="165" spans="1:5" ht="12.75">
      <c r="A165" s="35" t="s">
        <v>56</v>
      </c>
      <c r="E165" s="40" t="s">
        <v>51</v>
      </c>
    </row>
    <row r="166" spans="1:5" ht="12.75">
      <c r="A166" t="s">
        <v>57</v>
      </c>
      <c r="E166" s="39" t="s">
        <v>9226</v>
      </c>
    </row>
    <row r="167" spans="1:16" ht="25.5">
      <c r="A167" t="s">
        <v>49</v>
      </c>
      <c s="34" t="s">
        <v>210</v>
      </c>
      <c s="34" t="s">
        <v>9227</v>
      </c>
      <c s="35" t="s">
        <v>51</v>
      </c>
      <c s="6" t="s">
        <v>9225</v>
      </c>
      <c s="36" t="s">
        <v>107</v>
      </c>
      <c s="37">
        <v>1</v>
      </c>
      <c s="36">
        <v>0</v>
      </c>
      <c s="36">
        <f>ROUND(G167*H167,6)</f>
      </c>
      <c r="L167" s="38">
        <v>0</v>
      </c>
      <c s="32">
        <f>ROUND(ROUND(L167,2)*ROUND(G167,3),2)</f>
      </c>
      <c s="36" t="s">
        <v>54</v>
      </c>
      <c>
        <f>(M167*21)/100</f>
      </c>
      <c t="s">
        <v>27</v>
      </c>
    </row>
    <row r="168" spans="1:5" ht="12.75">
      <c r="A168" s="35" t="s">
        <v>55</v>
      </c>
      <c r="E168" s="39" t="s">
        <v>51</v>
      </c>
    </row>
    <row r="169" spans="1:5" ht="12.75">
      <c r="A169" s="35" t="s">
        <v>56</v>
      </c>
      <c r="E169" s="40" t="s">
        <v>51</v>
      </c>
    </row>
    <row r="170" spans="1:5" ht="12.75">
      <c r="A170" t="s">
        <v>57</v>
      </c>
      <c r="E170" s="39" t="s">
        <v>9228</v>
      </c>
    </row>
    <row r="171" spans="1:16" ht="25.5">
      <c r="A171" t="s">
        <v>49</v>
      </c>
      <c s="34" t="s">
        <v>213</v>
      </c>
      <c s="34" t="s">
        <v>9229</v>
      </c>
      <c s="35" t="s">
        <v>51</v>
      </c>
      <c s="6" t="s">
        <v>9225</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2.75">
      <c r="A174" t="s">
        <v>57</v>
      </c>
      <c r="E174" s="39" t="s">
        <v>9230</v>
      </c>
    </row>
    <row r="175" spans="1:16" ht="25.5">
      <c r="A175" t="s">
        <v>49</v>
      </c>
      <c s="34" t="s">
        <v>217</v>
      </c>
      <c s="34" t="s">
        <v>9231</v>
      </c>
      <c s="35" t="s">
        <v>51</v>
      </c>
      <c s="6" t="s">
        <v>9225</v>
      </c>
      <c s="36" t="s">
        <v>107</v>
      </c>
      <c s="37">
        <v>1</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12.75">
      <c r="A178" t="s">
        <v>57</v>
      </c>
      <c r="E178" s="39" t="s">
        <v>9232</v>
      </c>
    </row>
    <row r="179" spans="1:16" ht="25.5">
      <c r="A179" t="s">
        <v>49</v>
      </c>
      <c s="34" t="s">
        <v>220</v>
      </c>
      <c s="34" t="s">
        <v>9233</v>
      </c>
      <c s="35" t="s">
        <v>51</v>
      </c>
      <c s="6" t="s">
        <v>9225</v>
      </c>
      <c s="36" t="s">
        <v>107</v>
      </c>
      <c s="37">
        <v>1</v>
      </c>
      <c s="36">
        <v>0</v>
      </c>
      <c s="36">
        <f>ROUND(G179*H179,6)</f>
      </c>
      <c r="L179" s="38">
        <v>0</v>
      </c>
      <c s="32">
        <f>ROUND(ROUND(L179,2)*ROUND(G179,3),2)</f>
      </c>
      <c s="36" t="s">
        <v>54</v>
      </c>
      <c>
        <f>(M179*21)/100</f>
      </c>
      <c t="s">
        <v>27</v>
      </c>
    </row>
    <row r="180" spans="1:5" ht="12.75">
      <c r="A180" s="35" t="s">
        <v>55</v>
      </c>
      <c r="E180" s="39" t="s">
        <v>51</v>
      </c>
    </row>
    <row r="181" spans="1:5" ht="12.75">
      <c r="A181" s="35" t="s">
        <v>56</v>
      </c>
      <c r="E181" s="40" t="s">
        <v>51</v>
      </c>
    </row>
    <row r="182" spans="1:5" ht="12.75">
      <c r="A182" t="s">
        <v>57</v>
      </c>
      <c r="E182" s="39" t="s">
        <v>9234</v>
      </c>
    </row>
    <row r="183" spans="1:16" ht="25.5">
      <c r="A183" t="s">
        <v>49</v>
      </c>
      <c s="34" t="s">
        <v>224</v>
      </c>
      <c s="34" t="s">
        <v>9235</v>
      </c>
      <c s="35" t="s">
        <v>51</v>
      </c>
      <c s="6" t="s">
        <v>9225</v>
      </c>
      <c s="36" t="s">
        <v>107</v>
      </c>
      <c s="37">
        <v>1</v>
      </c>
      <c s="36">
        <v>0</v>
      </c>
      <c s="36">
        <f>ROUND(G183*H183,6)</f>
      </c>
      <c r="L183" s="38">
        <v>0</v>
      </c>
      <c s="32">
        <f>ROUND(ROUND(L183,2)*ROUND(G183,3),2)</f>
      </c>
      <c s="36" t="s">
        <v>54</v>
      </c>
      <c>
        <f>(M183*21)/100</f>
      </c>
      <c t="s">
        <v>27</v>
      </c>
    </row>
    <row r="184" spans="1:5" ht="12.75">
      <c r="A184" s="35" t="s">
        <v>55</v>
      </c>
      <c r="E184" s="39" t="s">
        <v>51</v>
      </c>
    </row>
    <row r="185" spans="1:5" ht="12.75">
      <c r="A185" s="35" t="s">
        <v>56</v>
      </c>
      <c r="E185" s="40" t="s">
        <v>51</v>
      </c>
    </row>
    <row r="186" spans="1:5" ht="12.75">
      <c r="A186" t="s">
        <v>57</v>
      </c>
      <c r="E186" s="39" t="s">
        <v>9236</v>
      </c>
    </row>
    <row r="187" spans="1:16" ht="12.75">
      <c r="A187" t="s">
        <v>49</v>
      </c>
      <c s="34" t="s">
        <v>228</v>
      </c>
      <c s="34" t="s">
        <v>9121</v>
      </c>
      <c s="35" t="s">
        <v>51</v>
      </c>
      <c s="6" t="s">
        <v>9122</v>
      </c>
      <c s="36" t="s">
        <v>107</v>
      </c>
      <c s="37">
        <v>7</v>
      </c>
      <c s="36">
        <v>0</v>
      </c>
      <c s="36">
        <f>ROUND(G187*H187,6)</f>
      </c>
      <c r="L187" s="38">
        <v>0</v>
      </c>
      <c s="32">
        <f>ROUND(ROUND(L187,2)*ROUND(G187,3),2)</f>
      </c>
      <c s="36" t="s">
        <v>54</v>
      </c>
      <c>
        <f>(M187*21)/100</f>
      </c>
      <c t="s">
        <v>27</v>
      </c>
    </row>
    <row r="188" spans="1:5" ht="12.75">
      <c r="A188" s="35" t="s">
        <v>55</v>
      </c>
      <c r="E188" s="39" t="s">
        <v>51</v>
      </c>
    </row>
    <row r="189" spans="1:5" ht="12.75">
      <c r="A189" s="35" t="s">
        <v>56</v>
      </c>
      <c r="E189" s="40" t="s">
        <v>51</v>
      </c>
    </row>
    <row r="190" spans="1:5" ht="12.75">
      <c r="A190" t="s">
        <v>57</v>
      </c>
      <c r="E190" s="39" t="s">
        <v>9123</v>
      </c>
    </row>
    <row r="191" spans="1:16" ht="12.75">
      <c r="A191" t="s">
        <v>49</v>
      </c>
      <c s="34" t="s">
        <v>231</v>
      </c>
      <c s="34" t="s">
        <v>1443</v>
      </c>
      <c s="35" t="s">
        <v>51</v>
      </c>
      <c s="6" t="s">
        <v>1444</v>
      </c>
      <c s="36" t="s">
        <v>107</v>
      </c>
      <c s="37">
        <v>3</v>
      </c>
      <c s="36">
        <v>0</v>
      </c>
      <c s="36">
        <f>ROUND(G191*H191,6)</f>
      </c>
      <c r="L191" s="38">
        <v>0</v>
      </c>
      <c s="32">
        <f>ROUND(ROUND(L191,2)*ROUND(G191,3),2)</f>
      </c>
      <c s="36" t="s">
        <v>54</v>
      </c>
      <c>
        <f>(M191*21)/100</f>
      </c>
      <c t="s">
        <v>27</v>
      </c>
    </row>
    <row r="192" spans="1:5" ht="12.75">
      <c r="A192" s="35" t="s">
        <v>55</v>
      </c>
      <c r="E192" s="39" t="s">
        <v>51</v>
      </c>
    </row>
    <row r="193" spans="1:5" ht="12.75">
      <c r="A193" s="35" t="s">
        <v>56</v>
      </c>
      <c r="E193" s="40" t="s">
        <v>51</v>
      </c>
    </row>
    <row r="194" spans="1:5" ht="12.75">
      <c r="A194" t="s">
        <v>57</v>
      </c>
      <c r="E194" s="39" t="s">
        <v>9238</v>
      </c>
    </row>
    <row r="195" spans="1:16" ht="25.5">
      <c r="A195" t="s">
        <v>49</v>
      </c>
      <c s="34" t="s">
        <v>239</v>
      </c>
      <c s="34" t="s">
        <v>9239</v>
      </c>
      <c s="35" t="s">
        <v>51</v>
      </c>
      <c s="6" t="s">
        <v>9240</v>
      </c>
      <c s="36" t="s">
        <v>107</v>
      </c>
      <c s="37">
        <v>1</v>
      </c>
      <c s="36">
        <v>0</v>
      </c>
      <c s="36">
        <f>ROUND(G195*H195,6)</f>
      </c>
      <c r="L195" s="38">
        <v>0</v>
      </c>
      <c s="32">
        <f>ROUND(ROUND(L195,2)*ROUND(G195,3),2)</f>
      </c>
      <c s="36" t="s">
        <v>54</v>
      </c>
      <c>
        <f>(M195*21)/100</f>
      </c>
      <c t="s">
        <v>27</v>
      </c>
    </row>
    <row r="196" spans="1:5" ht="12.75">
      <c r="A196" s="35" t="s">
        <v>55</v>
      </c>
      <c r="E196" s="39" t="s">
        <v>51</v>
      </c>
    </row>
    <row r="197" spans="1:5" ht="12.75">
      <c r="A197" s="35" t="s">
        <v>56</v>
      </c>
      <c r="E197" s="40" t="s">
        <v>51</v>
      </c>
    </row>
    <row r="198" spans="1:5" ht="114.75">
      <c r="A198" t="s">
        <v>57</v>
      </c>
      <c r="E198" s="39" t="s">
        <v>9241</v>
      </c>
    </row>
    <row r="199" spans="1:16" ht="12.75">
      <c r="A199" t="s">
        <v>49</v>
      </c>
      <c s="34" t="s">
        <v>243</v>
      </c>
      <c s="34" t="s">
        <v>2046</v>
      </c>
      <c s="35" t="s">
        <v>51</v>
      </c>
      <c s="6" t="s">
        <v>2047</v>
      </c>
      <c s="36" t="s">
        <v>537</v>
      </c>
      <c s="37">
        <v>40</v>
      </c>
      <c s="36">
        <v>0</v>
      </c>
      <c s="36">
        <f>ROUND(G199*H199,6)</f>
      </c>
      <c r="L199" s="38">
        <v>0</v>
      </c>
      <c s="32">
        <f>ROUND(ROUND(L199,2)*ROUND(G199,3),2)</f>
      </c>
      <c s="36" t="s">
        <v>54</v>
      </c>
      <c>
        <f>(M199*21)/100</f>
      </c>
      <c t="s">
        <v>27</v>
      </c>
    </row>
    <row r="200" spans="1:5" ht="12.75">
      <c r="A200" s="35" t="s">
        <v>55</v>
      </c>
      <c r="E200" s="39" t="s">
        <v>51</v>
      </c>
    </row>
    <row r="201" spans="1:5" ht="12.75">
      <c r="A201" s="35" t="s">
        <v>56</v>
      </c>
      <c r="E201" s="40" t="s">
        <v>51</v>
      </c>
    </row>
    <row r="202" spans="1:5" ht="89.25">
      <c r="A202" t="s">
        <v>57</v>
      </c>
      <c r="E202" s="39" t="s">
        <v>9242</v>
      </c>
    </row>
    <row r="203" spans="1:13" ht="12.75">
      <c r="A203" t="s">
        <v>46</v>
      </c>
      <c r="C203" s="31" t="s">
        <v>78</v>
      </c>
      <c r="E203" s="33" t="s">
        <v>9243</v>
      </c>
      <c r="J203" s="32">
        <f>0</f>
      </c>
      <c s="32">
        <f>0</f>
      </c>
      <c s="32">
        <f>0+L204</f>
      </c>
      <c s="32">
        <f>0+M204</f>
      </c>
    </row>
    <row r="204" spans="1:16" ht="12.75">
      <c r="A204" t="s">
        <v>49</v>
      </c>
      <c s="34" t="s">
        <v>235</v>
      </c>
      <c s="34" t="s">
        <v>9244</v>
      </c>
      <c s="35" t="s">
        <v>51</v>
      </c>
      <c s="6" t="s">
        <v>9245</v>
      </c>
      <c s="36" t="s">
        <v>115</v>
      </c>
      <c s="37">
        <v>4</v>
      </c>
      <c s="36">
        <v>0</v>
      </c>
      <c s="36">
        <f>ROUND(G204*H204,6)</f>
      </c>
      <c r="L204" s="38">
        <v>0</v>
      </c>
      <c s="32">
        <f>ROUND(ROUND(L204,2)*ROUND(G204,3),2)</f>
      </c>
      <c s="36" t="s">
        <v>54</v>
      </c>
      <c>
        <f>(M204*21)/100</f>
      </c>
      <c t="s">
        <v>27</v>
      </c>
    </row>
    <row r="205" spans="1:5" ht="12.75">
      <c r="A205" s="35" t="s">
        <v>55</v>
      </c>
      <c r="E205" s="39" t="s">
        <v>51</v>
      </c>
    </row>
    <row r="206" spans="1:5" ht="12.75">
      <c r="A206" s="35" t="s">
        <v>56</v>
      </c>
      <c r="E206" s="40" t="s">
        <v>51</v>
      </c>
    </row>
    <row r="207" spans="1:5" ht="12.75">
      <c r="A207" t="s">
        <v>57</v>
      </c>
      <c r="E207"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COUNTIFS(L8:L98,"=0",A8:A98,"P")+COUNTIFS(L8:L98,"",A8:A98,"P")+SUM(Q8:Q98)</f>
      </c>
    </row>
    <row r="8" spans="1:13" ht="12.75">
      <c r="A8" t="s">
        <v>44</v>
      </c>
      <c r="C8" s="28" t="s">
        <v>9312</v>
      </c>
      <c r="E8" s="30" t="s">
        <v>9311</v>
      </c>
      <c r="J8" s="29">
        <f>0+J9+J26+J39+J52+J97</f>
      </c>
      <c s="29">
        <f>0+K9+K26+K39+K52+K97</f>
      </c>
      <c s="29">
        <f>0+L9+L26+L39+L52+L97</f>
      </c>
      <c s="29">
        <f>0+M9+M26+M39+M52+M97</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0.2</v>
      </c>
      <c s="36">
        <v>0</v>
      </c>
      <c s="36">
        <f>ROUND(G10*H10,6)</f>
      </c>
      <c r="L10" s="38">
        <v>0</v>
      </c>
      <c s="32">
        <f>ROUND(ROUND(L10,2)*ROUND(G10,3),2)</f>
      </c>
      <c s="36" t="s">
        <v>54</v>
      </c>
      <c>
        <f>(M10*21)/100</f>
      </c>
      <c t="s">
        <v>27</v>
      </c>
    </row>
    <row r="11" spans="1:5" ht="12.75">
      <c r="A11" s="35" t="s">
        <v>55</v>
      </c>
      <c r="E11" s="39" t="s">
        <v>51</v>
      </c>
    </row>
    <row r="12" spans="1:5" ht="12.75">
      <c r="A12" s="35" t="s">
        <v>56</v>
      </c>
      <c r="E12" s="40" t="s">
        <v>9251</v>
      </c>
    </row>
    <row r="13" spans="1:5" ht="12.75">
      <c r="A13" t="s">
        <v>57</v>
      </c>
      <c r="E13" s="39" t="s">
        <v>9133</v>
      </c>
    </row>
    <row r="14" spans="1:16" ht="25.5">
      <c r="A14" t="s">
        <v>49</v>
      </c>
      <c s="34" t="s">
        <v>27</v>
      </c>
      <c s="34" t="s">
        <v>1872</v>
      </c>
      <c s="35" t="s">
        <v>51</v>
      </c>
      <c s="6" t="s">
        <v>3642</v>
      </c>
      <c s="36" t="s">
        <v>53</v>
      </c>
      <c s="37">
        <v>3</v>
      </c>
      <c s="36">
        <v>0</v>
      </c>
      <c s="36">
        <f>ROUND(G14*H14,6)</f>
      </c>
      <c r="L14" s="38">
        <v>0</v>
      </c>
      <c s="32">
        <f>ROUND(ROUND(L14,2)*ROUND(G14,3),2)</f>
      </c>
      <c s="36" t="s">
        <v>54</v>
      </c>
      <c>
        <f>(M14*21)/100</f>
      </c>
      <c t="s">
        <v>27</v>
      </c>
    </row>
    <row r="15" spans="1:5" ht="12.75">
      <c r="A15" s="35" t="s">
        <v>55</v>
      </c>
      <c r="E15" s="39" t="s">
        <v>51</v>
      </c>
    </row>
    <row r="16" spans="1:5" ht="12.75">
      <c r="A16" s="35" t="s">
        <v>56</v>
      </c>
      <c r="E16" s="40" t="s">
        <v>9313</v>
      </c>
    </row>
    <row r="17" spans="1:5" ht="12.75">
      <c r="A17" t="s">
        <v>57</v>
      </c>
      <c r="E17" s="39" t="s">
        <v>9253</v>
      </c>
    </row>
    <row r="18" spans="1:16" ht="25.5">
      <c r="A18" t="s">
        <v>49</v>
      </c>
      <c s="34" t="s">
        <v>26</v>
      </c>
      <c s="34" t="s">
        <v>76</v>
      </c>
      <c s="35" t="s">
        <v>51</v>
      </c>
      <c s="6" t="s">
        <v>77</v>
      </c>
      <c s="36" t="s">
        <v>53</v>
      </c>
      <c s="37">
        <v>0.2</v>
      </c>
      <c s="36">
        <v>0</v>
      </c>
      <c s="36">
        <f>ROUND(G18*H18,6)</f>
      </c>
      <c r="L18" s="38">
        <v>0</v>
      </c>
      <c s="32">
        <f>ROUND(ROUND(L18,2)*ROUND(G18,3),2)</f>
      </c>
      <c s="36" t="s">
        <v>54</v>
      </c>
      <c>
        <f>(M18*21)/100</f>
      </c>
      <c t="s">
        <v>27</v>
      </c>
    </row>
    <row r="19" spans="1:5" ht="12.75">
      <c r="A19" s="35" t="s">
        <v>55</v>
      </c>
      <c r="E19" s="39" t="s">
        <v>51</v>
      </c>
    </row>
    <row r="20" spans="1:5" ht="12.75">
      <c r="A20" s="35" t="s">
        <v>56</v>
      </c>
      <c r="E20" s="40" t="s">
        <v>9132</v>
      </c>
    </row>
    <row r="21" spans="1:5" ht="12.75">
      <c r="A21" t="s">
        <v>57</v>
      </c>
      <c r="E21" s="39" t="s">
        <v>9134</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3</v>
      </c>
      <c s="36">
        <v>0</v>
      </c>
      <c s="36">
        <f>ROUND(G27*H27,6)</f>
      </c>
      <c r="L27" s="38">
        <v>0</v>
      </c>
      <c s="32">
        <f>ROUND(ROUND(L27,2)*ROUND(G27,3),2)</f>
      </c>
      <c s="36" t="s">
        <v>54</v>
      </c>
      <c>
        <f>(M27*21)/100</f>
      </c>
      <c t="s">
        <v>27</v>
      </c>
    </row>
    <row r="28" spans="1:5" ht="12.75">
      <c r="A28" s="35" t="s">
        <v>55</v>
      </c>
      <c r="E28" s="39" t="s">
        <v>51</v>
      </c>
    </row>
    <row r="29" spans="1:5" ht="12.75">
      <c r="A29" s="35" t="s">
        <v>56</v>
      </c>
      <c r="E29" s="40" t="s">
        <v>9313</v>
      </c>
    </row>
    <row r="30" spans="1:5" ht="25.5">
      <c r="A30" t="s">
        <v>57</v>
      </c>
      <c r="E30" s="39" t="s">
        <v>9314</v>
      </c>
    </row>
    <row r="31" spans="1:16" ht="12.75">
      <c r="A31" t="s">
        <v>49</v>
      </c>
      <c s="34" t="s">
        <v>69</v>
      </c>
      <c s="34" t="s">
        <v>9258</v>
      </c>
      <c s="35" t="s">
        <v>51</v>
      </c>
      <c s="6" t="s">
        <v>143</v>
      </c>
      <c s="36" t="s">
        <v>115</v>
      </c>
      <c s="37">
        <v>319.2</v>
      </c>
      <c s="36">
        <v>0</v>
      </c>
      <c s="36">
        <f>ROUND(G31*H31,6)</f>
      </c>
      <c r="L31" s="38">
        <v>0</v>
      </c>
      <c s="32">
        <f>ROUND(ROUND(L31,2)*ROUND(G31,3),2)</f>
      </c>
      <c s="36" t="s">
        <v>54</v>
      </c>
      <c>
        <f>(M31*21)/100</f>
      </c>
      <c t="s">
        <v>27</v>
      </c>
    </row>
    <row r="32" spans="1:5" ht="12.75">
      <c r="A32" s="35" t="s">
        <v>55</v>
      </c>
      <c r="E32" s="39" t="s">
        <v>51</v>
      </c>
    </row>
    <row r="33" spans="1:5" ht="12.75">
      <c r="A33" s="35" t="s">
        <v>56</v>
      </c>
      <c r="E33" s="40" t="s">
        <v>9315</v>
      </c>
    </row>
    <row r="34" spans="1:5" ht="25.5">
      <c r="A34" t="s">
        <v>57</v>
      </c>
      <c r="E34" s="39" t="s">
        <v>9316</v>
      </c>
    </row>
    <row r="35" spans="1:16" ht="12.75">
      <c r="A35" t="s">
        <v>49</v>
      </c>
      <c s="34" t="s">
        <v>72</v>
      </c>
      <c s="34" t="s">
        <v>945</v>
      </c>
      <c s="35" t="s">
        <v>51</v>
      </c>
      <c s="6" t="s">
        <v>946</v>
      </c>
      <c s="36" t="s">
        <v>115</v>
      </c>
      <c s="37">
        <v>319.2</v>
      </c>
      <c s="36">
        <v>0</v>
      </c>
      <c s="36">
        <f>ROUND(G35*H35,6)</f>
      </c>
      <c r="L35" s="38">
        <v>0</v>
      </c>
      <c s="32">
        <f>ROUND(ROUND(L35,2)*ROUND(G35,3),2)</f>
      </c>
      <c s="36" t="s">
        <v>54</v>
      </c>
      <c>
        <f>(M35*21)/100</f>
      </c>
      <c t="s">
        <v>27</v>
      </c>
    </row>
    <row r="36" spans="1:5" ht="12.75">
      <c r="A36" s="35" t="s">
        <v>55</v>
      </c>
      <c r="E36" s="39" t="s">
        <v>51</v>
      </c>
    </row>
    <row r="37" spans="1:5" ht="12.75">
      <c r="A37" s="35" t="s">
        <v>56</v>
      </c>
      <c r="E37" s="40" t="s">
        <v>9317</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30</v>
      </c>
      <c s="36">
        <v>0</v>
      </c>
      <c s="36">
        <f>ROUND(G40*H40,6)</f>
      </c>
      <c r="L40" s="38">
        <v>0</v>
      </c>
      <c s="32">
        <f>ROUND(ROUND(L40,2)*ROUND(G40,3),2)</f>
      </c>
      <c s="36" t="s">
        <v>54</v>
      </c>
      <c>
        <f>(M40*21)/100</f>
      </c>
      <c t="s">
        <v>27</v>
      </c>
    </row>
    <row r="41" spans="1:5" ht="12.75">
      <c r="A41" s="35" t="s">
        <v>55</v>
      </c>
      <c r="E41" s="39" t="s">
        <v>51</v>
      </c>
    </row>
    <row r="42" spans="1:5" ht="12.75">
      <c r="A42" s="35" t="s">
        <v>56</v>
      </c>
      <c r="E42" s="40" t="s">
        <v>9318</v>
      </c>
    </row>
    <row r="43" spans="1:5" ht="12.75">
      <c r="A43" t="s">
        <v>57</v>
      </c>
      <c r="E43" s="39" t="s">
        <v>9265</v>
      </c>
    </row>
    <row r="44" spans="1:16" ht="12.75">
      <c r="A44" t="s">
        <v>49</v>
      </c>
      <c s="34" t="s">
        <v>78</v>
      </c>
      <c s="34" t="s">
        <v>9266</v>
      </c>
      <c s="35" t="s">
        <v>51</v>
      </c>
      <c s="6" t="s">
        <v>9267</v>
      </c>
      <c s="36" t="s">
        <v>98</v>
      </c>
      <c s="37">
        <v>30</v>
      </c>
      <c s="36">
        <v>0</v>
      </c>
      <c s="36">
        <f>ROUND(G44*H44,6)</f>
      </c>
      <c r="L44" s="38">
        <v>0</v>
      </c>
      <c s="32">
        <f>ROUND(ROUND(L44,2)*ROUND(G44,3),2)</f>
      </c>
      <c s="36" t="s">
        <v>54</v>
      </c>
      <c>
        <f>(M44*21)/100</f>
      </c>
      <c t="s">
        <v>27</v>
      </c>
    </row>
    <row r="45" spans="1:5" ht="12.75">
      <c r="A45" s="35" t="s">
        <v>55</v>
      </c>
      <c r="E45" s="39" t="s">
        <v>51</v>
      </c>
    </row>
    <row r="46" spans="1:5" ht="12.75">
      <c r="A46" s="35" t="s">
        <v>56</v>
      </c>
      <c r="E46" s="40" t="s">
        <v>9318</v>
      </c>
    </row>
    <row r="47" spans="1:5" ht="12.75">
      <c r="A47" t="s">
        <v>57</v>
      </c>
      <c r="E47" s="39" t="s">
        <v>9265</v>
      </c>
    </row>
    <row r="48" spans="1:16" ht="12.75">
      <c r="A48" t="s">
        <v>49</v>
      </c>
      <c s="34" t="s">
        <v>81</v>
      </c>
      <c s="34" t="s">
        <v>9268</v>
      </c>
      <c s="35" t="s">
        <v>51</v>
      </c>
      <c s="6" t="s">
        <v>9269</v>
      </c>
      <c s="36" t="s">
        <v>98</v>
      </c>
      <c s="37">
        <v>30</v>
      </c>
      <c s="36">
        <v>0</v>
      </c>
      <c s="36">
        <f>ROUND(G48*H48,6)</f>
      </c>
      <c r="L48" s="38">
        <v>0</v>
      </c>
      <c s="32">
        <f>ROUND(ROUND(L48,2)*ROUND(G48,3),2)</f>
      </c>
      <c s="36" t="s">
        <v>54</v>
      </c>
      <c>
        <f>(M48*21)/100</f>
      </c>
      <c t="s">
        <v>27</v>
      </c>
    </row>
    <row r="49" spans="1:5" ht="12.75">
      <c r="A49" s="35" t="s">
        <v>55</v>
      </c>
      <c r="E49" s="39" t="s">
        <v>51</v>
      </c>
    </row>
    <row r="50" spans="1:5" ht="12.75">
      <c r="A50" s="35" t="s">
        <v>56</v>
      </c>
      <c r="E50" s="40" t="s">
        <v>9318</v>
      </c>
    </row>
    <row r="51" spans="1:5" ht="12.75">
      <c r="A51" t="s">
        <v>57</v>
      </c>
      <c r="E51" s="39" t="s">
        <v>9270</v>
      </c>
    </row>
    <row r="52" spans="1:13" ht="12.75">
      <c r="A52" t="s">
        <v>46</v>
      </c>
      <c r="C52" s="31" t="s">
        <v>72</v>
      </c>
      <c r="E52" s="33" t="s">
        <v>3930</v>
      </c>
      <c r="J52" s="32">
        <f>0</f>
      </c>
      <c s="32">
        <f>0</f>
      </c>
      <c s="32">
        <f>0+L53+L57+L61+L65+L69+L73+L77+L81+L85+L89+L93</f>
      </c>
      <c s="32">
        <f>0+M53+M57+M61+M65+M69+M73+M77+M81+M85+M89+M93</f>
      </c>
    </row>
    <row r="53" spans="1:16" ht="25.5">
      <c r="A53" t="s">
        <v>49</v>
      </c>
      <c s="34" t="s">
        <v>84</v>
      </c>
      <c s="34" t="s">
        <v>9271</v>
      </c>
      <c s="35" t="s">
        <v>51</v>
      </c>
      <c s="6" t="s">
        <v>9272</v>
      </c>
      <c s="36" t="s">
        <v>98</v>
      </c>
      <c s="37">
        <v>2</v>
      </c>
      <c s="36">
        <v>0</v>
      </c>
      <c s="36">
        <f>ROUND(G53*H53,6)</f>
      </c>
      <c r="L53" s="38">
        <v>0</v>
      </c>
      <c s="32">
        <f>ROUND(ROUND(L53,2)*ROUND(G53,3),2)</f>
      </c>
      <c s="36" t="s">
        <v>54</v>
      </c>
      <c>
        <f>(M53*21)/100</f>
      </c>
      <c t="s">
        <v>27</v>
      </c>
    </row>
    <row r="54" spans="1:5" ht="12.75">
      <c r="A54" s="35" t="s">
        <v>55</v>
      </c>
      <c r="E54" s="39" t="s">
        <v>51</v>
      </c>
    </row>
    <row r="55" spans="1:5" ht="12.75">
      <c r="A55" s="35" t="s">
        <v>56</v>
      </c>
      <c r="E55" s="40" t="s">
        <v>51</v>
      </c>
    </row>
    <row r="56" spans="1:5" ht="12.75">
      <c r="A56" t="s">
        <v>57</v>
      </c>
      <c r="E56" s="39" t="s">
        <v>9273</v>
      </c>
    </row>
    <row r="57" spans="1:16" ht="12.75">
      <c r="A57" t="s">
        <v>49</v>
      </c>
      <c s="34" t="s">
        <v>87</v>
      </c>
      <c s="34" t="s">
        <v>9080</v>
      </c>
      <c s="35" t="s">
        <v>51</v>
      </c>
      <c s="6" t="s">
        <v>9081</v>
      </c>
      <c s="36" t="s">
        <v>107</v>
      </c>
      <c s="37">
        <v>4</v>
      </c>
      <c s="36">
        <v>0</v>
      </c>
      <c s="36">
        <f>ROUND(G57*H57,6)</f>
      </c>
      <c r="L57" s="38">
        <v>0</v>
      </c>
      <c s="32">
        <f>ROUND(ROUND(L57,2)*ROUND(G57,3),2)</f>
      </c>
      <c s="36" t="s">
        <v>54</v>
      </c>
      <c>
        <f>(M57*21)/100</f>
      </c>
      <c t="s">
        <v>27</v>
      </c>
    </row>
    <row r="58" spans="1:5" ht="12.75">
      <c r="A58" s="35" t="s">
        <v>55</v>
      </c>
      <c r="E58" s="39" t="s">
        <v>51</v>
      </c>
    </row>
    <row r="59" spans="1:5" ht="12.75">
      <c r="A59" s="35" t="s">
        <v>56</v>
      </c>
      <c r="E59" s="40" t="s">
        <v>9319</v>
      </c>
    </row>
    <row r="60" spans="1:5" ht="12.75">
      <c r="A60" t="s">
        <v>57</v>
      </c>
      <c r="E60" s="39" t="s">
        <v>9275</v>
      </c>
    </row>
    <row r="61" spans="1:16" ht="12.75">
      <c r="A61" t="s">
        <v>49</v>
      </c>
      <c s="34" t="s">
        <v>90</v>
      </c>
      <c s="34" t="s">
        <v>2235</v>
      </c>
      <c s="35" t="s">
        <v>51</v>
      </c>
      <c s="6" t="s">
        <v>2236</v>
      </c>
      <c s="36" t="s">
        <v>150</v>
      </c>
      <c s="37">
        <v>120</v>
      </c>
      <c s="36">
        <v>0</v>
      </c>
      <c s="36">
        <f>ROUND(G61*H61,6)</f>
      </c>
      <c r="L61" s="38">
        <v>0</v>
      </c>
      <c s="32">
        <f>ROUND(ROUND(L61,2)*ROUND(G61,3),2)</f>
      </c>
      <c s="36" t="s">
        <v>54</v>
      </c>
      <c>
        <f>(M61*21)/100</f>
      </c>
      <c t="s">
        <v>27</v>
      </c>
    </row>
    <row r="62" spans="1:5" ht="12.75">
      <c r="A62" s="35" t="s">
        <v>55</v>
      </c>
      <c r="E62" s="39" t="s">
        <v>51</v>
      </c>
    </row>
    <row r="63" spans="1:5" ht="12.75">
      <c r="A63" s="35" t="s">
        <v>56</v>
      </c>
      <c r="E63" s="40" t="s">
        <v>9320</v>
      </c>
    </row>
    <row r="64" spans="1:5" ht="12.75">
      <c r="A64" t="s">
        <v>57</v>
      </c>
      <c r="E64" s="39" t="s">
        <v>9277</v>
      </c>
    </row>
    <row r="65" spans="1:16" ht="12.75">
      <c r="A65" t="s">
        <v>49</v>
      </c>
      <c s="34" t="s">
        <v>95</v>
      </c>
      <c s="34" t="s">
        <v>9278</v>
      </c>
      <c s="35" t="s">
        <v>51</v>
      </c>
      <c s="6" t="s">
        <v>9279</v>
      </c>
      <c s="36" t="s">
        <v>150</v>
      </c>
      <c s="37">
        <v>150.6</v>
      </c>
      <c s="36">
        <v>0</v>
      </c>
      <c s="36">
        <f>ROUND(G65*H65,6)</f>
      </c>
      <c r="L65" s="38">
        <v>0</v>
      </c>
      <c s="32">
        <f>ROUND(ROUND(L65,2)*ROUND(G65,3),2)</f>
      </c>
      <c s="36" t="s">
        <v>54</v>
      </c>
      <c>
        <f>(M65*21)/100</f>
      </c>
      <c t="s">
        <v>27</v>
      </c>
    </row>
    <row r="66" spans="1:5" ht="12.75">
      <c r="A66" s="35" t="s">
        <v>55</v>
      </c>
      <c r="E66" s="39" t="s">
        <v>51</v>
      </c>
    </row>
    <row r="67" spans="1:5" ht="12.75">
      <c r="A67" s="35" t="s">
        <v>56</v>
      </c>
      <c r="E67" s="40" t="s">
        <v>9321</v>
      </c>
    </row>
    <row r="68" spans="1:5" ht="12.75">
      <c r="A68" t="s">
        <v>57</v>
      </c>
      <c r="E68" s="39" t="s">
        <v>9281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9274</v>
      </c>
    </row>
    <row r="72" spans="1:5" ht="12.75">
      <c r="A72" t="s">
        <v>57</v>
      </c>
      <c r="E72" s="39" t="s">
        <v>9322</v>
      </c>
    </row>
    <row r="73" spans="1:16" ht="12.75">
      <c r="A73" t="s">
        <v>49</v>
      </c>
      <c s="34" t="s">
        <v>104</v>
      </c>
      <c s="34" t="s">
        <v>9091</v>
      </c>
      <c s="35" t="s">
        <v>51</v>
      </c>
      <c s="6" t="s">
        <v>9092</v>
      </c>
      <c s="36" t="s">
        <v>107</v>
      </c>
      <c s="37">
        <v>60</v>
      </c>
      <c s="36">
        <v>0</v>
      </c>
      <c s="36">
        <f>ROUND(G73*H73,6)</f>
      </c>
      <c r="L73" s="38">
        <v>0</v>
      </c>
      <c s="32">
        <f>ROUND(ROUND(L73,2)*ROUND(G73,3),2)</f>
      </c>
      <c s="36" t="s">
        <v>54</v>
      </c>
      <c>
        <f>(M73*21)/100</f>
      </c>
      <c t="s">
        <v>27</v>
      </c>
    </row>
    <row r="74" spans="1:5" ht="12.75">
      <c r="A74" s="35" t="s">
        <v>55</v>
      </c>
      <c r="E74" s="39" t="s">
        <v>51</v>
      </c>
    </row>
    <row r="75" spans="1:5" ht="12.75">
      <c r="A75" s="35" t="s">
        <v>56</v>
      </c>
      <c r="E75" s="40" t="s">
        <v>9323</v>
      </c>
    </row>
    <row r="76" spans="1:5" ht="25.5">
      <c r="A76" t="s">
        <v>57</v>
      </c>
      <c r="E76" s="39" t="s">
        <v>9324</v>
      </c>
    </row>
    <row r="77" spans="1:16" ht="12.75">
      <c r="A77" t="s">
        <v>49</v>
      </c>
      <c s="34" t="s">
        <v>109</v>
      </c>
      <c s="34" t="s">
        <v>9285</v>
      </c>
      <c s="35" t="s">
        <v>51</v>
      </c>
      <c s="6" t="s">
        <v>9286</v>
      </c>
      <c s="36" t="s">
        <v>107</v>
      </c>
      <c s="37">
        <v>4</v>
      </c>
      <c s="36">
        <v>0</v>
      </c>
      <c s="36">
        <f>ROUND(G77*H77,6)</f>
      </c>
      <c r="L77" s="38">
        <v>0</v>
      </c>
      <c s="32">
        <f>ROUND(ROUND(L77,2)*ROUND(G77,3),2)</f>
      </c>
      <c s="36" t="s">
        <v>54</v>
      </c>
      <c>
        <f>(M77*21)/100</f>
      </c>
      <c t="s">
        <v>27</v>
      </c>
    </row>
    <row r="78" spans="1:5" ht="12.75">
      <c r="A78" s="35" t="s">
        <v>55</v>
      </c>
      <c r="E78" s="39" t="s">
        <v>51</v>
      </c>
    </row>
    <row r="79" spans="1:5" ht="12.75">
      <c r="A79" s="35" t="s">
        <v>56</v>
      </c>
      <c r="E79" s="40" t="s">
        <v>51</v>
      </c>
    </row>
    <row r="80" spans="1:5" ht="12.75">
      <c r="A80" t="s">
        <v>57</v>
      </c>
      <c r="E80" s="39" t="s">
        <v>9287</v>
      </c>
    </row>
    <row r="81" spans="1:16" ht="12.75">
      <c r="A81" t="s">
        <v>49</v>
      </c>
      <c s="34" t="s">
        <v>112</v>
      </c>
      <c s="34" t="s">
        <v>9288</v>
      </c>
      <c s="35" t="s">
        <v>51</v>
      </c>
      <c s="6" t="s">
        <v>9289</v>
      </c>
      <c s="36" t="s">
        <v>150</v>
      </c>
      <c s="37">
        <v>125.5</v>
      </c>
      <c s="36">
        <v>0</v>
      </c>
      <c s="36">
        <f>ROUND(G81*H81,6)</f>
      </c>
      <c r="L81" s="38">
        <v>0</v>
      </c>
      <c s="32">
        <f>ROUND(ROUND(L81,2)*ROUND(G81,3),2)</f>
      </c>
      <c s="36" t="s">
        <v>54</v>
      </c>
      <c>
        <f>(M81*21)/100</f>
      </c>
      <c t="s">
        <v>27</v>
      </c>
    </row>
    <row r="82" spans="1:5" ht="12.75">
      <c r="A82" s="35" t="s">
        <v>55</v>
      </c>
      <c r="E82" s="39" t="s">
        <v>51</v>
      </c>
    </row>
    <row r="83" spans="1:5" ht="12.75">
      <c r="A83" s="35" t="s">
        <v>56</v>
      </c>
      <c r="E83" s="40" t="s">
        <v>9325</v>
      </c>
    </row>
    <row r="84" spans="1:5" ht="12.75">
      <c r="A84" t="s">
        <v>57</v>
      </c>
      <c r="E84" s="39" t="s">
        <v>9291</v>
      </c>
    </row>
    <row r="85" spans="1:16" ht="12.75">
      <c r="A85" t="s">
        <v>49</v>
      </c>
      <c s="34" t="s">
        <v>119</v>
      </c>
      <c s="34" t="s">
        <v>572</v>
      </c>
      <c s="35" t="s">
        <v>51</v>
      </c>
      <c s="6" t="s">
        <v>573</v>
      </c>
      <c s="36" t="s">
        <v>107</v>
      </c>
      <c s="37">
        <v>4</v>
      </c>
      <c s="36">
        <v>0</v>
      </c>
      <c s="36">
        <f>ROUND(G85*H85,6)</f>
      </c>
      <c r="L85" s="38">
        <v>0</v>
      </c>
      <c s="32">
        <f>ROUND(ROUND(L85,2)*ROUND(G85,3),2)</f>
      </c>
      <c s="36" t="s">
        <v>54</v>
      </c>
      <c>
        <f>(M85*21)/100</f>
      </c>
      <c t="s">
        <v>27</v>
      </c>
    </row>
    <row r="86" spans="1:5" ht="12.75">
      <c r="A86" s="35" t="s">
        <v>55</v>
      </c>
      <c r="E86" s="39" t="s">
        <v>51</v>
      </c>
    </row>
    <row r="87" spans="1:5" ht="12.75">
      <c r="A87" s="35" t="s">
        <v>56</v>
      </c>
      <c r="E87" s="40" t="s">
        <v>51</v>
      </c>
    </row>
    <row r="88" spans="1:5" ht="12.75">
      <c r="A88" t="s">
        <v>57</v>
      </c>
      <c r="E88" s="39" t="s">
        <v>9292</v>
      </c>
    </row>
    <row r="89" spans="1:16" ht="25.5">
      <c r="A89" t="s">
        <v>49</v>
      </c>
      <c s="34" t="s">
        <v>128</v>
      </c>
      <c s="34" t="s">
        <v>9239</v>
      </c>
      <c s="35" t="s">
        <v>51</v>
      </c>
      <c s="6" t="s">
        <v>9240</v>
      </c>
      <c s="36" t="s">
        <v>107</v>
      </c>
      <c s="37">
        <v>1</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14.75">
      <c r="A92" t="s">
        <v>57</v>
      </c>
      <c r="E92" s="39" t="s">
        <v>9241</v>
      </c>
    </row>
    <row r="93" spans="1:16" ht="12.75">
      <c r="A93" t="s">
        <v>49</v>
      </c>
      <c s="34" t="s">
        <v>132</v>
      </c>
      <c s="34" t="s">
        <v>2046</v>
      </c>
      <c s="35" t="s">
        <v>51</v>
      </c>
      <c s="6" t="s">
        <v>2047</v>
      </c>
      <c s="36" t="s">
        <v>537</v>
      </c>
      <c s="37">
        <v>8</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89.25">
      <c r="A96" t="s">
        <v>57</v>
      </c>
      <c r="E96" s="39" t="s">
        <v>9242</v>
      </c>
    </row>
    <row r="97" spans="1:13" ht="12.75">
      <c r="A97" t="s">
        <v>46</v>
      </c>
      <c r="C97" s="31" t="s">
        <v>78</v>
      </c>
      <c r="E97" s="33" t="s">
        <v>9243</v>
      </c>
      <c r="J97" s="32">
        <f>0</f>
      </c>
      <c s="32">
        <f>0</f>
      </c>
      <c s="32">
        <f>0+L98</f>
      </c>
      <c s="32">
        <f>0+M98</f>
      </c>
    </row>
    <row r="98" spans="1:16" ht="12.75">
      <c r="A98" t="s">
        <v>49</v>
      </c>
      <c s="34" t="s">
        <v>124</v>
      </c>
      <c s="34" t="s">
        <v>3671</v>
      </c>
      <c s="35" t="s">
        <v>51</v>
      </c>
      <c s="6" t="s">
        <v>3672</v>
      </c>
      <c s="36" t="s">
        <v>150</v>
      </c>
      <c s="37">
        <v>15</v>
      </c>
      <c s="36">
        <v>0</v>
      </c>
      <c s="36">
        <f>ROUND(G98*H98,6)</f>
      </c>
      <c r="L98" s="38">
        <v>0</v>
      </c>
      <c s="32">
        <f>ROUND(ROUND(L98,2)*ROUND(G98,3),2)</f>
      </c>
      <c s="36" t="s">
        <v>54</v>
      </c>
      <c>
        <f>(M98*21)/100</f>
      </c>
      <c t="s">
        <v>27</v>
      </c>
    </row>
    <row r="99" spans="1:5" ht="12.75">
      <c r="A99" s="35" t="s">
        <v>55</v>
      </c>
      <c r="E99" s="39" t="s">
        <v>51</v>
      </c>
    </row>
    <row r="100" spans="1:5" ht="12.75">
      <c r="A100" s="35" t="s">
        <v>56</v>
      </c>
      <c r="E100" s="40" t="s">
        <v>100</v>
      </c>
    </row>
    <row r="101" spans="1:5" ht="12.75">
      <c r="A101" t="s">
        <v>57</v>
      </c>
      <c r="E101" s="39" t="s">
        <v>9294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9328</v>
      </c>
      <c r="E8" s="30" t="s">
        <v>9327</v>
      </c>
      <c r="J8" s="29">
        <f>0+J9+J22+J179</f>
      </c>
      <c s="29">
        <f>0+K9+K22+K179</f>
      </c>
      <c s="29">
        <f>0+L9+L22+L179</f>
      </c>
      <c s="29">
        <f>0+M9+M22+M179</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0.35</v>
      </c>
      <c s="36">
        <v>0</v>
      </c>
      <c s="36">
        <f>ROUND(G10*H10,6)</f>
      </c>
      <c r="L10" s="38">
        <v>0</v>
      </c>
      <c s="32">
        <f>ROUND(ROUND(L10,2)*ROUND(G10,3),2)</f>
      </c>
      <c s="36" t="s">
        <v>54</v>
      </c>
      <c>
        <f>(M10*21)/100</f>
      </c>
      <c t="s">
        <v>27</v>
      </c>
    </row>
    <row r="11" spans="1:5" ht="12.75">
      <c r="A11" s="35" t="s">
        <v>55</v>
      </c>
      <c r="E11" s="39" t="s">
        <v>51</v>
      </c>
    </row>
    <row r="12" spans="1:5" ht="12.75">
      <c r="A12" s="35" t="s">
        <v>56</v>
      </c>
      <c r="E12" s="40" t="s">
        <v>9329</v>
      </c>
    </row>
    <row r="13" spans="1:5" ht="12.75">
      <c r="A13" t="s">
        <v>57</v>
      </c>
      <c r="E13" s="39" t="s">
        <v>9133</v>
      </c>
    </row>
    <row r="14" spans="1:16" ht="25.5">
      <c r="A14" t="s">
        <v>49</v>
      </c>
      <c s="34" t="s">
        <v>27</v>
      </c>
      <c s="34" t="s">
        <v>76</v>
      </c>
      <c s="35" t="s">
        <v>51</v>
      </c>
      <c s="6" t="s">
        <v>77</v>
      </c>
      <c s="36" t="s">
        <v>53</v>
      </c>
      <c s="37">
        <v>0.4</v>
      </c>
      <c s="36">
        <v>0</v>
      </c>
      <c s="36">
        <f>ROUND(G14*H14,6)</f>
      </c>
      <c r="L14" s="38">
        <v>0</v>
      </c>
      <c s="32">
        <f>ROUND(ROUND(L14,2)*ROUND(G14,3),2)</f>
      </c>
      <c s="36" t="s">
        <v>54</v>
      </c>
      <c>
        <f>(M14*21)/100</f>
      </c>
      <c t="s">
        <v>27</v>
      </c>
    </row>
    <row r="15" spans="1:5" ht="12.75">
      <c r="A15" s="35" t="s">
        <v>55</v>
      </c>
      <c r="E15" s="39" t="s">
        <v>51</v>
      </c>
    </row>
    <row r="16" spans="1:5" ht="12.75">
      <c r="A16" s="35" t="s">
        <v>56</v>
      </c>
      <c r="E16" s="40" t="s">
        <v>9330</v>
      </c>
    </row>
    <row r="17" spans="1:5" ht="12.75">
      <c r="A17" t="s">
        <v>57</v>
      </c>
      <c r="E17" s="39" t="s">
        <v>9134</v>
      </c>
    </row>
    <row r="18" spans="1:16" ht="25.5">
      <c r="A18" t="s">
        <v>49</v>
      </c>
      <c s="34" t="s">
        <v>26</v>
      </c>
      <c s="34" t="s">
        <v>88</v>
      </c>
      <c s="35" t="s">
        <v>51</v>
      </c>
      <c s="6" t="s">
        <v>89</v>
      </c>
      <c s="36" t="s">
        <v>53</v>
      </c>
      <c s="37">
        <v>0.25</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0+L23+L27+L31+L35+L39+L43+L47+L51+L55+L59+L63+L67+L71+L75+L79+L83+L87+L91+L95+L99+L103+L107+L111+L115+L119+L123+L127+L131+L135+L139+L143+L147+L151+L155+L159+L163+L167+L171+L175</f>
      </c>
      <c s="32">
        <f>0+M23+M27+M31+M35+M39+M43+M47+M51+M55+M59+M63+M67+M71+M75+M79+M83+M87+M91+M95+M99+M103+M107+M111+M115+M119+M123+M127+M131+M135+M139+M143+M147+M151+M155+M159+M163+M167+M171+M175</f>
      </c>
    </row>
    <row r="23" spans="1:16" ht="25.5">
      <c r="A23" t="s">
        <v>49</v>
      </c>
      <c s="34" t="s">
        <v>63</v>
      </c>
      <c s="34" t="s">
        <v>9331</v>
      </c>
      <c s="35" t="s">
        <v>51</v>
      </c>
      <c s="6" t="s">
        <v>9332</v>
      </c>
      <c s="36" t="s">
        <v>150</v>
      </c>
      <c s="37">
        <v>330</v>
      </c>
      <c s="36">
        <v>0</v>
      </c>
      <c s="36">
        <f>ROUND(G23*H23,6)</f>
      </c>
      <c r="L23" s="38">
        <v>0</v>
      </c>
      <c s="32">
        <f>ROUND(ROUND(L23,2)*ROUND(G23,3),2)</f>
      </c>
      <c s="36" t="s">
        <v>54</v>
      </c>
      <c>
        <f>(M23*21)/100</f>
      </c>
      <c t="s">
        <v>27</v>
      </c>
    </row>
    <row r="24" spans="1:5" ht="12.75">
      <c r="A24" s="35" t="s">
        <v>55</v>
      </c>
      <c r="E24" s="39" t="s">
        <v>51</v>
      </c>
    </row>
    <row r="25" spans="1:5" ht="12.75">
      <c r="A25" s="35" t="s">
        <v>56</v>
      </c>
      <c r="E25" s="40" t="s">
        <v>51</v>
      </c>
    </row>
    <row r="26" spans="1:5" ht="12.75">
      <c r="A26" t="s">
        <v>57</v>
      </c>
      <c r="E26" s="39" t="s">
        <v>9333</v>
      </c>
    </row>
    <row r="27" spans="1:16" ht="25.5">
      <c r="A27" t="s">
        <v>49</v>
      </c>
      <c s="34" t="s">
        <v>66</v>
      </c>
      <c s="34" t="s">
        <v>9137</v>
      </c>
      <c s="35" t="s">
        <v>51</v>
      </c>
      <c s="6" t="s">
        <v>9138</v>
      </c>
      <c s="36" t="s">
        <v>107</v>
      </c>
      <c s="37">
        <v>120</v>
      </c>
      <c s="36">
        <v>0</v>
      </c>
      <c s="36">
        <f>ROUND(G27*H27,6)</f>
      </c>
      <c r="L27" s="38">
        <v>0</v>
      </c>
      <c s="32">
        <f>ROUND(ROUND(L27,2)*ROUND(G27,3),2)</f>
      </c>
      <c s="36" t="s">
        <v>54</v>
      </c>
      <c>
        <f>(M27*21)/100</f>
      </c>
      <c t="s">
        <v>27</v>
      </c>
    </row>
    <row r="28" spans="1:5" ht="12.75">
      <c r="A28" s="35" t="s">
        <v>55</v>
      </c>
      <c r="E28" s="39" t="s">
        <v>51</v>
      </c>
    </row>
    <row r="29" spans="1:5" ht="12.75">
      <c r="A29" s="35" t="s">
        <v>56</v>
      </c>
      <c r="E29" s="40" t="s">
        <v>526</v>
      </c>
    </row>
    <row r="30" spans="1:5" ht="12.75">
      <c r="A30" t="s">
        <v>57</v>
      </c>
      <c r="E30" s="39" t="s">
        <v>9139</v>
      </c>
    </row>
    <row r="31" spans="1:16" ht="12.75">
      <c r="A31" t="s">
        <v>49</v>
      </c>
      <c s="34" t="s">
        <v>69</v>
      </c>
      <c s="34" t="s">
        <v>9080</v>
      </c>
      <c s="35" t="s">
        <v>51</v>
      </c>
      <c s="6" t="s">
        <v>9081</v>
      </c>
      <c s="36" t="s">
        <v>107</v>
      </c>
      <c s="37">
        <v>38</v>
      </c>
      <c s="36">
        <v>0</v>
      </c>
      <c s="36">
        <f>ROUND(G31*H31,6)</f>
      </c>
      <c r="L31" s="38">
        <v>0</v>
      </c>
      <c s="32">
        <f>ROUND(ROUND(L31,2)*ROUND(G31,3),2)</f>
      </c>
      <c s="36" t="s">
        <v>54</v>
      </c>
      <c>
        <f>(M31*21)/100</f>
      </c>
      <c t="s">
        <v>27</v>
      </c>
    </row>
    <row r="32" spans="1:5" ht="12.75">
      <c r="A32" s="35" t="s">
        <v>55</v>
      </c>
      <c r="E32" s="39" t="s">
        <v>51</v>
      </c>
    </row>
    <row r="33" spans="1:5" ht="12.75">
      <c r="A33" s="35" t="s">
        <v>56</v>
      </c>
      <c r="E33" s="40" t="s">
        <v>202</v>
      </c>
    </row>
    <row r="34" spans="1:5" ht="12.75">
      <c r="A34" t="s">
        <v>57</v>
      </c>
      <c r="E34" s="39" t="s">
        <v>9140</v>
      </c>
    </row>
    <row r="35" spans="1:16" ht="12.75">
      <c r="A35" t="s">
        <v>49</v>
      </c>
      <c s="34" t="s">
        <v>72</v>
      </c>
      <c s="34" t="s">
        <v>9141</v>
      </c>
      <c s="35" t="s">
        <v>51</v>
      </c>
      <c s="6" t="s">
        <v>9142</v>
      </c>
      <c s="36" t="s">
        <v>107</v>
      </c>
      <c s="37">
        <v>11</v>
      </c>
      <c s="36">
        <v>0</v>
      </c>
      <c s="36">
        <f>ROUND(G35*H35,6)</f>
      </c>
      <c r="L35" s="38">
        <v>0</v>
      </c>
      <c s="32">
        <f>ROUND(ROUND(L35,2)*ROUND(G35,3),2)</f>
      </c>
      <c s="36" t="s">
        <v>54</v>
      </c>
      <c>
        <f>(M35*21)/100</f>
      </c>
      <c t="s">
        <v>27</v>
      </c>
    </row>
    <row r="36" spans="1:5" ht="12.75">
      <c r="A36" s="35" t="s">
        <v>55</v>
      </c>
      <c r="E36" s="39" t="s">
        <v>51</v>
      </c>
    </row>
    <row r="37" spans="1:5" ht="12.75">
      <c r="A37" s="35" t="s">
        <v>56</v>
      </c>
      <c r="E37" s="40" t="s">
        <v>84</v>
      </c>
    </row>
    <row r="38" spans="1:5" ht="12.75">
      <c r="A38" t="s">
        <v>57</v>
      </c>
      <c r="E38" s="39" t="s">
        <v>9143</v>
      </c>
    </row>
    <row r="39" spans="1:16" ht="12.75">
      <c r="A39" t="s">
        <v>49</v>
      </c>
      <c s="34" t="s">
        <v>75</v>
      </c>
      <c s="34" t="s">
        <v>9144</v>
      </c>
      <c s="35" t="s">
        <v>51</v>
      </c>
      <c s="6" t="s">
        <v>9142</v>
      </c>
      <c s="36" t="s">
        <v>107</v>
      </c>
      <c s="37">
        <v>10</v>
      </c>
      <c s="36">
        <v>0</v>
      </c>
      <c s="36">
        <f>ROUND(G39*H39,6)</f>
      </c>
      <c r="L39" s="38">
        <v>0</v>
      </c>
      <c s="32">
        <f>ROUND(ROUND(L39,2)*ROUND(G39,3),2)</f>
      </c>
      <c s="36" t="s">
        <v>54</v>
      </c>
      <c>
        <f>(M39*21)/100</f>
      </c>
      <c t="s">
        <v>27</v>
      </c>
    </row>
    <row r="40" spans="1:5" ht="12.75">
      <c r="A40" s="35" t="s">
        <v>55</v>
      </c>
      <c r="E40" s="39" t="s">
        <v>51</v>
      </c>
    </row>
    <row r="41" spans="1:5" ht="12.75">
      <c r="A41" s="35" t="s">
        <v>56</v>
      </c>
      <c r="E41" s="40" t="s">
        <v>81</v>
      </c>
    </row>
    <row r="42" spans="1:5" ht="12.75">
      <c r="A42" t="s">
        <v>57</v>
      </c>
      <c r="E42" s="39" t="s">
        <v>9145</v>
      </c>
    </row>
    <row r="43" spans="1:16" ht="12.75">
      <c r="A43" t="s">
        <v>49</v>
      </c>
      <c s="34" t="s">
        <v>78</v>
      </c>
      <c s="34" t="s">
        <v>9146</v>
      </c>
      <c s="35" t="s">
        <v>51</v>
      </c>
      <c s="6" t="s">
        <v>9142</v>
      </c>
      <c s="36" t="s">
        <v>107</v>
      </c>
      <c s="37">
        <v>4</v>
      </c>
      <c s="36">
        <v>0</v>
      </c>
      <c s="36">
        <f>ROUND(G43*H43,6)</f>
      </c>
      <c r="L43" s="38">
        <v>0</v>
      </c>
      <c s="32">
        <f>ROUND(ROUND(L43,2)*ROUND(G43,3),2)</f>
      </c>
      <c s="36" t="s">
        <v>54</v>
      </c>
      <c>
        <f>(M43*21)/100</f>
      </c>
      <c t="s">
        <v>27</v>
      </c>
    </row>
    <row r="44" spans="1:5" ht="12.75">
      <c r="A44" s="35" t="s">
        <v>55</v>
      </c>
      <c r="E44" s="39" t="s">
        <v>51</v>
      </c>
    </row>
    <row r="45" spans="1:5" ht="12.75">
      <c r="A45" s="35" t="s">
        <v>56</v>
      </c>
      <c r="E45" s="40" t="s">
        <v>51</v>
      </c>
    </row>
    <row r="46" spans="1:5" ht="12.75">
      <c r="A46" t="s">
        <v>57</v>
      </c>
      <c r="E46" s="39" t="s">
        <v>9147</v>
      </c>
    </row>
    <row r="47" spans="1:16" ht="12.75">
      <c r="A47" t="s">
        <v>49</v>
      </c>
      <c s="34" t="s">
        <v>81</v>
      </c>
      <c s="34" t="s">
        <v>9148</v>
      </c>
      <c s="35" t="s">
        <v>51</v>
      </c>
      <c s="6" t="s">
        <v>9149</v>
      </c>
      <c s="36" t="s">
        <v>107</v>
      </c>
      <c s="37">
        <v>14</v>
      </c>
      <c s="36">
        <v>0</v>
      </c>
      <c s="36">
        <f>ROUND(G47*H47,6)</f>
      </c>
      <c r="L47" s="38">
        <v>0</v>
      </c>
      <c s="32">
        <f>ROUND(ROUND(L47,2)*ROUND(G47,3),2)</f>
      </c>
      <c s="36" t="s">
        <v>54</v>
      </c>
      <c>
        <f>(M47*21)/100</f>
      </c>
      <c t="s">
        <v>27</v>
      </c>
    </row>
    <row r="48" spans="1:5" ht="12.75">
      <c r="A48" s="35" t="s">
        <v>55</v>
      </c>
      <c r="E48" s="39" t="s">
        <v>51</v>
      </c>
    </row>
    <row r="49" spans="1:5" ht="12.75">
      <c r="A49" s="35" t="s">
        <v>56</v>
      </c>
      <c r="E49" s="40" t="s">
        <v>95</v>
      </c>
    </row>
    <row r="50" spans="1:5" ht="12.75">
      <c r="A50" t="s">
        <v>57</v>
      </c>
      <c r="E50" s="39" t="s">
        <v>9150</v>
      </c>
    </row>
    <row r="51" spans="1:16" ht="12.75">
      <c r="A51" t="s">
        <v>49</v>
      </c>
      <c s="34" t="s">
        <v>84</v>
      </c>
      <c s="34" t="s">
        <v>9154</v>
      </c>
      <c s="35" t="s">
        <v>51</v>
      </c>
      <c s="6" t="s">
        <v>9155</v>
      </c>
      <c s="36" t="s">
        <v>107</v>
      </c>
      <c s="37">
        <v>81</v>
      </c>
      <c s="36">
        <v>0</v>
      </c>
      <c s="36">
        <f>ROUND(G51*H51,6)</f>
      </c>
      <c r="L51" s="38">
        <v>0</v>
      </c>
      <c s="32">
        <f>ROUND(ROUND(L51,2)*ROUND(G51,3),2)</f>
      </c>
      <c s="36" t="s">
        <v>54</v>
      </c>
      <c>
        <f>(M51*21)/100</f>
      </c>
      <c t="s">
        <v>27</v>
      </c>
    </row>
    <row r="52" spans="1:5" ht="12.75">
      <c r="A52" s="35" t="s">
        <v>55</v>
      </c>
      <c r="E52" s="39" t="s">
        <v>51</v>
      </c>
    </row>
    <row r="53" spans="1:5" ht="12.75">
      <c r="A53" s="35" t="s">
        <v>56</v>
      </c>
      <c r="E53" s="40" t="s">
        <v>370</v>
      </c>
    </row>
    <row r="54" spans="1:5" ht="12.75">
      <c r="A54" t="s">
        <v>57</v>
      </c>
      <c r="E54" s="39" t="s">
        <v>9156</v>
      </c>
    </row>
    <row r="55" spans="1:16" ht="12.75">
      <c r="A55" t="s">
        <v>49</v>
      </c>
      <c s="34" t="s">
        <v>87</v>
      </c>
      <c s="34" t="s">
        <v>9157</v>
      </c>
      <c s="35" t="s">
        <v>51</v>
      </c>
      <c s="6" t="s">
        <v>9298</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25.5">
      <c r="A58" t="s">
        <v>57</v>
      </c>
      <c r="E58" s="39" t="s">
        <v>9334</v>
      </c>
    </row>
    <row r="59" spans="1:16" ht="12.75">
      <c r="A59" t="s">
        <v>49</v>
      </c>
      <c s="34" t="s">
        <v>90</v>
      </c>
      <c s="34" t="s">
        <v>9157</v>
      </c>
      <c s="35" t="s">
        <v>47</v>
      </c>
      <c s="6" t="s">
        <v>9335</v>
      </c>
      <c s="36" t="s">
        <v>107</v>
      </c>
      <c s="37">
        <v>19</v>
      </c>
      <c s="36">
        <v>0</v>
      </c>
      <c s="36">
        <f>ROUND(G59*H59,6)</f>
      </c>
      <c r="L59" s="38">
        <v>0</v>
      </c>
      <c s="32">
        <f>ROUND(ROUND(L59,2)*ROUND(G59,3),2)</f>
      </c>
      <c s="36" t="s">
        <v>54</v>
      </c>
      <c>
        <f>(M59*21)/100</f>
      </c>
      <c t="s">
        <v>27</v>
      </c>
    </row>
    <row r="60" spans="1:5" ht="12.75">
      <c r="A60" s="35" t="s">
        <v>55</v>
      </c>
      <c r="E60" s="39" t="s">
        <v>51</v>
      </c>
    </row>
    <row r="61" spans="1:5" ht="12.75">
      <c r="A61" s="35" t="s">
        <v>56</v>
      </c>
      <c r="E61" s="40" t="s">
        <v>119</v>
      </c>
    </row>
    <row r="62" spans="1:5" ht="25.5">
      <c r="A62" t="s">
        <v>57</v>
      </c>
      <c r="E62" s="39" t="s">
        <v>9336</v>
      </c>
    </row>
    <row r="63" spans="1:16" ht="12.75">
      <c r="A63" t="s">
        <v>49</v>
      </c>
      <c s="34" t="s">
        <v>95</v>
      </c>
      <c s="34" t="s">
        <v>9300</v>
      </c>
      <c s="35" t="s">
        <v>51</v>
      </c>
      <c s="6" t="s">
        <v>9298</v>
      </c>
      <c s="36" t="s">
        <v>107</v>
      </c>
      <c s="37">
        <v>8</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9337</v>
      </c>
    </row>
    <row r="67" spans="1:16" ht="12.75">
      <c r="A67" t="s">
        <v>49</v>
      </c>
      <c s="34" t="s">
        <v>100</v>
      </c>
      <c s="34" t="s">
        <v>9300</v>
      </c>
      <c s="35" t="s">
        <v>47</v>
      </c>
      <c s="6" t="s">
        <v>9338</v>
      </c>
      <c s="36" t="s">
        <v>107</v>
      </c>
      <c s="37">
        <v>2</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25.5">
      <c r="A70" t="s">
        <v>57</v>
      </c>
      <c r="E70" s="39" t="s">
        <v>9339</v>
      </c>
    </row>
    <row r="71" spans="1:16" ht="12.75">
      <c r="A71" t="s">
        <v>49</v>
      </c>
      <c s="34" t="s">
        <v>104</v>
      </c>
      <c s="34" t="s">
        <v>9166</v>
      </c>
      <c s="35" t="s">
        <v>51</v>
      </c>
      <c s="6" t="s">
        <v>9340</v>
      </c>
      <c s="36" t="s">
        <v>107</v>
      </c>
      <c s="37">
        <v>38</v>
      </c>
      <c s="36">
        <v>0</v>
      </c>
      <c s="36">
        <f>ROUND(G71*H71,6)</f>
      </c>
      <c r="L71" s="38">
        <v>0</v>
      </c>
      <c s="32">
        <f>ROUND(ROUND(L71,2)*ROUND(G71,3),2)</f>
      </c>
      <c s="36" t="s">
        <v>54</v>
      </c>
      <c>
        <f>(M71*21)/100</f>
      </c>
      <c t="s">
        <v>27</v>
      </c>
    </row>
    <row r="72" spans="1:5" ht="12.75">
      <c r="A72" s="35" t="s">
        <v>55</v>
      </c>
      <c r="E72" s="39" t="s">
        <v>51</v>
      </c>
    </row>
    <row r="73" spans="1:5" ht="12.75">
      <c r="A73" s="35" t="s">
        <v>56</v>
      </c>
      <c r="E73" s="40" t="s">
        <v>202</v>
      </c>
    </row>
    <row r="74" spans="1:5" ht="25.5">
      <c r="A74" t="s">
        <v>57</v>
      </c>
      <c r="E74" s="39" t="s">
        <v>9341</v>
      </c>
    </row>
    <row r="75" spans="1:16" ht="12.75">
      <c r="A75" t="s">
        <v>49</v>
      </c>
      <c s="34" t="s">
        <v>109</v>
      </c>
      <c s="34" t="s">
        <v>9169</v>
      </c>
      <c s="35" t="s">
        <v>51</v>
      </c>
      <c s="6" t="s">
        <v>9342</v>
      </c>
      <c s="36" t="s">
        <v>107</v>
      </c>
      <c s="37">
        <v>27</v>
      </c>
      <c s="36">
        <v>0</v>
      </c>
      <c s="36">
        <f>ROUND(G75*H75,6)</f>
      </c>
      <c r="L75" s="38">
        <v>0</v>
      </c>
      <c s="32">
        <f>ROUND(ROUND(L75,2)*ROUND(G75,3),2)</f>
      </c>
      <c s="36" t="s">
        <v>54</v>
      </c>
      <c>
        <f>(M75*21)/100</f>
      </c>
      <c t="s">
        <v>27</v>
      </c>
    </row>
    <row r="76" spans="1:5" ht="12.75">
      <c r="A76" s="35" t="s">
        <v>55</v>
      </c>
      <c r="E76" s="39" t="s">
        <v>51</v>
      </c>
    </row>
    <row r="77" spans="1:5" ht="12.75">
      <c r="A77" s="35" t="s">
        <v>56</v>
      </c>
      <c r="E77" s="40" t="s">
        <v>158</v>
      </c>
    </row>
    <row r="78" spans="1:5" ht="12.75">
      <c r="A78" t="s">
        <v>57</v>
      </c>
      <c r="E78" s="39" t="s">
        <v>9343</v>
      </c>
    </row>
    <row r="79" spans="1:16" ht="12.75">
      <c r="A79" t="s">
        <v>49</v>
      </c>
      <c s="34" t="s">
        <v>112</v>
      </c>
      <c s="34" t="s">
        <v>9179</v>
      </c>
      <c s="35" t="s">
        <v>51</v>
      </c>
      <c s="6" t="s">
        <v>9183</v>
      </c>
      <c s="36" t="s">
        <v>107</v>
      </c>
      <c s="37">
        <v>1</v>
      </c>
      <c s="36">
        <v>0</v>
      </c>
      <c s="36">
        <f>ROUND(G79*H79,6)</f>
      </c>
      <c r="L79" s="38">
        <v>0</v>
      </c>
      <c s="32">
        <f>ROUND(ROUND(L79,2)*ROUND(G79,3),2)</f>
      </c>
      <c s="36" t="s">
        <v>54</v>
      </c>
      <c>
        <f>(M79*21)/100</f>
      </c>
      <c t="s">
        <v>27</v>
      </c>
    </row>
    <row r="80" spans="1:5" ht="12.75">
      <c r="A80" s="35" t="s">
        <v>55</v>
      </c>
      <c r="E80" s="39" t="s">
        <v>51</v>
      </c>
    </row>
    <row r="81" spans="1:5" ht="12.75">
      <c r="A81" s="35" t="s">
        <v>56</v>
      </c>
      <c r="E81" s="40" t="s">
        <v>51</v>
      </c>
    </row>
    <row r="82" spans="1:5" ht="12.75">
      <c r="A82" t="s">
        <v>57</v>
      </c>
      <c r="E82" s="39" t="s">
        <v>9344</v>
      </c>
    </row>
    <row r="83" spans="1:16" ht="12.75">
      <c r="A83" t="s">
        <v>49</v>
      </c>
      <c s="34" t="s">
        <v>119</v>
      </c>
      <c s="34" t="s">
        <v>9345</v>
      </c>
      <c s="35" t="s">
        <v>51</v>
      </c>
      <c s="6" t="s">
        <v>9346</v>
      </c>
      <c s="36" t="s">
        <v>107</v>
      </c>
      <c s="37">
        <v>1</v>
      </c>
      <c s="36">
        <v>0</v>
      </c>
      <c s="36">
        <f>ROUND(G83*H83,6)</f>
      </c>
      <c r="L83" s="38">
        <v>0</v>
      </c>
      <c s="32">
        <f>ROUND(ROUND(L83,2)*ROUND(G83,3),2)</f>
      </c>
      <c s="36" t="s">
        <v>54</v>
      </c>
      <c>
        <f>(M83*21)/100</f>
      </c>
      <c t="s">
        <v>27</v>
      </c>
    </row>
    <row r="84" spans="1:5" ht="12.75">
      <c r="A84" s="35" t="s">
        <v>55</v>
      </c>
      <c r="E84" s="39" t="s">
        <v>51</v>
      </c>
    </row>
    <row r="85" spans="1:5" ht="12.75">
      <c r="A85" s="35" t="s">
        <v>56</v>
      </c>
      <c r="E85" s="40" t="s">
        <v>51</v>
      </c>
    </row>
    <row r="86" spans="1:5" ht="25.5">
      <c r="A86" t="s">
        <v>57</v>
      </c>
      <c r="E86" s="39" t="s">
        <v>9347</v>
      </c>
    </row>
    <row r="87" spans="1:16" ht="12.75">
      <c r="A87" t="s">
        <v>49</v>
      </c>
      <c s="34" t="s">
        <v>124</v>
      </c>
      <c s="34" t="s">
        <v>9348</v>
      </c>
      <c s="35" t="s">
        <v>51</v>
      </c>
      <c s="6" t="s">
        <v>9346</v>
      </c>
      <c s="36" t="s">
        <v>107</v>
      </c>
      <c s="37">
        <v>2</v>
      </c>
      <c s="36">
        <v>0</v>
      </c>
      <c s="36">
        <f>ROUND(G87*H87,6)</f>
      </c>
      <c r="L87" s="38">
        <v>0</v>
      </c>
      <c s="32">
        <f>ROUND(ROUND(L87,2)*ROUND(G87,3),2)</f>
      </c>
      <c s="36" t="s">
        <v>54</v>
      </c>
      <c>
        <f>(M87*21)/100</f>
      </c>
      <c t="s">
        <v>27</v>
      </c>
    </row>
    <row r="88" spans="1:5" ht="12.75">
      <c r="A88" s="35" t="s">
        <v>55</v>
      </c>
      <c r="E88" s="39" t="s">
        <v>51</v>
      </c>
    </row>
    <row r="89" spans="1:5" ht="12.75">
      <c r="A89" s="35" t="s">
        <v>56</v>
      </c>
      <c r="E89" s="40" t="s">
        <v>51</v>
      </c>
    </row>
    <row r="90" spans="1:5" ht="25.5">
      <c r="A90" t="s">
        <v>57</v>
      </c>
      <c r="E90" s="39" t="s">
        <v>9349</v>
      </c>
    </row>
    <row r="91" spans="1:16" ht="12.75">
      <c r="A91" t="s">
        <v>49</v>
      </c>
      <c s="34" t="s">
        <v>128</v>
      </c>
      <c s="34" t="s">
        <v>9350</v>
      </c>
      <c s="35" t="s">
        <v>51</v>
      </c>
      <c s="6" t="s">
        <v>9346</v>
      </c>
      <c s="36" t="s">
        <v>107</v>
      </c>
      <c s="37">
        <v>15</v>
      </c>
      <c s="36">
        <v>0</v>
      </c>
      <c s="36">
        <f>ROUND(G91*H91,6)</f>
      </c>
      <c r="L91" s="38">
        <v>0</v>
      </c>
      <c s="32">
        <f>ROUND(ROUND(L91,2)*ROUND(G91,3),2)</f>
      </c>
      <c s="36" t="s">
        <v>54</v>
      </c>
      <c>
        <f>(M91*21)/100</f>
      </c>
      <c t="s">
        <v>27</v>
      </c>
    </row>
    <row r="92" spans="1:5" ht="12.75">
      <c r="A92" s="35" t="s">
        <v>55</v>
      </c>
      <c r="E92" s="39" t="s">
        <v>51</v>
      </c>
    </row>
    <row r="93" spans="1:5" ht="12.75">
      <c r="A93" s="35" t="s">
        <v>56</v>
      </c>
      <c r="E93" s="40" t="s">
        <v>100</v>
      </c>
    </row>
    <row r="94" spans="1:5" ht="38.25">
      <c r="A94" t="s">
        <v>57</v>
      </c>
      <c r="E94" s="39" t="s">
        <v>9351</v>
      </c>
    </row>
    <row r="95" spans="1:16" ht="12.75">
      <c r="A95" t="s">
        <v>49</v>
      </c>
      <c s="34" t="s">
        <v>132</v>
      </c>
      <c s="34" t="s">
        <v>1081</v>
      </c>
      <c s="35" t="s">
        <v>51</v>
      </c>
      <c s="6" t="s">
        <v>1082</v>
      </c>
      <c s="36" t="s">
        <v>107</v>
      </c>
      <c s="37">
        <v>1</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9193</v>
      </c>
    </row>
    <row r="99" spans="1:16" ht="12.75">
      <c r="A99" t="s">
        <v>49</v>
      </c>
      <c s="34" t="s">
        <v>137</v>
      </c>
      <c s="34" t="s">
        <v>1215</v>
      </c>
      <c s="35" t="s">
        <v>51</v>
      </c>
      <c s="6" t="s">
        <v>1216</v>
      </c>
      <c s="36" t="s">
        <v>107</v>
      </c>
      <c s="37">
        <v>6</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9194</v>
      </c>
    </row>
    <row r="103" spans="1:16" ht="25.5">
      <c r="A103" t="s">
        <v>49</v>
      </c>
      <c s="34" t="s">
        <v>141</v>
      </c>
      <c s="34" t="s">
        <v>9195</v>
      </c>
      <c s="35" t="s">
        <v>51</v>
      </c>
      <c s="6" t="s">
        <v>9196</v>
      </c>
      <c s="36" t="s">
        <v>98</v>
      </c>
      <c s="37">
        <v>45</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9197</v>
      </c>
    </row>
    <row r="107" spans="1:16" ht="12.75">
      <c r="A107" t="s">
        <v>49</v>
      </c>
      <c s="34" t="s">
        <v>147</v>
      </c>
      <c s="34" t="s">
        <v>9198</v>
      </c>
      <c s="35" t="s">
        <v>51</v>
      </c>
      <c s="6" t="s">
        <v>1034</v>
      </c>
      <c s="36" t="s">
        <v>2321</v>
      </c>
      <c s="37">
        <v>25</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9199</v>
      </c>
    </row>
    <row r="111" spans="1:16" ht="25.5">
      <c r="A111" t="s">
        <v>49</v>
      </c>
      <c s="34" t="s">
        <v>154</v>
      </c>
      <c s="34" t="s">
        <v>9200</v>
      </c>
      <c s="35" t="s">
        <v>51</v>
      </c>
      <c s="6" t="s">
        <v>1589</v>
      </c>
      <c s="36" t="s">
        <v>150</v>
      </c>
      <c s="37">
        <v>50</v>
      </c>
      <c s="36">
        <v>0</v>
      </c>
      <c s="36">
        <f>ROUND(G111*H111,6)</f>
      </c>
      <c r="L111" s="38">
        <v>0</v>
      </c>
      <c s="32">
        <f>ROUND(ROUND(L111,2)*ROUND(G111,3),2)</f>
      </c>
      <c s="36" t="s">
        <v>54</v>
      </c>
      <c>
        <f>(M111*21)/100</f>
      </c>
      <c t="s">
        <v>27</v>
      </c>
    </row>
    <row r="112" spans="1:5" ht="12.75">
      <c r="A112" s="35" t="s">
        <v>55</v>
      </c>
      <c r="E112" s="39" t="s">
        <v>51</v>
      </c>
    </row>
    <row r="113" spans="1:5" ht="12.75">
      <c r="A113" s="35" t="s">
        <v>56</v>
      </c>
      <c r="E113" s="40" t="s">
        <v>247</v>
      </c>
    </row>
    <row r="114" spans="1:5" ht="12.75">
      <c r="A114" t="s">
        <v>57</v>
      </c>
      <c r="E114" s="39" t="s">
        <v>9201</v>
      </c>
    </row>
    <row r="115" spans="1:16" ht="25.5">
      <c r="A115" t="s">
        <v>49</v>
      </c>
      <c s="34" t="s">
        <v>158</v>
      </c>
      <c s="34" t="s">
        <v>9202</v>
      </c>
      <c s="35" t="s">
        <v>51</v>
      </c>
      <c s="6" t="s">
        <v>1589</v>
      </c>
      <c s="36" t="s">
        <v>150</v>
      </c>
      <c s="37">
        <v>115</v>
      </c>
      <c s="36">
        <v>0</v>
      </c>
      <c s="36">
        <f>ROUND(G115*H115,6)</f>
      </c>
      <c r="L115" s="38">
        <v>0</v>
      </c>
      <c s="32">
        <f>ROUND(ROUND(L115,2)*ROUND(G115,3),2)</f>
      </c>
      <c s="36" t="s">
        <v>54</v>
      </c>
      <c>
        <f>(M115*21)/100</f>
      </c>
      <c t="s">
        <v>27</v>
      </c>
    </row>
    <row r="116" spans="1:5" ht="12.75">
      <c r="A116" s="35" t="s">
        <v>55</v>
      </c>
      <c r="E116" s="39" t="s">
        <v>51</v>
      </c>
    </row>
    <row r="117" spans="1:5" ht="12.75">
      <c r="A117" s="35" t="s">
        <v>56</v>
      </c>
      <c r="E117" s="40" t="s">
        <v>506</v>
      </c>
    </row>
    <row r="118" spans="1:5" ht="12.75">
      <c r="A118" t="s">
        <v>57</v>
      </c>
      <c r="E118" s="39" t="s">
        <v>9203</v>
      </c>
    </row>
    <row r="119" spans="1:16" ht="12.75">
      <c r="A119" t="s">
        <v>49</v>
      </c>
      <c s="34" t="s">
        <v>162</v>
      </c>
      <c s="34" t="s">
        <v>9204</v>
      </c>
      <c s="35" t="s">
        <v>51</v>
      </c>
      <c s="6" t="s">
        <v>1151</v>
      </c>
      <c s="36" t="s">
        <v>150</v>
      </c>
      <c s="37">
        <v>2164</v>
      </c>
      <c s="36">
        <v>0</v>
      </c>
      <c s="36">
        <f>ROUND(G119*H119,6)</f>
      </c>
      <c r="L119" s="38">
        <v>0</v>
      </c>
      <c s="32">
        <f>ROUND(ROUND(L119,2)*ROUND(G119,3),2)</f>
      </c>
      <c s="36" t="s">
        <v>54</v>
      </c>
      <c>
        <f>(M119*21)/100</f>
      </c>
      <c t="s">
        <v>27</v>
      </c>
    </row>
    <row r="120" spans="1:5" ht="12.75">
      <c r="A120" s="35" t="s">
        <v>55</v>
      </c>
      <c r="E120" s="39" t="s">
        <v>51</v>
      </c>
    </row>
    <row r="121" spans="1:5" ht="12.75">
      <c r="A121" s="35" t="s">
        <v>56</v>
      </c>
      <c r="E121" s="40" t="s">
        <v>9352</v>
      </c>
    </row>
    <row r="122" spans="1:5" ht="12.75">
      <c r="A122" t="s">
        <v>57</v>
      </c>
      <c r="E122" s="39" t="s">
        <v>9206</v>
      </c>
    </row>
    <row r="123" spans="1:16" ht="12.75">
      <c r="A123" t="s">
        <v>49</v>
      </c>
      <c s="34" t="s">
        <v>166</v>
      </c>
      <c s="34" t="s">
        <v>9207</v>
      </c>
      <c s="35" t="s">
        <v>51</v>
      </c>
      <c s="6" t="s">
        <v>1151</v>
      </c>
      <c s="36" t="s">
        <v>150</v>
      </c>
      <c s="37">
        <v>178</v>
      </c>
      <c s="36">
        <v>0</v>
      </c>
      <c s="36">
        <f>ROUND(G123*H123,6)</f>
      </c>
      <c r="L123" s="38">
        <v>0</v>
      </c>
      <c s="32">
        <f>ROUND(ROUND(L123,2)*ROUND(G123,3),2)</f>
      </c>
      <c s="36" t="s">
        <v>54</v>
      </c>
      <c>
        <f>(M123*21)/100</f>
      </c>
      <c t="s">
        <v>27</v>
      </c>
    </row>
    <row r="124" spans="1:5" ht="12.75">
      <c r="A124" s="35" t="s">
        <v>55</v>
      </c>
      <c r="E124" s="39" t="s">
        <v>51</v>
      </c>
    </row>
    <row r="125" spans="1:5" ht="12.75">
      <c r="A125" s="35" t="s">
        <v>56</v>
      </c>
      <c r="E125" s="40" t="s">
        <v>5748</v>
      </c>
    </row>
    <row r="126" spans="1:5" ht="12.75">
      <c r="A126" t="s">
        <v>57</v>
      </c>
      <c r="E126" s="39" t="s">
        <v>9208</v>
      </c>
    </row>
    <row r="127" spans="1:16" ht="12.75">
      <c r="A127" t="s">
        <v>49</v>
      </c>
      <c s="34" t="s">
        <v>170</v>
      </c>
      <c s="34" t="s">
        <v>9209</v>
      </c>
      <c s="35" t="s">
        <v>51</v>
      </c>
      <c s="6" t="s">
        <v>1151</v>
      </c>
      <c s="36" t="s">
        <v>150</v>
      </c>
      <c s="37">
        <v>2552</v>
      </c>
      <c s="36">
        <v>0</v>
      </c>
      <c s="36">
        <f>ROUND(G127*H127,6)</f>
      </c>
      <c r="L127" s="38">
        <v>0</v>
      </c>
      <c s="32">
        <f>ROUND(ROUND(L127,2)*ROUND(G127,3),2)</f>
      </c>
      <c s="36" t="s">
        <v>54</v>
      </c>
      <c>
        <f>(M127*21)/100</f>
      </c>
      <c t="s">
        <v>27</v>
      </c>
    </row>
    <row r="128" spans="1:5" ht="12.75">
      <c r="A128" s="35" t="s">
        <v>55</v>
      </c>
      <c r="E128" s="39" t="s">
        <v>51</v>
      </c>
    </row>
    <row r="129" spans="1:5" ht="12.75">
      <c r="A129" s="35" t="s">
        <v>56</v>
      </c>
      <c r="E129" s="40" t="s">
        <v>9353</v>
      </c>
    </row>
    <row r="130" spans="1:5" ht="12.75">
      <c r="A130" t="s">
        <v>57</v>
      </c>
      <c r="E130" s="39" t="s">
        <v>9211</v>
      </c>
    </row>
    <row r="131" spans="1:16" ht="12.75">
      <c r="A131" t="s">
        <v>49</v>
      </c>
      <c s="34" t="s">
        <v>174</v>
      </c>
      <c s="34" t="s">
        <v>1731</v>
      </c>
      <c s="35" t="s">
        <v>51</v>
      </c>
      <c s="6" t="s">
        <v>1732</v>
      </c>
      <c s="36" t="s">
        <v>150</v>
      </c>
      <c s="37">
        <v>45</v>
      </c>
      <c s="36">
        <v>0</v>
      </c>
      <c s="36">
        <f>ROUND(G131*H131,6)</f>
      </c>
      <c r="L131" s="38">
        <v>0</v>
      </c>
      <c s="32">
        <f>ROUND(ROUND(L131,2)*ROUND(G131,3),2)</f>
      </c>
      <c s="36" t="s">
        <v>54</v>
      </c>
      <c>
        <f>(M131*21)/100</f>
      </c>
      <c t="s">
        <v>27</v>
      </c>
    </row>
    <row r="132" spans="1:5" ht="12.75">
      <c r="A132" s="35" t="s">
        <v>55</v>
      </c>
      <c r="E132" s="39" t="s">
        <v>51</v>
      </c>
    </row>
    <row r="133" spans="1:5" ht="12.75">
      <c r="A133" s="35" t="s">
        <v>56</v>
      </c>
      <c r="E133" s="40" t="s">
        <v>228</v>
      </c>
    </row>
    <row r="134" spans="1:5" ht="12.75">
      <c r="A134" t="s">
        <v>57</v>
      </c>
      <c r="E134" s="39" t="s">
        <v>9354</v>
      </c>
    </row>
    <row r="135" spans="1:16" ht="12.75">
      <c r="A135" t="s">
        <v>49</v>
      </c>
      <c s="34" t="s">
        <v>178</v>
      </c>
      <c s="34" t="s">
        <v>9024</v>
      </c>
      <c s="35" t="s">
        <v>51</v>
      </c>
      <c s="6" t="s">
        <v>9025</v>
      </c>
      <c s="36" t="s">
        <v>150</v>
      </c>
      <c s="37">
        <v>227</v>
      </c>
      <c s="36">
        <v>0</v>
      </c>
      <c s="36">
        <f>ROUND(G135*H135,6)</f>
      </c>
      <c r="L135" s="38">
        <v>0</v>
      </c>
      <c s="32">
        <f>ROUND(ROUND(L135,2)*ROUND(G135,3),2)</f>
      </c>
      <c s="36" t="s">
        <v>54</v>
      </c>
      <c>
        <f>(M135*21)/100</f>
      </c>
      <c t="s">
        <v>27</v>
      </c>
    </row>
    <row r="136" spans="1:5" ht="12.75">
      <c r="A136" s="35" t="s">
        <v>55</v>
      </c>
      <c r="E136" s="39" t="s">
        <v>51</v>
      </c>
    </row>
    <row r="137" spans="1:5" ht="12.75">
      <c r="A137" s="35" t="s">
        <v>56</v>
      </c>
      <c r="E137" s="40" t="s">
        <v>414</v>
      </c>
    </row>
    <row r="138" spans="1:5" ht="12.75">
      <c r="A138" t="s">
        <v>57</v>
      </c>
      <c r="E138" s="39" t="s">
        <v>9213</v>
      </c>
    </row>
    <row r="139" spans="1:16" ht="12.75">
      <c r="A139" t="s">
        <v>49</v>
      </c>
      <c s="34" t="s">
        <v>182</v>
      </c>
      <c s="34" t="s">
        <v>9214</v>
      </c>
      <c s="35" t="s">
        <v>51</v>
      </c>
      <c s="6" t="s">
        <v>855</v>
      </c>
      <c s="36" t="s">
        <v>150</v>
      </c>
      <c s="37">
        <v>45</v>
      </c>
      <c s="36">
        <v>0</v>
      </c>
      <c s="36">
        <f>ROUND(G139*H139,6)</f>
      </c>
      <c r="L139" s="38">
        <v>0</v>
      </c>
      <c s="32">
        <f>ROUND(ROUND(L139,2)*ROUND(G139,3),2)</f>
      </c>
      <c s="36" t="s">
        <v>54</v>
      </c>
      <c>
        <f>(M139*21)/100</f>
      </c>
      <c t="s">
        <v>27</v>
      </c>
    </row>
    <row r="140" spans="1:5" ht="12.75">
      <c r="A140" s="35" t="s">
        <v>55</v>
      </c>
      <c r="E140" s="39" t="s">
        <v>51</v>
      </c>
    </row>
    <row r="141" spans="1:5" ht="12.75">
      <c r="A141" s="35" t="s">
        <v>56</v>
      </c>
      <c r="E141" s="40" t="s">
        <v>228</v>
      </c>
    </row>
    <row r="142" spans="1:5" ht="12.75">
      <c r="A142" t="s">
        <v>57</v>
      </c>
      <c r="E142" s="39" t="s">
        <v>9215</v>
      </c>
    </row>
    <row r="143" spans="1:16" ht="12.75">
      <c r="A143" t="s">
        <v>49</v>
      </c>
      <c s="34" t="s">
        <v>186</v>
      </c>
      <c s="34" t="s">
        <v>8997</v>
      </c>
      <c s="35" t="s">
        <v>51</v>
      </c>
      <c s="6" t="s">
        <v>8998</v>
      </c>
      <c s="36" t="s">
        <v>107</v>
      </c>
      <c s="37">
        <v>49</v>
      </c>
      <c s="36">
        <v>0</v>
      </c>
      <c s="36">
        <f>ROUND(G143*H143,6)</f>
      </c>
      <c r="L143" s="38">
        <v>0</v>
      </c>
      <c s="32">
        <f>ROUND(ROUND(L143,2)*ROUND(G143,3),2)</f>
      </c>
      <c s="36" t="s">
        <v>54</v>
      </c>
      <c>
        <f>(M143*21)/100</f>
      </c>
      <c t="s">
        <v>27</v>
      </c>
    </row>
    <row r="144" spans="1:5" ht="12.75">
      <c r="A144" s="35" t="s">
        <v>55</v>
      </c>
      <c r="E144" s="39" t="s">
        <v>51</v>
      </c>
    </row>
    <row r="145" spans="1:5" ht="12.75">
      <c r="A145" s="35" t="s">
        <v>56</v>
      </c>
      <c r="E145" s="40" t="s">
        <v>243</v>
      </c>
    </row>
    <row r="146" spans="1:5" ht="12.75">
      <c r="A146" t="s">
        <v>57</v>
      </c>
      <c r="E146" s="39" t="s">
        <v>9220</v>
      </c>
    </row>
    <row r="147" spans="1:16" ht="38.25">
      <c r="A147" t="s">
        <v>49</v>
      </c>
      <c s="34" t="s">
        <v>190</v>
      </c>
      <c s="34" t="s">
        <v>9355</v>
      </c>
      <c s="35" t="s">
        <v>51</v>
      </c>
      <c s="6" t="s">
        <v>9356</v>
      </c>
      <c s="36" t="s">
        <v>107</v>
      </c>
      <c s="37">
        <v>1</v>
      </c>
      <c s="36">
        <v>0</v>
      </c>
      <c s="36">
        <f>ROUND(G147*H147,6)</f>
      </c>
      <c r="L147" s="38">
        <v>0</v>
      </c>
      <c s="32">
        <f>ROUND(ROUND(L147,2)*ROUND(G147,3),2)</f>
      </c>
      <c s="36" t="s">
        <v>54</v>
      </c>
      <c>
        <f>(M147*21)/100</f>
      </c>
      <c t="s">
        <v>27</v>
      </c>
    </row>
    <row r="148" spans="1:5" ht="12.75">
      <c r="A148" s="35" t="s">
        <v>55</v>
      </c>
      <c r="E148" s="39" t="s">
        <v>51</v>
      </c>
    </row>
    <row r="149" spans="1:5" ht="12.75">
      <c r="A149" s="35" t="s">
        <v>56</v>
      </c>
      <c r="E149" s="40" t="s">
        <v>51</v>
      </c>
    </row>
    <row r="150" spans="1:5" ht="12.75">
      <c r="A150" t="s">
        <v>57</v>
      </c>
      <c r="E150" s="39" t="s">
        <v>9223</v>
      </c>
    </row>
    <row r="151" spans="1:16" ht="25.5">
      <c r="A151" t="s">
        <v>49</v>
      </c>
      <c s="34" t="s">
        <v>193</v>
      </c>
      <c s="34" t="s">
        <v>9357</v>
      </c>
      <c s="35" t="s">
        <v>51</v>
      </c>
      <c s="6" t="s">
        <v>9225</v>
      </c>
      <c s="36" t="s">
        <v>107</v>
      </c>
      <c s="37">
        <v>1</v>
      </c>
      <c s="36">
        <v>0</v>
      </c>
      <c s="36">
        <f>ROUND(G151*H151,6)</f>
      </c>
      <c r="L151" s="38">
        <v>0</v>
      </c>
      <c s="32">
        <f>ROUND(ROUND(L151,2)*ROUND(G151,3),2)</f>
      </c>
      <c s="36" t="s">
        <v>54</v>
      </c>
      <c>
        <f>(M151*21)/100</f>
      </c>
      <c t="s">
        <v>27</v>
      </c>
    </row>
    <row r="152" spans="1:5" ht="12.75">
      <c r="A152" s="35" t="s">
        <v>55</v>
      </c>
      <c r="E152" s="39" t="s">
        <v>51</v>
      </c>
    </row>
    <row r="153" spans="1:5" ht="12.75">
      <c r="A153" s="35" t="s">
        <v>56</v>
      </c>
      <c r="E153" s="40" t="s">
        <v>51</v>
      </c>
    </row>
    <row r="154" spans="1:5" ht="12.75">
      <c r="A154" t="s">
        <v>57</v>
      </c>
      <c r="E154" s="39" t="s">
        <v>9358</v>
      </c>
    </row>
    <row r="155" spans="1:16" ht="12.75">
      <c r="A155" t="s">
        <v>49</v>
      </c>
      <c s="34" t="s">
        <v>197</v>
      </c>
      <c s="34" t="s">
        <v>9121</v>
      </c>
      <c s="35" t="s">
        <v>51</v>
      </c>
      <c s="6" t="s">
        <v>9122</v>
      </c>
      <c s="36" t="s">
        <v>107</v>
      </c>
      <c s="37">
        <v>2</v>
      </c>
      <c s="36">
        <v>0</v>
      </c>
      <c s="36">
        <f>ROUND(G155*H155,6)</f>
      </c>
      <c r="L155" s="38">
        <v>0</v>
      </c>
      <c s="32">
        <f>ROUND(ROUND(L155,2)*ROUND(G155,3),2)</f>
      </c>
      <c s="36" t="s">
        <v>54</v>
      </c>
      <c>
        <f>(M155*21)/100</f>
      </c>
      <c t="s">
        <v>27</v>
      </c>
    </row>
    <row r="156" spans="1:5" ht="12.75">
      <c r="A156" s="35" t="s">
        <v>55</v>
      </c>
      <c r="E156" s="39" t="s">
        <v>51</v>
      </c>
    </row>
    <row r="157" spans="1:5" ht="12.75">
      <c r="A157" s="35" t="s">
        <v>56</v>
      </c>
      <c r="E157" s="40" t="s">
        <v>51</v>
      </c>
    </row>
    <row r="158" spans="1:5" ht="12.75">
      <c r="A158" t="s">
        <v>57</v>
      </c>
      <c r="E158" s="39" t="s">
        <v>9123</v>
      </c>
    </row>
    <row r="159" spans="1:16" ht="12.75">
      <c r="A159" t="s">
        <v>49</v>
      </c>
      <c s="34" t="s">
        <v>202</v>
      </c>
      <c s="34" t="s">
        <v>9359</v>
      </c>
      <c s="35" t="s">
        <v>51</v>
      </c>
      <c s="6" t="s">
        <v>9360</v>
      </c>
      <c s="36" t="s">
        <v>150</v>
      </c>
      <c s="37">
        <v>210</v>
      </c>
      <c s="36">
        <v>0</v>
      </c>
      <c s="36">
        <f>ROUND(G159*H159,6)</f>
      </c>
      <c r="L159" s="38">
        <v>0</v>
      </c>
      <c s="32">
        <f>ROUND(ROUND(L159,2)*ROUND(G159,3),2)</f>
      </c>
      <c s="36" t="s">
        <v>9361</v>
      </c>
      <c>
        <f>(M159*21)/100</f>
      </c>
      <c t="s">
        <v>27</v>
      </c>
    </row>
    <row r="160" spans="1:5" ht="12.75">
      <c r="A160" s="35" t="s">
        <v>55</v>
      </c>
      <c r="E160" s="39" t="s">
        <v>51</v>
      </c>
    </row>
    <row r="161" spans="1:5" ht="12.75">
      <c r="A161" s="35" t="s">
        <v>56</v>
      </c>
      <c r="E161" s="40" t="s">
        <v>5879</v>
      </c>
    </row>
    <row r="162" spans="1:5" ht="12.75">
      <c r="A162" t="s">
        <v>57</v>
      </c>
      <c r="E162" s="39" t="s">
        <v>9362</v>
      </c>
    </row>
    <row r="163" spans="1:16" ht="12.75">
      <c r="A163" t="s">
        <v>49</v>
      </c>
      <c s="34" t="s">
        <v>207</v>
      </c>
      <c s="34" t="s">
        <v>1841</v>
      </c>
      <c s="35" t="s">
        <v>51</v>
      </c>
      <c s="6" t="s">
        <v>1842</v>
      </c>
      <c s="36" t="s">
        <v>150</v>
      </c>
      <c s="37">
        <v>210</v>
      </c>
      <c s="36">
        <v>0</v>
      </c>
      <c s="36">
        <f>ROUND(G163*H163,6)</f>
      </c>
      <c r="L163" s="38">
        <v>0</v>
      </c>
      <c s="32">
        <f>ROUND(ROUND(L163,2)*ROUND(G163,3),2)</f>
      </c>
      <c s="36" t="s">
        <v>9361</v>
      </c>
      <c>
        <f>(M163*21)/100</f>
      </c>
      <c t="s">
        <v>27</v>
      </c>
    </row>
    <row r="164" spans="1:5" ht="12.75">
      <c r="A164" s="35" t="s">
        <v>55</v>
      </c>
      <c r="E164" s="39" t="s">
        <v>51</v>
      </c>
    </row>
    <row r="165" spans="1:5" ht="12.75">
      <c r="A165" s="35" t="s">
        <v>56</v>
      </c>
      <c r="E165" s="40" t="s">
        <v>5879</v>
      </c>
    </row>
    <row r="166" spans="1:5" ht="12.75">
      <c r="A166" t="s">
        <v>57</v>
      </c>
      <c r="E166" s="39" t="s">
        <v>9363</v>
      </c>
    </row>
    <row r="167" spans="1:16" ht="12.75">
      <c r="A167" t="s">
        <v>49</v>
      </c>
      <c s="34" t="s">
        <v>210</v>
      </c>
      <c s="34" t="s">
        <v>1843</v>
      </c>
      <c s="35" t="s">
        <v>51</v>
      </c>
      <c s="6" t="s">
        <v>1844</v>
      </c>
      <c s="36" t="s">
        <v>150</v>
      </c>
      <c s="37">
        <v>210</v>
      </c>
      <c s="36">
        <v>0</v>
      </c>
      <c s="36">
        <f>ROUND(G167*H167,6)</f>
      </c>
      <c r="L167" s="38">
        <v>0</v>
      </c>
      <c s="32">
        <f>ROUND(ROUND(L167,2)*ROUND(G167,3),2)</f>
      </c>
      <c s="36" t="s">
        <v>9361</v>
      </c>
      <c>
        <f>(M167*21)/100</f>
      </c>
      <c t="s">
        <v>27</v>
      </c>
    </row>
    <row r="168" spans="1:5" ht="12.75">
      <c r="A168" s="35" t="s">
        <v>55</v>
      </c>
      <c r="E168" s="39" t="s">
        <v>51</v>
      </c>
    </row>
    <row r="169" spans="1:5" ht="12.75">
      <c r="A169" s="35" t="s">
        <v>56</v>
      </c>
      <c r="E169" s="40" t="s">
        <v>5879</v>
      </c>
    </row>
    <row r="170" spans="1:5" ht="12.75">
      <c r="A170" t="s">
        <v>57</v>
      </c>
      <c r="E170" s="39" t="s">
        <v>9364</v>
      </c>
    </row>
    <row r="171" spans="1:16" ht="25.5">
      <c r="A171" t="s">
        <v>49</v>
      </c>
      <c s="34" t="s">
        <v>217</v>
      </c>
      <c s="34" t="s">
        <v>9239</v>
      </c>
      <c s="35" t="s">
        <v>51</v>
      </c>
      <c s="6" t="s">
        <v>9240</v>
      </c>
      <c s="36" t="s">
        <v>107</v>
      </c>
      <c s="37">
        <v>1</v>
      </c>
      <c s="36">
        <v>0</v>
      </c>
      <c s="36">
        <f>ROUND(G171*H171,6)</f>
      </c>
      <c r="L171" s="38">
        <v>0</v>
      </c>
      <c s="32">
        <f>ROUND(ROUND(L171,2)*ROUND(G171,3),2)</f>
      </c>
      <c s="36" t="s">
        <v>54</v>
      </c>
      <c>
        <f>(M171*21)/100</f>
      </c>
      <c t="s">
        <v>27</v>
      </c>
    </row>
    <row r="172" spans="1:5" ht="12.75">
      <c r="A172" s="35" t="s">
        <v>55</v>
      </c>
      <c r="E172" s="39" t="s">
        <v>51</v>
      </c>
    </row>
    <row r="173" spans="1:5" ht="12.75">
      <c r="A173" s="35" t="s">
        <v>56</v>
      </c>
      <c r="E173" s="40" t="s">
        <v>51</v>
      </c>
    </row>
    <row r="174" spans="1:5" ht="114.75">
      <c r="A174" t="s">
        <v>57</v>
      </c>
      <c r="E174" s="39" t="s">
        <v>9241</v>
      </c>
    </row>
    <row r="175" spans="1:16" ht="12.75">
      <c r="A175" t="s">
        <v>49</v>
      </c>
      <c s="34" t="s">
        <v>220</v>
      </c>
      <c s="34" t="s">
        <v>2046</v>
      </c>
      <c s="35" t="s">
        <v>51</v>
      </c>
      <c s="6" t="s">
        <v>2047</v>
      </c>
      <c s="36" t="s">
        <v>537</v>
      </c>
      <c s="37">
        <v>40</v>
      </c>
      <c s="36">
        <v>0</v>
      </c>
      <c s="36">
        <f>ROUND(G175*H175,6)</f>
      </c>
      <c r="L175" s="38">
        <v>0</v>
      </c>
      <c s="32">
        <f>ROUND(ROUND(L175,2)*ROUND(G175,3),2)</f>
      </c>
      <c s="36" t="s">
        <v>54</v>
      </c>
      <c>
        <f>(M175*21)/100</f>
      </c>
      <c t="s">
        <v>27</v>
      </c>
    </row>
    <row r="176" spans="1:5" ht="12.75">
      <c r="A176" s="35" t="s">
        <v>55</v>
      </c>
      <c r="E176" s="39" t="s">
        <v>51</v>
      </c>
    </row>
    <row r="177" spans="1:5" ht="12.75">
      <c r="A177" s="35" t="s">
        <v>56</v>
      </c>
      <c r="E177" s="40" t="s">
        <v>51</v>
      </c>
    </row>
    <row r="178" spans="1:5" ht="89.25">
      <c r="A178" t="s">
        <v>57</v>
      </c>
      <c r="E178" s="39" t="s">
        <v>9242</v>
      </c>
    </row>
    <row r="179" spans="1:13" ht="12.75">
      <c r="A179" t="s">
        <v>46</v>
      </c>
      <c r="C179" s="31" t="s">
        <v>78</v>
      </c>
      <c r="E179" s="33" t="s">
        <v>9243</v>
      </c>
      <c r="J179" s="32">
        <f>0</f>
      </c>
      <c s="32">
        <f>0</f>
      </c>
      <c s="32">
        <f>0+L180</f>
      </c>
      <c s="32">
        <f>0+M180</f>
      </c>
    </row>
    <row r="180" spans="1:16" ht="12.75">
      <c r="A180" t="s">
        <v>49</v>
      </c>
      <c s="34" t="s">
        <v>213</v>
      </c>
      <c s="34" t="s">
        <v>9244</v>
      </c>
      <c s="35" t="s">
        <v>51</v>
      </c>
      <c s="6" t="s">
        <v>9245</v>
      </c>
      <c s="36" t="s">
        <v>115</v>
      </c>
      <c s="37">
        <v>3.3</v>
      </c>
      <c s="36">
        <v>0</v>
      </c>
      <c s="36">
        <f>ROUND(G180*H180,6)</f>
      </c>
      <c r="L180" s="38">
        <v>0</v>
      </c>
      <c s="32">
        <f>ROUND(ROUND(L180,2)*ROUND(G180,3),2)</f>
      </c>
      <c s="36" t="s">
        <v>54</v>
      </c>
      <c>
        <f>(M180*21)/100</f>
      </c>
      <c t="s">
        <v>27</v>
      </c>
    </row>
    <row r="181" spans="1:5" ht="12.75">
      <c r="A181" s="35" t="s">
        <v>55</v>
      </c>
      <c r="E181" s="39" t="s">
        <v>51</v>
      </c>
    </row>
    <row r="182" spans="1:5" ht="12.75">
      <c r="A182" s="35" t="s">
        <v>56</v>
      </c>
      <c r="E182" s="40" t="s">
        <v>9246</v>
      </c>
    </row>
    <row r="183" spans="1:5" ht="12.75">
      <c r="A183" t="s">
        <v>57</v>
      </c>
      <c r="E183"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9367</v>
      </c>
      <c r="E8" s="30" t="s">
        <v>9366</v>
      </c>
      <c r="J8" s="29">
        <f>0+J9+J26+J39+J52+J101</f>
      </c>
      <c s="29">
        <f>0+K9+K26+K39+K52+K101</f>
      </c>
      <c s="29">
        <f>0+L9+L26+L39+L52+L101</f>
      </c>
      <c s="29">
        <f>0+M9+M26+M39+M52+M101</f>
      </c>
    </row>
    <row r="9" spans="1:13" ht="12.75">
      <c r="A9" t="s">
        <v>46</v>
      </c>
      <c r="C9" s="31" t="s">
        <v>3640</v>
      </c>
      <c r="E9" s="33" t="s">
        <v>9052</v>
      </c>
      <c r="J9" s="32">
        <f>0</f>
      </c>
      <c s="32">
        <f>0</f>
      </c>
      <c s="32">
        <f>0+L10+L14+L18+L22</f>
      </c>
      <c s="32">
        <f>0+M10+M14+M18+M22</f>
      </c>
    </row>
    <row r="10" spans="1:16" ht="25.5">
      <c r="A10" t="s">
        <v>49</v>
      </c>
      <c s="34" t="s">
        <v>47</v>
      </c>
      <c s="34" t="s">
        <v>1870</v>
      </c>
      <c s="35" t="s">
        <v>51</v>
      </c>
      <c s="6" t="s">
        <v>9131</v>
      </c>
      <c s="36" t="s">
        <v>53</v>
      </c>
      <c s="37">
        <v>0.3</v>
      </c>
      <c s="36">
        <v>0</v>
      </c>
      <c s="36">
        <f>ROUND(G10*H10,6)</f>
      </c>
      <c r="L10" s="38">
        <v>0</v>
      </c>
      <c s="32">
        <f>ROUND(ROUND(L10,2)*ROUND(G10,3),2)</f>
      </c>
      <c s="36" t="s">
        <v>54</v>
      </c>
      <c>
        <f>(M10*21)/100</f>
      </c>
      <c t="s">
        <v>27</v>
      </c>
    </row>
    <row r="11" spans="1:5" ht="12.75">
      <c r="A11" s="35" t="s">
        <v>55</v>
      </c>
      <c r="E11" s="39" t="s">
        <v>51</v>
      </c>
    </row>
    <row r="12" spans="1:5" ht="12.75">
      <c r="A12" s="35" t="s">
        <v>56</v>
      </c>
      <c r="E12" s="40" t="s">
        <v>9368</v>
      </c>
    </row>
    <row r="13" spans="1:5" ht="12.75">
      <c r="A13" t="s">
        <v>57</v>
      </c>
      <c r="E13" s="39" t="s">
        <v>9133</v>
      </c>
    </row>
    <row r="14" spans="1:16" ht="25.5">
      <c r="A14" t="s">
        <v>49</v>
      </c>
      <c s="34" t="s">
        <v>27</v>
      </c>
      <c s="34" t="s">
        <v>1872</v>
      </c>
      <c s="35" t="s">
        <v>51</v>
      </c>
      <c s="6" t="s">
        <v>3642</v>
      </c>
      <c s="36" t="s">
        <v>53</v>
      </c>
      <c s="37">
        <v>14.6</v>
      </c>
      <c s="36">
        <v>0</v>
      </c>
      <c s="36">
        <f>ROUND(G14*H14,6)</f>
      </c>
      <c r="L14" s="38">
        <v>0</v>
      </c>
      <c s="32">
        <f>ROUND(ROUND(L14,2)*ROUND(G14,3),2)</f>
      </c>
      <c s="36" t="s">
        <v>54</v>
      </c>
      <c>
        <f>(M14*21)/100</f>
      </c>
      <c t="s">
        <v>27</v>
      </c>
    </row>
    <row r="15" spans="1:5" ht="12.75">
      <c r="A15" s="35" t="s">
        <v>55</v>
      </c>
      <c r="E15" s="39" t="s">
        <v>51</v>
      </c>
    </row>
    <row r="16" spans="1:5" ht="12.75">
      <c r="A16" s="35" t="s">
        <v>56</v>
      </c>
      <c r="E16" s="40" t="s">
        <v>9369</v>
      </c>
    </row>
    <row r="17" spans="1:5" ht="12.75">
      <c r="A17" t="s">
        <v>57</v>
      </c>
      <c r="E17" s="39" t="s">
        <v>9253</v>
      </c>
    </row>
    <row r="18" spans="1:16" ht="25.5">
      <c r="A18" t="s">
        <v>49</v>
      </c>
      <c s="34" t="s">
        <v>26</v>
      </c>
      <c s="34" t="s">
        <v>76</v>
      </c>
      <c s="35" t="s">
        <v>51</v>
      </c>
      <c s="6" t="s">
        <v>77</v>
      </c>
      <c s="36" t="s">
        <v>53</v>
      </c>
      <c s="37">
        <v>1</v>
      </c>
      <c s="36">
        <v>0</v>
      </c>
      <c s="36">
        <f>ROUND(G18*H18,6)</f>
      </c>
      <c r="L18" s="38">
        <v>0</v>
      </c>
      <c s="32">
        <f>ROUND(ROUND(L18,2)*ROUND(G18,3),2)</f>
      </c>
      <c s="36" t="s">
        <v>54</v>
      </c>
      <c>
        <f>(M18*21)/100</f>
      </c>
      <c t="s">
        <v>27</v>
      </c>
    </row>
    <row r="19" spans="1:5" ht="12.75">
      <c r="A19" s="35" t="s">
        <v>55</v>
      </c>
      <c r="E19" s="39" t="s">
        <v>51</v>
      </c>
    </row>
    <row r="20" spans="1:5" ht="12.75">
      <c r="A20" s="35" t="s">
        <v>56</v>
      </c>
      <c r="E20" s="40" t="s">
        <v>51</v>
      </c>
    </row>
    <row r="21" spans="1:5" ht="12.75">
      <c r="A21" t="s">
        <v>57</v>
      </c>
      <c r="E21" s="39" t="s">
        <v>9370</v>
      </c>
    </row>
    <row r="22" spans="1:16" ht="12.75">
      <c r="A22" t="s">
        <v>49</v>
      </c>
      <c s="34" t="s">
        <v>63</v>
      </c>
      <c s="34" t="s">
        <v>9254</v>
      </c>
      <c s="35" t="s">
        <v>51</v>
      </c>
      <c s="6" t="s">
        <v>9255</v>
      </c>
      <c s="36" t="s">
        <v>2275</v>
      </c>
      <c s="37">
        <v>1</v>
      </c>
      <c s="36">
        <v>0</v>
      </c>
      <c s="36">
        <f>ROUND(G22*H22,6)</f>
      </c>
      <c r="L22" s="38">
        <v>0</v>
      </c>
      <c s="32">
        <f>ROUND(ROUND(L22,2)*ROUND(G22,3),2)</f>
      </c>
      <c s="36" t="s">
        <v>54</v>
      </c>
      <c>
        <f>(M22*21)/100</f>
      </c>
      <c t="s">
        <v>27</v>
      </c>
    </row>
    <row r="23" spans="1:5" ht="12.75">
      <c r="A23" s="35" t="s">
        <v>55</v>
      </c>
      <c r="E23" s="39" t="s">
        <v>51</v>
      </c>
    </row>
    <row r="24" spans="1:5" ht="12.75">
      <c r="A24" s="35" t="s">
        <v>56</v>
      </c>
      <c r="E24" s="40" t="s">
        <v>51</v>
      </c>
    </row>
    <row r="25" spans="1:5" ht="12.75">
      <c r="A25" t="s">
        <v>57</v>
      </c>
      <c r="E25" s="39" t="s">
        <v>9256</v>
      </c>
    </row>
    <row r="26" spans="1:13" ht="12.75">
      <c r="A26" t="s">
        <v>46</v>
      </c>
      <c r="C26" s="31" t="s">
        <v>47</v>
      </c>
      <c r="E26" s="33" t="s">
        <v>1009</v>
      </c>
      <c r="J26" s="32">
        <f>0</f>
      </c>
      <c s="32">
        <f>0</f>
      </c>
      <c s="32">
        <f>0+L27+L31+L35</f>
      </c>
      <c s="32">
        <f>0+M27+M31+M35</f>
      </c>
    </row>
    <row r="27" spans="1:16" ht="25.5">
      <c r="A27" t="s">
        <v>49</v>
      </c>
      <c s="34" t="s">
        <v>66</v>
      </c>
      <c s="34" t="s">
        <v>5304</v>
      </c>
      <c s="35" t="s">
        <v>51</v>
      </c>
      <c s="6" t="s">
        <v>5305</v>
      </c>
      <c s="36" t="s">
        <v>115</v>
      </c>
      <c s="37">
        <v>14.6</v>
      </c>
      <c s="36">
        <v>0</v>
      </c>
      <c s="36">
        <f>ROUND(G27*H27,6)</f>
      </c>
      <c r="L27" s="38">
        <v>0</v>
      </c>
      <c s="32">
        <f>ROUND(ROUND(L27,2)*ROUND(G27,3),2)</f>
      </c>
      <c s="36" t="s">
        <v>54</v>
      </c>
      <c>
        <f>(M27*21)/100</f>
      </c>
      <c t="s">
        <v>27</v>
      </c>
    </row>
    <row r="28" spans="1:5" ht="12.75">
      <c r="A28" s="35" t="s">
        <v>55</v>
      </c>
      <c r="E28" s="39" t="s">
        <v>51</v>
      </c>
    </row>
    <row r="29" spans="1:5" ht="12.75">
      <c r="A29" s="35" t="s">
        <v>56</v>
      </c>
      <c r="E29" s="40" t="s">
        <v>9369</v>
      </c>
    </row>
    <row r="30" spans="1:5" ht="25.5">
      <c r="A30" t="s">
        <v>57</v>
      </c>
      <c r="E30" s="39" t="s">
        <v>9371</v>
      </c>
    </row>
    <row r="31" spans="1:16" ht="12.75">
      <c r="A31" t="s">
        <v>49</v>
      </c>
      <c s="34" t="s">
        <v>69</v>
      </c>
      <c s="34" t="s">
        <v>9258</v>
      </c>
      <c s="35" t="s">
        <v>51</v>
      </c>
      <c s="6" t="s">
        <v>143</v>
      </c>
      <c s="36" t="s">
        <v>115</v>
      </c>
      <c s="37">
        <v>376.2</v>
      </c>
      <c s="36">
        <v>0</v>
      </c>
      <c s="36">
        <f>ROUND(G31*H31,6)</f>
      </c>
      <c r="L31" s="38">
        <v>0</v>
      </c>
      <c s="32">
        <f>ROUND(ROUND(L31,2)*ROUND(G31,3),2)</f>
      </c>
      <c s="36" t="s">
        <v>54</v>
      </c>
      <c>
        <f>(M31*21)/100</f>
      </c>
      <c t="s">
        <v>27</v>
      </c>
    </row>
    <row r="32" spans="1:5" ht="12.75">
      <c r="A32" s="35" t="s">
        <v>55</v>
      </c>
      <c r="E32" s="39" t="s">
        <v>51</v>
      </c>
    </row>
    <row r="33" spans="1:5" ht="12.75">
      <c r="A33" s="35" t="s">
        <v>56</v>
      </c>
      <c r="E33" s="40" t="s">
        <v>9372</v>
      </c>
    </row>
    <row r="34" spans="1:5" ht="25.5">
      <c r="A34" t="s">
        <v>57</v>
      </c>
      <c r="E34" s="39" t="s">
        <v>9316</v>
      </c>
    </row>
    <row r="35" spans="1:16" ht="12.75">
      <c r="A35" t="s">
        <v>49</v>
      </c>
      <c s="34" t="s">
        <v>72</v>
      </c>
      <c s="34" t="s">
        <v>945</v>
      </c>
      <c s="35" t="s">
        <v>51</v>
      </c>
      <c s="6" t="s">
        <v>946</v>
      </c>
      <c s="36" t="s">
        <v>115</v>
      </c>
      <c s="37">
        <v>376.2</v>
      </c>
      <c s="36">
        <v>0</v>
      </c>
      <c s="36">
        <f>ROUND(G35*H35,6)</f>
      </c>
      <c r="L35" s="38">
        <v>0</v>
      </c>
      <c s="32">
        <f>ROUND(ROUND(L35,2)*ROUND(G35,3),2)</f>
      </c>
      <c s="36" t="s">
        <v>54</v>
      </c>
      <c>
        <f>(M35*21)/100</f>
      </c>
      <c t="s">
        <v>27</v>
      </c>
    </row>
    <row r="36" spans="1:5" ht="12.75">
      <c r="A36" s="35" t="s">
        <v>55</v>
      </c>
      <c r="E36" s="39" t="s">
        <v>51</v>
      </c>
    </row>
    <row r="37" spans="1:5" ht="12.75">
      <c r="A37" s="35" t="s">
        <v>56</v>
      </c>
      <c r="E37" s="40" t="s">
        <v>9372</v>
      </c>
    </row>
    <row r="38" spans="1:5" ht="12.75">
      <c r="A38" t="s">
        <v>57</v>
      </c>
      <c r="E38" s="39" t="s">
        <v>9261</v>
      </c>
    </row>
    <row r="39" spans="1:13" ht="12.75">
      <c r="A39" t="s">
        <v>46</v>
      </c>
      <c r="C39" s="31" t="s">
        <v>66</v>
      </c>
      <c r="E39" s="33" t="s">
        <v>2604</v>
      </c>
      <c r="J39" s="32">
        <f>0</f>
      </c>
      <c s="32">
        <f>0</f>
      </c>
      <c s="32">
        <f>0+L40+L44+L48</f>
      </c>
      <c s="32">
        <f>0+M40+M44+M48</f>
      </c>
    </row>
    <row r="40" spans="1:16" ht="12.75">
      <c r="A40" t="s">
        <v>49</v>
      </c>
      <c s="34" t="s">
        <v>75</v>
      </c>
      <c s="34" t="s">
        <v>9262</v>
      </c>
      <c s="35" t="s">
        <v>51</v>
      </c>
      <c s="6" t="s">
        <v>9263</v>
      </c>
      <c s="36" t="s">
        <v>98</v>
      </c>
      <c s="37">
        <v>146</v>
      </c>
      <c s="36">
        <v>0</v>
      </c>
      <c s="36">
        <f>ROUND(G40*H40,6)</f>
      </c>
      <c r="L40" s="38">
        <v>0</v>
      </c>
      <c s="32">
        <f>ROUND(ROUND(L40,2)*ROUND(G40,3),2)</f>
      </c>
      <c s="36" t="s">
        <v>54</v>
      </c>
      <c>
        <f>(M40*21)/100</f>
      </c>
      <c t="s">
        <v>27</v>
      </c>
    </row>
    <row r="41" spans="1:5" ht="12.75">
      <c r="A41" s="35" t="s">
        <v>55</v>
      </c>
      <c r="E41" s="39" t="s">
        <v>51</v>
      </c>
    </row>
    <row r="42" spans="1:5" ht="12.75">
      <c r="A42" s="35" t="s">
        <v>56</v>
      </c>
      <c r="E42" s="40" t="s">
        <v>9373</v>
      </c>
    </row>
    <row r="43" spans="1:5" ht="12.75">
      <c r="A43" t="s">
        <v>57</v>
      </c>
      <c r="E43" s="39" t="s">
        <v>9374</v>
      </c>
    </row>
    <row r="44" spans="1:16" ht="12.75">
      <c r="A44" t="s">
        <v>49</v>
      </c>
      <c s="34" t="s">
        <v>78</v>
      </c>
      <c s="34" t="s">
        <v>9266</v>
      </c>
      <c s="35" t="s">
        <v>51</v>
      </c>
      <c s="6" t="s">
        <v>9267</v>
      </c>
      <c s="36" t="s">
        <v>98</v>
      </c>
      <c s="37">
        <v>146</v>
      </c>
      <c s="36">
        <v>0</v>
      </c>
      <c s="36">
        <f>ROUND(G44*H44,6)</f>
      </c>
      <c r="L44" s="38">
        <v>0</v>
      </c>
      <c s="32">
        <f>ROUND(ROUND(L44,2)*ROUND(G44,3),2)</f>
      </c>
      <c s="36" t="s">
        <v>54</v>
      </c>
      <c>
        <f>(M44*21)/100</f>
      </c>
      <c t="s">
        <v>27</v>
      </c>
    </row>
    <row r="45" spans="1:5" ht="12.75">
      <c r="A45" s="35" t="s">
        <v>55</v>
      </c>
      <c r="E45" s="39" t="s">
        <v>51</v>
      </c>
    </row>
    <row r="46" spans="1:5" ht="12.75">
      <c r="A46" s="35" t="s">
        <v>56</v>
      </c>
      <c r="E46" s="40" t="s">
        <v>9373</v>
      </c>
    </row>
    <row r="47" spans="1:5" ht="12.75">
      <c r="A47" t="s">
        <v>57</v>
      </c>
      <c r="E47" s="39" t="s">
        <v>9374</v>
      </c>
    </row>
    <row r="48" spans="1:16" ht="12.75">
      <c r="A48" t="s">
        <v>49</v>
      </c>
      <c s="34" t="s">
        <v>81</v>
      </c>
      <c s="34" t="s">
        <v>9375</v>
      </c>
      <c s="35" t="s">
        <v>51</v>
      </c>
      <c s="6" t="s">
        <v>9376</v>
      </c>
      <c s="36" t="s">
        <v>98</v>
      </c>
      <c s="37">
        <v>146</v>
      </c>
      <c s="36">
        <v>0</v>
      </c>
      <c s="36">
        <f>ROUND(G48*H48,6)</f>
      </c>
      <c r="L48" s="38">
        <v>0</v>
      </c>
      <c s="32">
        <f>ROUND(ROUND(L48,2)*ROUND(G48,3),2)</f>
      </c>
      <c s="36" t="s">
        <v>54</v>
      </c>
      <c>
        <f>(M48*21)/100</f>
      </c>
      <c t="s">
        <v>27</v>
      </c>
    </row>
    <row r="49" spans="1:5" ht="12.75">
      <c r="A49" s="35" t="s">
        <v>55</v>
      </c>
      <c r="E49" s="39" t="s">
        <v>51</v>
      </c>
    </row>
    <row r="50" spans="1:5" ht="12.75">
      <c r="A50" s="35" t="s">
        <v>56</v>
      </c>
      <c r="E50" s="40" t="s">
        <v>9373</v>
      </c>
    </row>
    <row r="51" spans="1:5" ht="12.75">
      <c r="A51" t="s">
        <v>57</v>
      </c>
      <c r="E51" s="39" t="s">
        <v>9377</v>
      </c>
    </row>
    <row r="52" spans="1:13" ht="12.75">
      <c r="A52" t="s">
        <v>46</v>
      </c>
      <c r="C52" s="31" t="s">
        <v>72</v>
      </c>
      <c r="E52" s="33" t="s">
        <v>3930</v>
      </c>
      <c r="J52" s="32">
        <f>0</f>
      </c>
      <c s="32">
        <f>0</f>
      </c>
      <c s="32">
        <f>0+L53+L57+L61+L65+L69+L73+L77+L81+L85+L89+L93+L97</f>
      </c>
      <c s="32">
        <f>0+M53+M57+M61+M65+M69+M73+M77+M81+M85+M89+M93+M97</f>
      </c>
    </row>
    <row r="53" spans="1:16" ht="25.5">
      <c r="A53" t="s">
        <v>49</v>
      </c>
      <c s="34" t="s">
        <v>84</v>
      </c>
      <c s="34" t="s">
        <v>9271</v>
      </c>
      <c s="35" t="s">
        <v>51</v>
      </c>
      <c s="6" t="s">
        <v>9272</v>
      </c>
      <c s="36" t="s">
        <v>98</v>
      </c>
      <c s="37">
        <v>3.5</v>
      </c>
      <c s="36">
        <v>0</v>
      </c>
      <c s="36">
        <f>ROUND(G53*H53,6)</f>
      </c>
      <c r="L53" s="38">
        <v>0</v>
      </c>
      <c s="32">
        <f>ROUND(ROUND(L53,2)*ROUND(G53,3),2)</f>
      </c>
      <c s="36" t="s">
        <v>54</v>
      </c>
      <c>
        <f>(M53*21)/100</f>
      </c>
      <c t="s">
        <v>27</v>
      </c>
    </row>
    <row r="54" spans="1:5" ht="12.75">
      <c r="A54" s="35" t="s">
        <v>55</v>
      </c>
      <c r="E54" s="39" t="s">
        <v>51</v>
      </c>
    </row>
    <row r="55" spans="1:5" ht="12.75">
      <c r="A55" s="35" t="s">
        <v>56</v>
      </c>
      <c r="E55" s="40" t="s">
        <v>9378</v>
      </c>
    </row>
    <row r="56" spans="1:5" ht="12.75">
      <c r="A56" t="s">
        <v>57</v>
      </c>
      <c r="E56" s="39" t="s">
        <v>9273</v>
      </c>
    </row>
    <row r="57" spans="1:16" ht="12.75">
      <c r="A57" t="s">
        <v>49</v>
      </c>
      <c s="34" t="s">
        <v>87</v>
      </c>
      <c s="34" t="s">
        <v>9080</v>
      </c>
      <c s="35" t="s">
        <v>51</v>
      </c>
      <c s="6" t="s">
        <v>9081</v>
      </c>
      <c s="36" t="s">
        <v>107</v>
      </c>
      <c s="37">
        <v>6</v>
      </c>
      <c s="36">
        <v>0</v>
      </c>
      <c s="36">
        <f>ROUND(G57*H57,6)</f>
      </c>
      <c r="L57" s="38">
        <v>0</v>
      </c>
      <c s="32">
        <f>ROUND(ROUND(L57,2)*ROUND(G57,3),2)</f>
      </c>
      <c s="36" t="s">
        <v>54</v>
      </c>
      <c>
        <f>(M57*21)/100</f>
      </c>
      <c t="s">
        <v>27</v>
      </c>
    </row>
    <row r="58" spans="1:5" ht="12.75">
      <c r="A58" s="35" t="s">
        <v>55</v>
      </c>
      <c r="E58" s="39" t="s">
        <v>51</v>
      </c>
    </row>
    <row r="59" spans="1:5" ht="12.75">
      <c r="A59" s="35" t="s">
        <v>56</v>
      </c>
      <c r="E59" s="40" t="s">
        <v>9274</v>
      </c>
    </row>
    <row r="60" spans="1:5" ht="12.75">
      <c r="A60" t="s">
        <v>57</v>
      </c>
      <c r="E60" s="39" t="s">
        <v>9275</v>
      </c>
    </row>
    <row r="61" spans="1:16" ht="12.75">
      <c r="A61" t="s">
        <v>49</v>
      </c>
      <c s="34" t="s">
        <v>90</v>
      </c>
      <c s="34" t="s">
        <v>2235</v>
      </c>
      <c s="35" t="s">
        <v>51</v>
      </c>
      <c s="6" t="s">
        <v>2236</v>
      </c>
      <c s="36" t="s">
        <v>150</v>
      </c>
      <c s="37">
        <v>147.6</v>
      </c>
      <c s="36">
        <v>0</v>
      </c>
      <c s="36">
        <f>ROUND(G61*H61,6)</f>
      </c>
      <c r="L61" s="38">
        <v>0</v>
      </c>
      <c s="32">
        <f>ROUND(ROUND(L61,2)*ROUND(G61,3),2)</f>
      </c>
      <c s="36" t="s">
        <v>54</v>
      </c>
      <c>
        <f>(M61*21)/100</f>
      </c>
      <c t="s">
        <v>27</v>
      </c>
    </row>
    <row r="62" spans="1:5" ht="12.75">
      <c r="A62" s="35" t="s">
        <v>55</v>
      </c>
      <c r="E62" s="39" t="s">
        <v>51</v>
      </c>
    </row>
    <row r="63" spans="1:5" ht="12.75">
      <c r="A63" s="35" t="s">
        <v>56</v>
      </c>
      <c r="E63" s="40" t="s">
        <v>9379</v>
      </c>
    </row>
    <row r="64" spans="1:5" ht="12.75">
      <c r="A64" t="s">
        <v>57</v>
      </c>
      <c r="E64" s="39" t="s">
        <v>9277</v>
      </c>
    </row>
    <row r="65" spans="1:16" ht="12.75">
      <c r="A65" t="s">
        <v>49</v>
      </c>
      <c s="34" t="s">
        <v>95</v>
      </c>
      <c s="34" t="s">
        <v>9278</v>
      </c>
      <c s="35" t="s">
        <v>51</v>
      </c>
      <c s="6" t="s">
        <v>9279</v>
      </c>
      <c s="36" t="s">
        <v>150</v>
      </c>
      <c s="37">
        <v>192.6</v>
      </c>
      <c s="36">
        <v>0</v>
      </c>
      <c s="36">
        <f>ROUND(G65*H65,6)</f>
      </c>
      <c r="L65" s="38">
        <v>0</v>
      </c>
      <c s="32">
        <f>ROUND(ROUND(L65,2)*ROUND(G65,3),2)</f>
      </c>
      <c s="36" t="s">
        <v>54</v>
      </c>
      <c>
        <f>(M65*21)/100</f>
      </c>
      <c t="s">
        <v>27</v>
      </c>
    </row>
    <row r="66" spans="1:5" ht="12.75">
      <c r="A66" s="35" t="s">
        <v>55</v>
      </c>
      <c r="E66" s="39" t="s">
        <v>51</v>
      </c>
    </row>
    <row r="67" spans="1:5" ht="12.75">
      <c r="A67" s="35" t="s">
        <v>56</v>
      </c>
      <c r="E67" s="40" t="s">
        <v>9380</v>
      </c>
    </row>
    <row r="68" spans="1:5" ht="12.75">
      <c r="A68" t="s">
        <v>57</v>
      </c>
      <c r="E68" s="39" t="s">
        <v>9281</v>
      </c>
    </row>
    <row r="69" spans="1:16" ht="25.5">
      <c r="A69" t="s">
        <v>49</v>
      </c>
      <c s="34" t="s">
        <v>100</v>
      </c>
      <c s="34" t="s">
        <v>1845</v>
      </c>
      <c s="35" t="s">
        <v>51</v>
      </c>
      <c s="6" t="s">
        <v>1846</v>
      </c>
      <c s="36" t="s">
        <v>107</v>
      </c>
      <c s="37">
        <v>6</v>
      </c>
      <c s="36">
        <v>0</v>
      </c>
      <c s="36">
        <f>ROUND(G69*H69,6)</f>
      </c>
      <c r="L69" s="38">
        <v>0</v>
      </c>
      <c s="32">
        <f>ROUND(ROUND(L69,2)*ROUND(G69,3),2)</f>
      </c>
      <c s="36" t="s">
        <v>54</v>
      </c>
      <c>
        <f>(M69*21)/100</f>
      </c>
      <c t="s">
        <v>27</v>
      </c>
    </row>
    <row r="70" spans="1:5" ht="12.75">
      <c r="A70" s="35" t="s">
        <v>55</v>
      </c>
      <c r="E70" s="39" t="s">
        <v>51</v>
      </c>
    </row>
    <row r="71" spans="1:5" ht="12.75">
      <c r="A71" s="35" t="s">
        <v>56</v>
      </c>
      <c r="E71" s="40" t="s">
        <v>9319</v>
      </c>
    </row>
    <row r="72" spans="1:5" ht="12.75">
      <c r="A72" t="s">
        <v>57</v>
      </c>
      <c r="E72" s="39" t="s">
        <v>9381</v>
      </c>
    </row>
    <row r="73" spans="1:16" ht="25.5">
      <c r="A73" t="s">
        <v>49</v>
      </c>
      <c s="34" t="s">
        <v>104</v>
      </c>
      <c s="34" t="s">
        <v>9382</v>
      </c>
      <c s="35" t="s">
        <v>51</v>
      </c>
      <c s="6" t="s">
        <v>9383</v>
      </c>
      <c s="36" t="s">
        <v>107</v>
      </c>
      <c s="37">
        <v>2</v>
      </c>
      <c s="36">
        <v>0</v>
      </c>
      <c s="36">
        <f>ROUND(G73*H73,6)</f>
      </c>
      <c r="L73" s="38">
        <v>0</v>
      </c>
      <c s="32">
        <f>ROUND(ROUND(L73,2)*ROUND(G73,3),2)</f>
      </c>
      <c s="36" t="s">
        <v>54</v>
      </c>
      <c>
        <f>(M73*21)/100</f>
      </c>
      <c t="s">
        <v>27</v>
      </c>
    </row>
    <row r="74" spans="1:5" ht="12.75">
      <c r="A74" s="35" t="s">
        <v>55</v>
      </c>
      <c r="E74" s="39" t="s">
        <v>51</v>
      </c>
    </row>
    <row r="75" spans="1:5" ht="12.75">
      <c r="A75" s="35" t="s">
        <v>56</v>
      </c>
      <c r="E75" s="40" t="s">
        <v>9384</v>
      </c>
    </row>
    <row r="76" spans="1:5" ht="12.75">
      <c r="A76" t="s">
        <v>57</v>
      </c>
      <c r="E76" s="39" t="s">
        <v>9385</v>
      </c>
    </row>
    <row r="77" spans="1:16" ht="12.75">
      <c r="A77" t="s">
        <v>49</v>
      </c>
      <c s="34" t="s">
        <v>109</v>
      </c>
      <c s="34" t="s">
        <v>9091</v>
      </c>
      <c s="35" t="s">
        <v>51</v>
      </c>
      <c s="6" t="s">
        <v>9092</v>
      </c>
      <c s="36" t="s">
        <v>107</v>
      </c>
      <c s="37">
        <v>66</v>
      </c>
      <c s="36">
        <v>0</v>
      </c>
      <c s="36">
        <f>ROUND(G77*H77,6)</f>
      </c>
      <c r="L77" s="38">
        <v>0</v>
      </c>
      <c s="32">
        <f>ROUND(ROUND(L77,2)*ROUND(G77,3),2)</f>
      </c>
      <c s="36" t="s">
        <v>54</v>
      </c>
      <c>
        <f>(M77*21)/100</f>
      </c>
      <c t="s">
        <v>27</v>
      </c>
    </row>
    <row r="78" spans="1:5" ht="12.75">
      <c r="A78" s="35" t="s">
        <v>55</v>
      </c>
      <c r="E78" s="39" t="s">
        <v>51</v>
      </c>
    </row>
    <row r="79" spans="1:5" ht="12.75">
      <c r="A79" s="35" t="s">
        <v>56</v>
      </c>
      <c r="E79" s="40" t="s">
        <v>9386</v>
      </c>
    </row>
    <row r="80" spans="1:5" ht="25.5">
      <c r="A80" t="s">
        <v>57</v>
      </c>
      <c r="E80" s="39" t="s">
        <v>9387</v>
      </c>
    </row>
    <row r="81" spans="1:16" ht="12.75">
      <c r="A81" t="s">
        <v>49</v>
      </c>
      <c s="34" t="s">
        <v>112</v>
      </c>
      <c s="34" t="s">
        <v>9285</v>
      </c>
      <c s="35" t="s">
        <v>51</v>
      </c>
      <c s="6" t="s">
        <v>9286</v>
      </c>
      <c s="36" t="s">
        <v>107</v>
      </c>
      <c s="37">
        <v>4</v>
      </c>
      <c s="36">
        <v>0</v>
      </c>
      <c s="36">
        <f>ROUND(G81*H81,6)</f>
      </c>
      <c r="L81" s="38">
        <v>0</v>
      </c>
      <c s="32">
        <f>ROUND(ROUND(L81,2)*ROUND(G81,3),2)</f>
      </c>
      <c s="36" t="s">
        <v>54</v>
      </c>
      <c>
        <f>(M81*21)/100</f>
      </c>
      <c t="s">
        <v>27</v>
      </c>
    </row>
    <row r="82" spans="1:5" ht="12.75">
      <c r="A82" s="35" t="s">
        <v>55</v>
      </c>
      <c r="E82" s="39" t="s">
        <v>51</v>
      </c>
    </row>
    <row r="83" spans="1:5" ht="12.75">
      <c r="A83" s="35" t="s">
        <v>56</v>
      </c>
      <c r="E83" s="40" t="s">
        <v>51</v>
      </c>
    </row>
    <row r="84" spans="1:5" ht="12.75">
      <c r="A84" t="s">
        <v>57</v>
      </c>
      <c r="E84" s="39" t="s">
        <v>9287</v>
      </c>
    </row>
    <row r="85" spans="1:16" ht="12.75">
      <c r="A85" t="s">
        <v>49</v>
      </c>
      <c s="34" t="s">
        <v>119</v>
      </c>
      <c s="34" t="s">
        <v>9288</v>
      </c>
      <c s="35" t="s">
        <v>51</v>
      </c>
      <c s="6" t="s">
        <v>9289</v>
      </c>
      <c s="36" t="s">
        <v>150</v>
      </c>
      <c s="37">
        <v>125.5</v>
      </c>
      <c s="36">
        <v>0</v>
      </c>
      <c s="36">
        <f>ROUND(G85*H85,6)</f>
      </c>
      <c r="L85" s="38">
        <v>0</v>
      </c>
      <c s="32">
        <f>ROUND(ROUND(L85,2)*ROUND(G85,3),2)</f>
      </c>
      <c s="36" t="s">
        <v>54</v>
      </c>
      <c>
        <f>(M85*21)/100</f>
      </c>
      <c t="s">
        <v>27</v>
      </c>
    </row>
    <row r="86" spans="1:5" ht="12.75">
      <c r="A86" s="35" t="s">
        <v>55</v>
      </c>
      <c r="E86" s="39" t="s">
        <v>51</v>
      </c>
    </row>
    <row r="87" spans="1:5" ht="12.75">
      <c r="A87" s="35" t="s">
        <v>56</v>
      </c>
      <c r="E87" s="40" t="s">
        <v>9388</v>
      </c>
    </row>
    <row r="88" spans="1:5" ht="12.75">
      <c r="A88" t="s">
        <v>57</v>
      </c>
      <c r="E88" s="39" t="s">
        <v>9291</v>
      </c>
    </row>
    <row r="89" spans="1:16" ht="12.75">
      <c r="A89" t="s">
        <v>49</v>
      </c>
      <c s="34" t="s">
        <v>124</v>
      </c>
      <c s="34" t="s">
        <v>572</v>
      </c>
      <c s="35" t="s">
        <v>51</v>
      </c>
      <c s="6" t="s">
        <v>573</v>
      </c>
      <c s="36" t="s">
        <v>107</v>
      </c>
      <c s="37">
        <v>4</v>
      </c>
      <c s="36">
        <v>0</v>
      </c>
      <c s="36">
        <f>ROUND(G89*H89,6)</f>
      </c>
      <c r="L89" s="38">
        <v>0</v>
      </c>
      <c s="32">
        <f>ROUND(ROUND(L89,2)*ROUND(G89,3),2)</f>
      </c>
      <c s="36" t="s">
        <v>54</v>
      </c>
      <c>
        <f>(M89*21)/100</f>
      </c>
      <c t="s">
        <v>27</v>
      </c>
    </row>
    <row r="90" spans="1:5" ht="12.75">
      <c r="A90" s="35" t="s">
        <v>55</v>
      </c>
      <c r="E90" s="39" t="s">
        <v>51</v>
      </c>
    </row>
    <row r="91" spans="1:5" ht="12.75">
      <c r="A91" s="35" t="s">
        <v>56</v>
      </c>
      <c r="E91" s="40" t="s">
        <v>51</v>
      </c>
    </row>
    <row r="92" spans="1:5" ht="12.75">
      <c r="A92" t="s">
        <v>57</v>
      </c>
      <c r="E92" s="39" t="s">
        <v>9292</v>
      </c>
    </row>
    <row r="93" spans="1:16" ht="25.5">
      <c r="A93" t="s">
        <v>49</v>
      </c>
      <c s="34" t="s">
        <v>132</v>
      </c>
      <c s="34" t="s">
        <v>9239</v>
      </c>
      <c s="35" t="s">
        <v>51</v>
      </c>
      <c s="6" t="s">
        <v>9240</v>
      </c>
      <c s="36" t="s">
        <v>107</v>
      </c>
      <c s="37">
        <v>1</v>
      </c>
      <c s="36">
        <v>0</v>
      </c>
      <c s="36">
        <f>ROUND(G93*H93,6)</f>
      </c>
      <c r="L93" s="38">
        <v>0</v>
      </c>
      <c s="32">
        <f>ROUND(ROUND(L93,2)*ROUND(G93,3),2)</f>
      </c>
      <c s="36" t="s">
        <v>54</v>
      </c>
      <c>
        <f>(M93*21)/100</f>
      </c>
      <c t="s">
        <v>27</v>
      </c>
    </row>
    <row r="94" spans="1:5" ht="12.75">
      <c r="A94" s="35" t="s">
        <v>55</v>
      </c>
      <c r="E94" s="39" t="s">
        <v>51</v>
      </c>
    </row>
    <row r="95" spans="1:5" ht="12.75">
      <c r="A95" s="35" t="s">
        <v>56</v>
      </c>
      <c r="E95" s="40" t="s">
        <v>51</v>
      </c>
    </row>
    <row r="96" spans="1:5" ht="114.75">
      <c r="A96" t="s">
        <v>57</v>
      </c>
      <c r="E96" s="39" t="s">
        <v>9241</v>
      </c>
    </row>
    <row r="97" spans="1:16" ht="12.75">
      <c r="A97" t="s">
        <v>49</v>
      </c>
      <c s="34" t="s">
        <v>137</v>
      </c>
      <c s="34" t="s">
        <v>2046</v>
      </c>
      <c s="35" t="s">
        <v>51</v>
      </c>
      <c s="6" t="s">
        <v>2047</v>
      </c>
      <c s="36" t="s">
        <v>537</v>
      </c>
      <c s="37">
        <v>8</v>
      </c>
      <c s="36">
        <v>0</v>
      </c>
      <c s="36">
        <f>ROUND(G97*H97,6)</f>
      </c>
      <c r="L97" s="38">
        <v>0</v>
      </c>
      <c s="32">
        <f>ROUND(ROUND(L97,2)*ROUND(G97,3),2)</f>
      </c>
      <c s="36" t="s">
        <v>54</v>
      </c>
      <c>
        <f>(M97*21)/100</f>
      </c>
      <c t="s">
        <v>27</v>
      </c>
    </row>
    <row r="98" spans="1:5" ht="12.75">
      <c r="A98" s="35" t="s">
        <v>55</v>
      </c>
      <c r="E98" s="39" t="s">
        <v>51</v>
      </c>
    </row>
    <row r="99" spans="1:5" ht="12.75">
      <c r="A99" s="35" t="s">
        <v>56</v>
      </c>
      <c r="E99" s="40" t="s">
        <v>51</v>
      </c>
    </row>
    <row r="100" spans="1:5" ht="89.25">
      <c r="A100" t="s">
        <v>57</v>
      </c>
      <c r="E100" s="39" t="s">
        <v>9242</v>
      </c>
    </row>
    <row r="101" spans="1:13" ht="12.75">
      <c r="A101" t="s">
        <v>46</v>
      </c>
      <c r="C101" s="31" t="s">
        <v>78</v>
      </c>
      <c r="E101" s="33" t="s">
        <v>9243</v>
      </c>
      <c r="J101" s="32">
        <f>0</f>
      </c>
      <c s="32">
        <f>0</f>
      </c>
      <c s="32">
        <f>0+L102</f>
      </c>
      <c s="32">
        <f>0+M102</f>
      </c>
    </row>
    <row r="102" spans="1:16" ht="12.75">
      <c r="A102" t="s">
        <v>49</v>
      </c>
      <c s="34" t="s">
        <v>128</v>
      </c>
      <c s="34" t="s">
        <v>3671</v>
      </c>
      <c s="35" t="s">
        <v>51</v>
      </c>
      <c s="6" t="s">
        <v>3672</v>
      </c>
      <c s="36" t="s">
        <v>150</v>
      </c>
      <c s="37">
        <v>15</v>
      </c>
      <c s="36">
        <v>0</v>
      </c>
      <c s="36">
        <f>ROUND(G102*H102,6)</f>
      </c>
      <c r="L102" s="38">
        <v>0</v>
      </c>
      <c s="32">
        <f>ROUND(ROUND(L102,2)*ROUND(G102,3),2)</f>
      </c>
      <c s="36" t="s">
        <v>54</v>
      </c>
      <c>
        <f>(M102*21)/100</f>
      </c>
      <c t="s">
        <v>27</v>
      </c>
    </row>
    <row r="103" spans="1:5" ht="12.75">
      <c r="A103" s="35" t="s">
        <v>55</v>
      </c>
      <c r="E103" s="39" t="s">
        <v>51</v>
      </c>
    </row>
    <row r="104" spans="1:5" ht="12.75">
      <c r="A104" s="35" t="s">
        <v>56</v>
      </c>
      <c r="E104" s="40" t="s">
        <v>9389</v>
      </c>
    </row>
    <row r="105" spans="1:5" ht="12.75">
      <c r="A105" t="s">
        <v>57</v>
      </c>
      <c r="E105" s="39" t="s">
        <v>9390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25.5">
      <c r="A8" t="s">
        <v>44</v>
      </c>
      <c r="C8" s="28" t="s">
        <v>9393</v>
      </c>
      <c r="E8" s="30" t="s">
        <v>9392</v>
      </c>
      <c r="J8" s="29">
        <f>0+J9+J22+J123</f>
      </c>
      <c s="29">
        <f>0+K9+K22+K123</f>
      </c>
      <c s="29">
        <f>0+L9+L22+L123</f>
      </c>
      <c s="29">
        <f>0+M9+M22+M123</f>
      </c>
    </row>
    <row r="9" spans="1:13" ht="12.75">
      <c r="A9" t="s">
        <v>46</v>
      </c>
      <c r="C9" s="31" t="s">
        <v>3640</v>
      </c>
      <c r="E9" s="33" t="s">
        <v>9052</v>
      </c>
      <c r="J9" s="32">
        <f>0</f>
      </c>
      <c s="32">
        <f>0</f>
      </c>
      <c s="32">
        <f>0+L10+L14+L18</f>
      </c>
      <c s="32">
        <f>0+M10+M14+M18</f>
      </c>
    </row>
    <row r="10" spans="1:16" ht="25.5">
      <c r="A10" t="s">
        <v>49</v>
      </c>
      <c s="34" t="s">
        <v>47</v>
      </c>
      <c s="34" t="s">
        <v>1870</v>
      </c>
      <c s="35" t="s">
        <v>51</v>
      </c>
      <c s="6" t="s">
        <v>9131</v>
      </c>
      <c s="36" t="s">
        <v>53</v>
      </c>
      <c s="37">
        <v>0.15</v>
      </c>
      <c s="36">
        <v>0</v>
      </c>
      <c s="36">
        <f>ROUND(G10*H10,6)</f>
      </c>
      <c r="L10" s="38">
        <v>0</v>
      </c>
      <c s="32">
        <f>ROUND(ROUND(L10,2)*ROUND(G10,3),2)</f>
      </c>
      <c s="36" t="s">
        <v>54</v>
      </c>
      <c>
        <f>(M10*21)/100</f>
      </c>
      <c t="s">
        <v>27</v>
      </c>
    </row>
    <row r="11" spans="1:5" ht="12.75">
      <c r="A11" s="35" t="s">
        <v>55</v>
      </c>
      <c r="E11" s="39" t="s">
        <v>51</v>
      </c>
    </row>
    <row r="12" spans="1:5" ht="12.75">
      <c r="A12" s="35" t="s">
        <v>56</v>
      </c>
      <c r="E12" s="40" t="s">
        <v>9132</v>
      </c>
    </row>
    <row r="13" spans="1:5" ht="12.75">
      <c r="A13" t="s">
        <v>57</v>
      </c>
      <c r="E13" s="39" t="s">
        <v>9133</v>
      </c>
    </row>
    <row r="14" spans="1:16" ht="25.5">
      <c r="A14" t="s">
        <v>49</v>
      </c>
      <c s="34" t="s">
        <v>27</v>
      </c>
      <c s="34" t="s">
        <v>76</v>
      </c>
      <c s="35" t="s">
        <v>51</v>
      </c>
      <c s="6" t="s">
        <v>77</v>
      </c>
      <c s="36" t="s">
        <v>53</v>
      </c>
      <c s="37">
        <v>0.3</v>
      </c>
      <c s="36">
        <v>0</v>
      </c>
      <c s="36">
        <f>ROUND(G14*H14,6)</f>
      </c>
      <c r="L14" s="38">
        <v>0</v>
      </c>
      <c s="32">
        <f>ROUND(ROUND(L14,2)*ROUND(G14,3),2)</f>
      </c>
      <c s="36" t="s">
        <v>54</v>
      </c>
      <c>
        <f>(M14*21)/100</f>
      </c>
      <c t="s">
        <v>27</v>
      </c>
    </row>
    <row r="15" spans="1:5" ht="12.75">
      <c r="A15" s="35" t="s">
        <v>55</v>
      </c>
      <c r="E15" s="39" t="s">
        <v>51</v>
      </c>
    </row>
    <row r="16" spans="1:5" ht="12.75">
      <c r="A16" s="35" t="s">
        <v>56</v>
      </c>
      <c r="E16" s="40" t="s">
        <v>9251</v>
      </c>
    </row>
    <row r="17" spans="1:5" ht="12.75">
      <c r="A17" t="s">
        <v>57</v>
      </c>
      <c r="E17" s="39" t="s">
        <v>4703</v>
      </c>
    </row>
    <row r="18" spans="1:16" ht="25.5">
      <c r="A18" t="s">
        <v>49</v>
      </c>
      <c s="34" t="s">
        <v>26</v>
      </c>
      <c s="34" t="s">
        <v>88</v>
      </c>
      <c s="35" t="s">
        <v>51</v>
      </c>
      <c s="6" t="s">
        <v>89</v>
      </c>
      <c s="36" t="s">
        <v>53</v>
      </c>
      <c s="37">
        <v>0.1</v>
      </c>
      <c s="36">
        <v>0</v>
      </c>
      <c s="36">
        <f>ROUND(G18*H18,6)</f>
      </c>
      <c r="L18" s="38">
        <v>0</v>
      </c>
      <c s="32">
        <f>ROUND(ROUND(L18,2)*ROUND(G18,3),2)</f>
      </c>
      <c s="36" t="s">
        <v>54</v>
      </c>
      <c>
        <f>(M18*21)/100</f>
      </c>
      <c t="s">
        <v>27</v>
      </c>
    </row>
    <row r="19" spans="1:5" ht="12.75">
      <c r="A19" s="35" t="s">
        <v>55</v>
      </c>
      <c r="E19" s="39" t="s">
        <v>51</v>
      </c>
    </row>
    <row r="20" spans="1:5" ht="12.75">
      <c r="A20" s="35" t="s">
        <v>56</v>
      </c>
      <c r="E20" s="40" t="s">
        <v>9135</v>
      </c>
    </row>
    <row r="21" spans="1:5" ht="12.75">
      <c r="A21" t="s">
        <v>57</v>
      </c>
      <c r="E21" s="39" t="s">
        <v>9136</v>
      </c>
    </row>
    <row r="22" spans="1:13" ht="12.75">
      <c r="A22" t="s">
        <v>46</v>
      </c>
      <c r="C22" s="31" t="s">
        <v>72</v>
      </c>
      <c r="E22" s="33" t="s">
        <v>3930</v>
      </c>
      <c r="J22" s="32">
        <f>0</f>
      </c>
      <c s="32">
        <f>0</f>
      </c>
      <c s="32">
        <f>0+L23+L27+L31+L35+L39+L43+L47+L51+L55+L59+L63+L67+L71+L75+L79+L83+L87+L91+L95+L99+L103+L107+L111+L115+L119</f>
      </c>
      <c s="32">
        <f>0+M23+M27+M31+M35+M39+M43+M47+M51+M55+M59+M63+M67+M71+M75+M79+M83+M87+M91+M95+M99+M103+M107+M111+M115+M119</f>
      </c>
    </row>
    <row r="23" spans="1:16" ht="25.5">
      <c r="A23" t="s">
        <v>49</v>
      </c>
      <c s="34" t="s">
        <v>63</v>
      </c>
      <c s="34" t="s">
        <v>9137</v>
      </c>
      <c s="35" t="s">
        <v>51</v>
      </c>
      <c s="6" t="s">
        <v>9138</v>
      </c>
      <c s="36" t="s">
        <v>107</v>
      </c>
      <c s="37">
        <v>38</v>
      </c>
      <c s="36">
        <v>0</v>
      </c>
      <c s="36">
        <f>ROUND(G23*H23,6)</f>
      </c>
      <c r="L23" s="38">
        <v>0</v>
      </c>
      <c s="32">
        <f>ROUND(ROUND(L23,2)*ROUND(G23,3),2)</f>
      </c>
      <c s="36" t="s">
        <v>54</v>
      </c>
      <c>
        <f>(M23*21)/100</f>
      </c>
      <c t="s">
        <v>27</v>
      </c>
    </row>
    <row r="24" spans="1:5" ht="12.75">
      <c r="A24" s="35" t="s">
        <v>55</v>
      </c>
      <c r="E24" s="39" t="s">
        <v>51</v>
      </c>
    </row>
    <row r="25" spans="1:5" ht="12.75">
      <c r="A25" s="35" t="s">
        <v>56</v>
      </c>
      <c r="E25" s="40" t="s">
        <v>202</v>
      </c>
    </row>
    <row r="26" spans="1:5" ht="12.75">
      <c r="A26" t="s">
        <v>57</v>
      </c>
      <c r="E26" s="39" t="s">
        <v>9139</v>
      </c>
    </row>
    <row r="27" spans="1:16" ht="12.75">
      <c r="A27" t="s">
        <v>49</v>
      </c>
      <c s="34" t="s">
        <v>66</v>
      </c>
      <c s="34" t="s">
        <v>9080</v>
      </c>
      <c s="35" t="s">
        <v>51</v>
      </c>
      <c s="6" t="s">
        <v>9081</v>
      </c>
      <c s="36" t="s">
        <v>107</v>
      </c>
      <c s="37">
        <v>14</v>
      </c>
      <c s="36">
        <v>0</v>
      </c>
      <c s="36">
        <f>ROUND(G27*H27,6)</f>
      </c>
      <c r="L27" s="38">
        <v>0</v>
      </c>
      <c s="32">
        <f>ROUND(ROUND(L27,2)*ROUND(G27,3),2)</f>
      </c>
      <c s="36" t="s">
        <v>54</v>
      </c>
      <c>
        <f>(M27*21)/100</f>
      </c>
      <c t="s">
        <v>27</v>
      </c>
    </row>
    <row r="28" spans="1:5" ht="12.75">
      <c r="A28" s="35" t="s">
        <v>55</v>
      </c>
      <c r="E28" s="39" t="s">
        <v>51</v>
      </c>
    </row>
    <row r="29" spans="1:5" ht="12.75">
      <c r="A29" s="35" t="s">
        <v>56</v>
      </c>
      <c r="E29" s="40" t="s">
        <v>95</v>
      </c>
    </row>
    <row r="30" spans="1:5" ht="12.75">
      <c r="A30" t="s">
        <v>57</v>
      </c>
      <c r="E30" s="39" t="s">
        <v>9394</v>
      </c>
    </row>
    <row r="31" spans="1:16" ht="12.75">
      <c r="A31" t="s">
        <v>49</v>
      </c>
      <c s="34" t="s">
        <v>69</v>
      </c>
      <c s="34" t="s">
        <v>9141</v>
      </c>
      <c s="35" t="s">
        <v>51</v>
      </c>
      <c s="6" t="s">
        <v>9142</v>
      </c>
      <c s="36" t="s">
        <v>107</v>
      </c>
      <c s="37">
        <v>4</v>
      </c>
      <c s="36">
        <v>0</v>
      </c>
      <c s="36">
        <f>ROUND(G31*H31,6)</f>
      </c>
      <c r="L31" s="38">
        <v>0</v>
      </c>
      <c s="32">
        <f>ROUND(ROUND(L31,2)*ROUND(G31,3),2)</f>
      </c>
      <c s="36" t="s">
        <v>54</v>
      </c>
      <c>
        <f>(M31*21)/100</f>
      </c>
      <c t="s">
        <v>27</v>
      </c>
    </row>
    <row r="32" spans="1:5" ht="12.75">
      <c r="A32" s="35" t="s">
        <v>55</v>
      </c>
      <c r="E32" s="39" t="s">
        <v>51</v>
      </c>
    </row>
    <row r="33" spans="1:5" ht="12.75">
      <c r="A33" s="35" t="s">
        <v>56</v>
      </c>
      <c r="E33" s="40" t="s">
        <v>51</v>
      </c>
    </row>
    <row r="34" spans="1:5" ht="12.75">
      <c r="A34" t="s">
        <v>57</v>
      </c>
      <c r="E34" s="39" t="s">
        <v>9143</v>
      </c>
    </row>
    <row r="35" spans="1:16" ht="12.75">
      <c r="A35" t="s">
        <v>49</v>
      </c>
      <c s="34" t="s">
        <v>72</v>
      </c>
      <c s="34" t="s">
        <v>9144</v>
      </c>
      <c s="35" t="s">
        <v>51</v>
      </c>
      <c s="6" t="s">
        <v>9142</v>
      </c>
      <c s="36" t="s">
        <v>107</v>
      </c>
      <c s="37">
        <v>2</v>
      </c>
      <c s="36">
        <v>0</v>
      </c>
      <c s="36">
        <f>ROUND(G35*H35,6)</f>
      </c>
      <c r="L35" s="38">
        <v>0</v>
      </c>
      <c s="32">
        <f>ROUND(ROUND(L35,2)*ROUND(G35,3),2)</f>
      </c>
      <c s="36" t="s">
        <v>54</v>
      </c>
      <c>
        <f>(M35*21)/100</f>
      </c>
      <c t="s">
        <v>27</v>
      </c>
    </row>
    <row r="36" spans="1:5" ht="12.75">
      <c r="A36" s="35" t="s">
        <v>55</v>
      </c>
      <c r="E36" s="39" t="s">
        <v>51</v>
      </c>
    </row>
    <row r="37" spans="1:5" ht="12.75">
      <c r="A37" s="35" t="s">
        <v>56</v>
      </c>
      <c r="E37" s="40" t="s">
        <v>51</v>
      </c>
    </row>
    <row r="38" spans="1:5" ht="12.75">
      <c r="A38" t="s">
        <v>57</v>
      </c>
      <c r="E38" s="39" t="s">
        <v>9145</v>
      </c>
    </row>
    <row r="39" spans="1:16" ht="12.75">
      <c r="A39" t="s">
        <v>49</v>
      </c>
      <c s="34" t="s">
        <v>75</v>
      </c>
      <c s="34" t="s">
        <v>9148</v>
      </c>
      <c s="35" t="s">
        <v>51</v>
      </c>
      <c s="6" t="s">
        <v>9149</v>
      </c>
      <c s="36" t="s">
        <v>107</v>
      </c>
      <c s="37">
        <v>6</v>
      </c>
      <c s="36">
        <v>0</v>
      </c>
      <c s="36">
        <f>ROUND(G39*H39,6)</f>
      </c>
      <c r="L39" s="38">
        <v>0</v>
      </c>
      <c s="32">
        <f>ROUND(ROUND(L39,2)*ROUND(G39,3),2)</f>
      </c>
      <c s="36" t="s">
        <v>54</v>
      </c>
      <c>
        <f>(M39*21)/100</f>
      </c>
      <c t="s">
        <v>27</v>
      </c>
    </row>
    <row r="40" spans="1:5" ht="12.75">
      <c r="A40" s="35" t="s">
        <v>55</v>
      </c>
      <c r="E40" s="39" t="s">
        <v>51</v>
      </c>
    </row>
    <row r="41" spans="1:5" ht="12.75">
      <c r="A41" s="35" t="s">
        <v>56</v>
      </c>
      <c r="E41" s="40" t="s">
        <v>51</v>
      </c>
    </row>
    <row r="42" spans="1:5" ht="12.75">
      <c r="A42" t="s">
        <v>57</v>
      </c>
      <c r="E42" s="39" t="s">
        <v>9150</v>
      </c>
    </row>
    <row r="43" spans="1:16" ht="12.75">
      <c r="A43" t="s">
        <v>49</v>
      </c>
      <c s="34" t="s">
        <v>78</v>
      </c>
      <c s="34" t="s">
        <v>9154</v>
      </c>
      <c s="35" t="s">
        <v>51</v>
      </c>
      <c s="6" t="s">
        <v>9155</v>
      </c>
      <c s="36" t="s">
        <v>107</v>
      </c>
      <c s="37">
        <v>26</v>
      </c>
      <c s="36">
        <v>0</v>
      </c>
      <c s="36">
        <f>ROUND(G43*H43,6)</f>
      </c>
      <c r="L43" s="38">
        <v>0</v>
      </c>
      <c s="32">
        <f>ROUND(ROUND(L43,2)*ROUND(G43,3),2)</f>
      </c>
      <c s="36" t="s">
        <v>54</v>
      </c>
      <c>
        <f>(M43*21)/100</f>
      </c>
      <c t="s">
        <v>27</v>
      </c>
    </row>
    <row r="44" spans="1:5" ht="12.75">
      <c r="A44" s="35" t="s">
        <v>55</v>
      </c>
      <c r="E44" s="39" t="s">
        <v>51</v>
      </c>
    </row>
    <row r="45" spans="1:5" ht="12.75">
      <c r="A45" s="35" t="s">
        <v>56</v>
      </c>
      <c r="E45" s="40" t="s">
        <v>154</v>
      </c>
    </row>
    <row r="46" spans="1:5" ht="12.75">
      <c r="A46" t="s">
        <v>57</v>
      </c>
      <c r="E46" s="39" t="s">
        <v>9156</v>
      </c>
    </row>
    <row r="47" spans="1:16" ht="12.75">
      <c r="A47" t="s">
        <v>49</v>
      </c>
      <c s="34" t="s">
        <v>81</v>
      </c>
      <c s="34" t="s">
        <v>9157</v>
      </c>
      <c s="35" t="s">
        <v>51</v>
      </c>
      <c s="6" t="s">
        <v>9298</v>
      </c>
      <c s="36" t="s">
        <v>107</v>
      </c>
      <c s="37">
        <v>2</v>
      </c>
      <c s="36">
        <v>0</v>
      </c>
      <c s="36">
        <f>ROUND(G47*H47,6)</f>
      </c>
      <c r="L47" s="38">
        <v>0</v>
      </c>
      <c s="32">
        <f>ROUND(ROUND(L47,2)*ROUND(G47,3),2)</f>
      </c>
      <c s="36" t="s">
        <v>54</v>
      </c>
      <c>
        <f>(M47*21)/100</f>
      </c>
      <c t="s">
        <v>27</v>
      </c>
    </row>
    <row r="48" spans="1:5" ht="12.75">
      <c r="A48" s="35" t="s">
        <v>55</v>
      </c>
      <c r="E48" s="39" t="s">
        <v>51</v>
      </c>
    </row>
    <row r="49" spans="1:5" ht="12.75">
      <c r="A49" s="35" t="s">
        <v>56</v>
      </c>
      <c r="E49" s="40" t="s">
        <v>51</v>
      </c>
    </row>
    <row r="50" spans="1:5" ht="25.5">
      <c r="A50" t="s">
        <v>57</v>
      </c>
      <c r="E50" s="39" t="s">
        <v>9395</v>
      </c>
    </row>
    <row r="51" spans="1:16" ht="12.75">
      <c r="A51" t="s">
        <v>49</v>
      </c>
      <c s="34" t="s">
        <v>84</v>
      </c>
      <c s="34" t="s">
        <v>9179</v>
      </c>
      <c s="35" t="s">
        <v>51</v>
      </c>
      <c s="6" t="s">
        <v>9183</v>
      </c>
      <c s="36" t="s">
        <v>107</v>
      </c>
      <c s="37">
        <v>7</v>
      </c>
      <c s="36">
        <v>0</v>
      </c>
      <c s="36">
        <f>ROUND(G51*H51,6)</f>
      </c>
      <c r="L51" s="38">
        <v>0</v>
      </c>
      <c s="32">
        <f>ROUND(ROUND(L51,2)*ROUND(G51,3),2)</f>
      </c>
      <c s="36" t="s">
        <v>54</v>
      </c>
      <c>
        <f>(M51*21)/100</f>
      </c>
      <c t="s">
        <v>27</v>
      </c>
    </row>
    <row r="52" spans="1:5" ht="12.75">
      <c r="A52" s="35" t="s">
        <v>55</v>
      </c>
      <c r="E52" s="39" t="s">
        <v>51</v>
      </c>
    </row>
    <row r="53" spans="1:5" ht="12.75">
      <c r="A53" s="35" t="s">
        <v>56</v>
      </c>
      <c r="E53" s="40" t="s">
        <v>51</v>
      </c>
    </row>
    <row r="54" spans="1:5" ht="12.75">
      <c r="A54" t="s">
        <v>57</v>
      </c>
      <c r="E54" s="39" t="s">
        <v>9396</v>
      </c>
    </row>
    <row r="55" spans="1:16" ht="12.75">
      <c r="A55" t="s">
        <v>49</v>
      </c>
      <c s="34" t="s">
        <v>87</v>
      </c>
      <c s="34" t="s">
        <v>9182</v>
      </c>
      <c s="35" t="s">
        <v>51</v>
      </c>
      <c s="6" t="s">
        <v>9183</v>
      </c>
      <c s="36" t="s">
        <v>107</v>
      </c>
      <c s="37">
        <v>4</v>
      </c>
      <c s="36">
        <v>0</v>
      </c>
      <c s="36">
        <f>ROUND(G55*H55,6)</f>
      </c>
      <c r="L55" s="38">
        <v>0</v>
      </c>
      <c s="32">
        <f>ROUND(ROUND(L55,2)*ROUND(G55,3),2)</f>
      </c>
      <c s="36" t="s">
        <v>54</v>
      </c>
      <c>
        <f>(M55*21)/100</f>
      </c>
      <c t="s">
        <v>27</v>
      </c>
    </row>
    <row r="56" spans="1:5" ht="12.75">
      <c r="A56" s="35" t="s">
        <v>55</v>
      </c>
      <c r="E56" s="39" t="s">
        <v>51</v>
      </c>
    </row>
    <row r="57" spans="1:5" ht="12.75">
      <c r="A57" s="35" t="s">
        <v>56</v>
      </c>
      <c r="E57" s="40" t="s">
        <v>51</v>
      </c>
    </row>
    <row r="58" spans="1:5" ht="12.75">
      <c r="A58" t="s">
        <v>57</v>
      </c>
      <c r="E58" s="39" t="s">
        <v>9397</v>
      </c>
    </row>
    <row r="59" spans="1:16" ht="12.75">
      <c r="A59" t="s">
        <v>49</v>
      </c>
      <c s="34" t="s">
        <v>90</v>
      </c>
      <c s="34" t="s">
        <v>9398</v>
      </c>
      <c s="35" t="s">
        <v>51</v>
      </c>
      <c s="6" t="s">
        <v>9183</v>
      </c>
      <c s="36" t="s">
        <v>107</v>
      </c>
      <c s="37">
        <v>1</v>
      </c>
      <c s="36">
        <v>0</v>
      </c>
      <c s="36">
        <f>ROUND(G59*H59,6)</f>
      </c>
      <c r="L59" s="38">
        <v>0</v>
      </c>
      <c s="32">
        <f>ROUND(ROUND(L59,2)*ROUND(G59,3),2)</f>
      </c>
      <c s="36" t="s">
        <v>54</v>
      </c>
      <c>
        <f>(M59*21)/100</f>
      </c>
      <c t="s">
        <v>27</v>
      </c>
    </row>
    <row r="60" spans="1:5" ht="12.75">
      <c r="A60" s="35" t="s">
        <v>55</v>
      </c>
      <c r="E60" s="39" t="s">
        <v>51</v>
      </c>
    </row>
    <row r="61" spans="1:5" ht="12.75">
      <c r="A61" s="35" t="s">
        <v>56</v>
      </c>
      <c r="E61" s="40" t="s">
        <v>51</v>
      </c>
    </row>
    <row r="62" spans="1:5" ht="25.5">
      <c r="A62" t="s">
        <v>57</v>
      </c>
      <c r="E62" s="39" t="s">
        <v>9399</v>
      </c>
    </row>
    <row r="63" spans="1:16" ht="25.5">
      <c r="A63" t="s">
        <v>49</v>
      </c>
      <c s="34" t="s">
        <v>95</v>
      </c>
      <c s="34" t="s">
        <v>9185</v>
      </c>
      <c s="35" t="s">
        <v>51</v>
      </c>
      <c s="6" t="s">
        <v>9186</v>
      </c>
      <c s="36" t="s">
        <v>107</v>
      </c>
      <c s="37">
        <v>4</v>
      </c>
      <c s="36">
        <v>0</v>
      </c>
      <c s="36">
        <f>ROUND(G63*H63,6)</f>
      </c>
      <c r="L63" s="38">
        <v>0</v>
      </c>
      <c s="32">
        <f>ROUND(ROUND(L63,2)*ROUND(G63,3),2)</f>
      </c>
      <c s="36" t="s">
        <v>54</v>
      </c>
      <c>
        <f>(M63*21)/100</f>
      </c>
      <c t="s">
        <v>27</v>
      </c>
    </row>
    <row r="64" spans="1:5" ht="12.75">
      <c r="A64" s="35" t="s">
        <v>55</v>
      </c>
      <c r="E64" s="39" t="s">
        <v>51</v>
      </c>
    </row>
    <row r="65" spans="1:5" ht="12.75">
      <c r="A65" s="35" t="s">
        <v>56</v>
      </c>
      <c r="E65" s="40" t="s">
        <v>51</v>
      </c>
    </row>
    <row r="66" spans="1:5" ht="12.75">
      <c r="A66" t="s">
        <v>57</v>
      </c>
      <c r="E66" s="39" t="s">
        <v>9400</v>
      </c>
    </row>
    <row r="67" spans="1:16" ht="12.75">
      <c r="A67" t="s">
        <v>49</v>
      </c>
      <c s="34" t="s">
        <v>100</v>
      </c>
      <c s="34" t="s">
        <v>1081</v>
      </c>
      <c s="35" t="s">
        <v>51</v>
      </c>
      <c s="6" t="s">
        <v>1216</v>
      </c>
      <c s="36" t="s">
        <v>107</v>
      </c>
      <c s="37">
        <v>6</v>
      </c>
      <c s="36">
        <v>0</v>
      </c>
      <c s="36">
        <f>ROUND(G67*H67,6)</f>
      </c>
      <c r="L67" s="38">
        <v>0</v>
      </c>
      <c s="32">
        <f>ROUND(ROUND(L67,2)*ROUND(G67,3),2)</f>
      </c>
      <c s="36" t="s">
        <v>54</v>
      </c>
      <c>
        <f>(M67*21)/100</f>
      </c>
      <c t="s">
        <v>27</v>
      </c>
    </row>
    <row r="68" spans="1:5" ht="12.75">
      <c r="A68" s="35" t="s">
        <v>55</v>
      </c>
      <c r="E68" s="39" t="s">
        <v>51</v>
      </c>
    </row>
    <row r="69" spans="1:5" ht="12.75">
      <c r="A69" s="35" t="s">
        <v>56</v>
      </c>
      <c r="E69" s="40" t="s">
        <v>51</v>
      </c>
    </row>
    <row r="70" spans="1:5" ht="12.75">
      <c r="A70" t="s">
        <v>57</v>
      </c>
      <c r="E70" s="39" t="s">
        <v>9194</v>
      </c>
    </row>
    <row r="71" spans="1:16" ht="12.75">
      <c r="A71" t="s">
        <v>49</v>
      </c>
      <c s="34" t="s">
        <v>104</v>
      </c>
      <c s="34" t="s">
        <v>9204</v>
      </c>
      <c s="35" t="s">
        <v>51</v>
      </c>
      <c s="6" t="s">
        <v>1151</v>
      </c>
      <c s="36" t="s">
        <v>150</v>
      </c>
      <c s="37">
        <v>187</v>
      </c>
      <c s="36">
        <v>0</v>
      </c>
      <c s="36">
        <f>ROUND(G71*H71,6)</f>
      </c>
      <c r="L71" s="38">
        <v>0</v>
      </c>
      <c s="32">
        <f>ROUND(ROUND(L71,2)*ROUND(G71,3),2)</f>
      </c>
      <c s="36" t="s">
        <v>54</v>
      </c>
      <c>
        <f>(M71*21)/100</f>
      </c>
      <c t="s">
        <v>27</v>
      </c>
    </row>
    <row r="72" spans="1:5" ht="12.75">
      <c r="A72" s="35" t="s">
        <v>55</v>
      </c>
      <c r="E72" s="39" t="s">
        <v>51</v>
      </c>
    </row>
    <row r="73" spans="1:5" ht="12.75">
      <c r="A73" s="35" t="s">
        <v>56</v>
      </c>
      <c r="E73" s="40" t="s">
        <v>5786</v>
      </c>
    </row>
    <row r="74" spans="1:5" ht="12.75">
      <c r="A74" t="s">
        <v>57</v>
      </c>
      <c r="E74" s="39" t="s">
        <v>9206</v>
      </c>
    </row>
    <row r="75" spans="1:16" ht="12.75">
      <c r="A75" t="s">
        <v>49</v>
      </c>
      <c s="34" t="s">
        <v>109</v>
      </c>
      <c s="34" t="s">
        <v>9207</v>
      </c>
      <c s="35" t="s">
        <v>51</v>
      </c>
      <c s="6" t="s">
        <v>1151</v>
      </c>
      <c s="36" t="s">
        <v>150</v>
      </c>
      <c s="37">
        <v>13.2</v>
      </c>
      <c s="36">
        <v>0</v>
      </c>
      <c s="36">
        <f>ROUND(G75*H75,6)</f>
      </c>
      <c r="L75" s="38">
        <v>0</v>
      </c>
      <c s="32">
        <f>ROUND(ROUND(L75,2)*ROUND(G75,3),2)</f>
      </c>
      <c s="36" t="s">
        <v>54</v>
      </c>
      <c>
        <f>(M75*21)/100</f>
      </c>
      <c t="s">
        <v>27</v>
      </c>
    </row>
    <row r="76" spans="1:5" ht="12.75">
      <c r="A76" s="35" t="s">
        <v>55</v>
      </c>
      <c r="E76" s="39" t="s">
        <v>51</v>
      </c>
    </row>
    <row r="77" spans="1:5" ht="12.75">
      <c r="A77" s="35" t="s">
        <v>56</v>
      </c>
      <c r="E77" s="40" t="s">
        <v>9401</v>
      </c>
    </row>
    <row r="78" spans="1:5" ht="12.75">
      <c r="A78" t="s">
        <v>57</v>
      </c>
      <c r="E78" s="39" t="s">
        <v>9208</v>
      </c>
    </row>
    <row r="79" spans="1:16" ht="12.75">
      <c r="A79" t="s">
        <v>49</v>
      </c>
      <c s="34" t="s">
        <v>112</v>
      </c>
      <c s="34" t="s">
        <v>9209</v>
      </c>
      <c s="35" t="s">
        <v>51</v>
      </c>
      <c s="6" t="s">
        <v>1151</v>
      </c>
      <c s="36" t="s">
        <v>150</v>
      </c>
      <c s="37">
        <v>410</v>
      </c>
      <c s="36">
        <v>0</v>
      </c>
      <c s="36">
        <f>ROUND(G79*H79,6)</f>
      </c>
      <c r="L79" s="38">
        <v>0</v>
      </c>
      <c s="32">
        <f>ROUND(ROUND(L79,2)*ROUND(G79,3),2)</f>
      </c>
      <c s="36" t="s">
        <v>54</v>
      </c>
      <c>
        <f>(M79*21)/100</f>
      </c>
      <c t="s">
        <v>27</v>
      </c>
    </row>
    <row r="80" spans="1:5" ht="12.75">
      <c r="A80" s="35" t="s">
        <v>55</v>
      </c>
      <c r="E80" s="39" t="s">
        <v>51</v>
      </c>
    </row>
    <row r="81" spans="1:5" ht="12.75">
      <c r="A81" s="35" t="s">
        <v>56</v>
      </c>
      <c r="E81" s="40" t="s">
        <v>9402</v>
      </c>
    </row>
    <row r="82" spans="1:5" ht="12.75">
      <c r="A82" t="s">
        <v>57</v>
      </c>
      <c r="E82" s="39" t="s">
        <v>9211</v>
      </c>
    </row>
    <row r="83" spans="1:16" ht="12.75">
      <c r="A83" t="s">
        <v>49</v>
      </c>
      <c s="34" t="s">
        <v>119</v>
      </c>
      <c s="34" t="s">
        <v>8997</v>
      </c>
      <c s="35" t="s">
        <v>51</v>
      </c>
      <c s="6" t="s">
        <v>8998</v>
      </c>
      <c s="36" t="s">
        <v>107</v>
      </c>
      <c s="37">
        <v>13</v>
      </c>
      <c s="36">
        <v>0</v>
      </c>
      <c s="36">
        <f>ROUND(G83*H83,6)</f>
      </c>
      <c r="L83" s="38">
        <v>0</v>
      </c>
      <c s="32">
        <f>ROUND(ROUND(L83,2)*ROUND(G83,3),2)</f>
      </c>
      <c s="36" t="s">
        <v>54</v>
      </c>
      <c>
        <f>(M83*21)/100</f>
      </c>
      <c t="s">
        <v>27</v>
      </c>
    </row>
    <row r="84" spans="1:5" ht="12.75">
      <c r="A84" s="35" t="s">
        <v>55</v>
      </c>
      <c r="E84" s="39" t="s">
        <v>51</v>
      </c>
    </row>
    <row r="85" spans="1:5" ht="12.75">
      <c r="A85" s="35" t="s">
        <v>56</v>
      </c>
      <c r="E85" s="40" t="s">
        <v>90</v>
      </c>
    </row>
    <row r="86" spans="1:5" ht="12.75">
      <c r="A86" t="s">
        <v>57</v>
      </c>
      <c r="E86" s="39" t="s">
        <v>9220</v>
      </c>
    </row>
    <row r="87" spans="1:16" ht="12.75">
      <c r="A87" t="s">
        <v>49</v>
      </c>
      <c s="34" t="s">
        <v>124</v>
      </c>
      <c s="34" t="s">
        <v>1940</v>
      </c>
      <c s="35" t="s">
        <v>51</v>
      </c>
      <c s="6" t="s">
        <v>1941</v>
      </c>
      <c s="36" t="s">
        <v>107</v>
      </c>
      <c s="37">
        <v>12</v>
      </c>
      <c s="36">
        <v>0</v>
      </c>
      <c s="36">
        <f>ROUND(G87*H87,6)</f>
      </c>
      <c r="L87" s="38">
        <v>0</v>
      </c>
      <c s="32">
        <f>ROUND(ROUND(L87,2)*ROUND(G87,3),2)</f>
      </c>
      <c s="36" t="s">
        <v>54</v>
      </c>
      <c>
        <f>(M87*21)/100</f>
      </c>
      <c t="s">
        <v>27</v>
      </c>
    </row>
    <row r="88" spans="1:5" ht="12.75">
      <c r="A88" s="35" t="s">
        <v>55</v>
      </c>
      <c r="E88" s="39" t="s">
        <v>51</v>
      </c>
    </row>
    <row r="89" spans="1:5" ht="12.75">
      <c r="A89" s="35" t="s">
        <v>56</v>
      </c>
      <c r="E89" s="40" t="s">
        <v>87</v>
      </c>
    </row>
    <row r="90" spans="1:5" ht="12.75">
      <c r="A90" t="s">
        <v>57</v>
      </c>
      <c r="E90" s="39" t="s">
        <v>9403</v>
      </c>
    </row>
    <row r="91" spans="1:16" ht="12.75">
      <c r="A91" t="s">
        <v>49</v>
      </c>
      <c s="34" t="s">
        <v>128</v>
      </c>
      <c s="34" t="s">
        <v>9404</v>
      </c>
      <c s="35" t="s">
        <v>51</v>
      </c>
      <c s="6" t="s">
        <v>9405</v>
      </c>
      <c s="36" t="s">
        <v>107</v>
      </c>
      <c s="37">
        <v>1</v>
      </c>
      <c s="36">
        <v>0</v>
      </c>
      <c s="36">
        <f>ROUND(G91*H91,6)</f>
      </c>
      <c r="L91" s="38">
        <v>0</v>
      </c>
      <c s="32">
        <f>ROUND(ROUND(L91,2)*ROUND(G91,3),2)</f>
      </c>
      <c s="36" t="s">
        <v>54</v>
      </c>
      <c>
        <f>(M91*21)/100</f>
      </c>
      <c t="s">
        <v>27</v>
      </c>
    </row>
    <row r="92" spans="1:5" ht="12.75">
      <c r="A92" s="35" t="s">
        <v>55</v>
      </c>
      <c r="E92" s="39" t="s">
        <v>51</v>
      </c>
    </row>
    <row r="93" spans="1:5" ht="12.75">
      <c r="A93" s="35" t="s">
        <v>56</v>
      </c>
      <c r="E93" s="40" t="s">
        <v>51</v>
      </c>
    </row>
    <row r="94" spans="1:5" ht="12.75">
      <c r="A94" t="s">
        <v>57</v>
      </c>
      <c r="E94" s="39" t="s">
        <v>9406</v>
      </c>
    </row>
    <row r="95" spans="1:16" ht="25.5">
      <c r="A95" t="s">
        <v>49</v>
      </c>
      <c s="34" t="s">
        <v>132</v>
      </c>
      <c s="34" t="s">
        <v>1148</v>
      </c>
      <c s="35" t="s">
        <v>51</v>
      </c>
      <c s="6" t="s">
        <v>1149</v>
      </c>
      <c s="36" t="s">
        <v>107</v>
      </c>
      <c s="37">
        <v>2</v>
      </c>
      <c s="36">
        <v>0</v>
      </c>
      <c s="36">
        <f>ROUND(G95*H95,6)</f>
      </c>
      <c r="L95" s="38">
        <v>0</v>
      </c>
      <c s="32">
        <f>ROUND(ROUND(L95,2)*ROUND(G95,3),2)</f>
      </c>
      <c s="36" t="s">
        <v>54</v>
      </c>
      <c>
        <f>(M95*21)/100</f>
      </c>
      <c t="s">
        <v>27</v>
      </c>
    </row>
    <row r="96" spans="1:5" ht="12.75">
      <c r="A96" s="35" t="s">
        <v>55</v>
      </c>
      <c r="E96" s="39" t="s">
        <v>51</v>
      </c>
    </row>
    <row r="97" spans="1:5" ht="12.75">
      <c r="A97" s="35" t="s">
        <v>56</v>
      </c>
      <c r="E97" s="40" t="s">
        <v>51</v>
      </c>
    </row>
    <row r="98" spans="1:5" ht="12.75">
      <c r="A98" t="s">
        <v>57</v>
      </c>
      <c r="E98" s="39" t="s">
        <v>9407</v>
      </c>
    </row>
    <row r="99" spans="1:16" ht="12.75">
      <c r="A99" t="s">
        <v>49</v>
      </c>
      <c s="34" t="s">
        <v>137</v>
      </c>
      <c s="34" t="s">
        <v>9408</v>
      </c>
      <c s="35" t="s">
        <v>51</v>
      </c>
      <c s="6" t="s">
        <v>9409</v>
      </c>
      <c s="36" t="s">
        <v>107</v>
      </c>
      <c s="37">
        <v>1</v>
      </c>
      <c s="36">
        <v>0</v>
      </c>
      <c s="36">
        <f>ROUND(G99*H99,6)</f>
      </c>
      <c r="L99" s="38">
        <v>0</v>
      </c>
      <c s="32">
        <f>ROUND(ROUND(L99,2)*ROUND(G99,3),2)</f>
      </c>
      <c s="36" t="s">
        <v>54</v>
      </c>
      <c>
        <f>(M99*21)/100</f>
      </c>
      <c t="s">
        <v>27</v>
      </c>
    </row>
    <row r="100" spans="1:5" ht="12.75">
      <c r="A100" s="35" t="s">
        <v>55</v>
      </c>
      <c r="E100" s="39" t="s">
        <v>51</v>
      </c>
    </row>
    <row r="101" spans="1:5" ht="12.75">
      <c r="A101" s="35" t="s">
        <v>56</v>
      </c>
      <c r="E101" s="40" t="s">
        <v>51</v>
      </c>
    </row>
    <row r="102" spans="1:5" ht="12.75">
      <c r="A102" t="s">
        <v>57</v>
      </c>
      <c r="E102" s="39" t="s">
        <v>9410</v>
      </c>
    </row>
    <row r="103" spans="1:16" ht="12.75">
      <c r="A103" t="s">
        <v>49</v>
      </c>
      <c s="34" t="s">
        <v>141</v>
      </c>
      <c s="34" t="s">
        <v>9411</v>
      </c>
      <c s="35" t="s">
        <v>51</v>
      </c>
      <c s="6" t="s">
        <v>9412</v>
      </c>
      <c s="36" t="s">
        <v>107</v>
      </c>
      <c s="37">
        <v>1</v>
      </c>
      <c s="36">
        <v>0</v>
      </c>
      <c s="36">
        <f>ROUND(G103*H103,6)</f>
      </c>
      <c r="L103" s="38">
        <v>0</v>
      </c>
      <c s="32">
        <f>ROUND(ROUND(L103,2)*ROUND(G103,3),2)</f>
      </c>
      <c s="36" t="s">
        <v>54</v>
      </c>
      <c>
        <f>(M103*21)/100</f>
      </c>
      <c t="s">
        <v>27</v>
      </c>
    </row>
    <row r="104" spans="1:5" ht="12.75">
      <c r="A104" s="35" t="s">
        <v>55</v>
      </c>
      <c r="E104" s="39" t="s">
        <v>51</v>
      </c>
    </row>
    <row r="105" spans="1:5" ht="12.75">
      <c r="A105" s="35" t="s">
        <v>56</v>
      </c>
      <c r="E105" s="40" t="s">
        <v>51</v>
      </c>
    </row>
    <row r="106" spans="1:5" ht="12.75">
      <c r="A106" t="s">
        <v>57</v>
      </c>
      <c r="E106" s="39" t="s">
        <v>9413</v>
      </c>
    </row>
    <row r="107" spans="1:16" ht="12.75">
      <c r="A107" t="s">
        <v>49</v>
      </c>
      <c s="34" t="s">
        <v>147</v>
      </c>
      <c s="34" t="s">
        <v>9414</v>
      </c>
      <c s="35" t="s">
        <v>51</v>
      </c>
      <c s="6" t="s">
        <v>9415</v>
      </c>
      <c s="36" t="s">
        <v>107</v>
      </c>
      <c s="37">
        <v>1</v>
      </c>
      <c s="36">
        <v>0</v>
      </c>
      <c s="36">
        <f>ROUND(G107*H107,6)</f>
      </c>
      <c r="L107" s="38">
        <v>0</v>
      </c>
      <c s="32">
        <f>ROUND(ROUND(L107,2)*ROUND(G107,3),2)</f>
      </c>
      <c s="36" t="s">
        <v>54</v>
      </c>
      <c>
        <f>(M107*21)/100</f>
      </c>
      <c t="s">
        <v>27</v>
      </c>
    </row>
    <row r="108" spans="1:5" ht="12.75">
      <c r="A108" s="35" t="s">
        <v>55</v>
      </c>
      <c r="E108" s="39" t="s">
        <v>51</v>
      </c>
    </row>
    <row r="109" spans="1:5" ht="12.75">
      <c r="A109" s="35" t="s">
        <v>56</v>
      </c>
      <c r="E109" s="40" t="s">
        <v>51</v>
      </c>
    </row>
    <row r="110" spans="1:5" ht="12.75">
      <c r="A110" t="s">
        <v>57</v>
      </c>
      <c r="E110" s="39" t="s">
        <v>9416</v>
      </c>
    </row>
    <row r="111" spans="1:16" ht="12.75">
      <c r="A111" t="s">
        <v>49</v>
      </c>
      <c s="34" t="s">
        <v>154</v>
      </c>
      <c s="34" t="s">
        <v>9121</v>
      </c>
      <c s="35" t="s">
        <v>51</v>
      </c>
      <c s="6" t="s">
        <v>9122</v>
      </c>
      <c s="36" t="s">
        <v>107</v>
      </c>
      <c s="37">
        <v>1</v>
      </c>
      <c s="36">
        <v>0</v>
      </c>
      <c s="36">
        <f>ROUND(G111*H111,6)</f>
      </c>
      <c r="L111" s="38">
        <v>0</v>
      </c>
      <c s="32">
        <f>ROUND(ROUND(L111,2)*ROUND(G111,3),2)</f>
      </c>
      <c s="36" t="s">
        <v>54</v>
      </c>
      <c>
        <f>(M111*21)/100</f>
      </c>
      <c t="s">
        <v>27</v>
      </c>
    </row>
    <row r="112" spans="1:5" ht="12.75">
      <c r="A112" s="35" t="s">
        <v>55</v>
      </c>
      <c r="E112" s="39" t="s">
        <v>51</v>
      </c>
    </row>
    <row r="113" spans="1:5" ht="12.75">
      <c r="A113" s="35" t="s">
        <v>56</v>
      </c>
      <c r="E113" s="40" t="s">
        <v>51</v>
      </c>
    </row>
    <row r="114" spans="1:5" ht="12.75">
      <c r="A114" t="s">
        <v>57</v>
      </c>
      <c r="E114" s="39" t="s">
        <v>9123</v>
      </c>
    </row>
    <row r="115" spans="1:16" ht="25.5">
      <c r="A115" t="s">
        <v>49</v>
      </c>
      <c s="34" t="s">
        <v>162</v>
      </c>
      <c s="34" t="s">
        <v>9239</v>
      </c>
      <c s="35" t="s">
        <v>51</v>
      </c>
      <c s="6" t="s">
        <v>9240</v>
      </c>
      <c s="36" t="s">
        <v>107</v>
      </c>
      <c s="37">
        <v>1</v>
      </c>
      <c s="36">
        <v>0</v>
      </c>
      <c s="36">
        <f>ROUND(G115*H115,6)</f>
      </c>
      <c r="L115" s="38">
        <v>0</v>
      </c>
      <c s="32">
        <f>ROUND(ROUND(L115,2)*ROUND(G115,3),2)</f>
      </c>
      <c s="36" t="s">
        <v>54</v>
      </c>
      <c>
        <f>(M115*21)/100</f>
      </c>
      <c t="s">
        <v>27</v>
      </c>
    </row>
    <row r="116" spans="1:5" ht="12.75">
      <c r="A116" s="35" t="s">
        <v>55</v>
      </c>
      <c r="E116" s="39" t="s">
        <v>51</v>
      </c>
    </row>
    <row r="117" spans="1:5" ht="12.75">
      <c r="A117" s="35" t="s">
        <v>56</v>
      </c>
      <c r="E117" s="40" t="s">
        <v>51</v>
      </c>
    </row>
    <row r="118" spans="1:5" ht="114.75">
      <c r="A118" t="s">
        <v>57</v>
      </c>
      <c r="E118" s="39" t="s">
        <v>9241</v>
      </c>
    </row>
    <row r="119" spans="1:16" ht="12.75">
      <c r="A119" t="s">
        <v>49</v>
      </c>
      <c s="34" t="s">
        <v>166</v>
      </c>
      <c s="34" t="s">
        <v>2046</v>
      </c>
      <c s="35" t="s">
        <v>51</v>
      </c>
      <c s="6" t="s">
        <v>2047</v>
      </c>
      <c s="36" t="s">
        <v>537</v>
      </c>
      <c s="37">
        <v>8</v>
      </c>
      <c s="36">
        <v>0</v>
      </c>
      <c s="36">
        <f>ROUND(G119*H119,6)</f>
      </c>
      <c r="L119" s="38">
        <v>0</v>
      </c>
      <c s="32">
        <f>ROUND(ROUND(L119,2)*ROUND(G119,3),2)</f>
      </c>
      <c s="36" t="s">
        <v>54</v>
      </c>
      <c>
        <f>(M119*21)/100</f>
      </c>
      <c t="s">
        <v>27</v>
      </c>
    </row>
    <row r="120" spans="1:5" ht="12.75">
      <c r="A120" s="35" t="s">
        <v>55</v>
      </c>
      <c r="E120" s="39" t="s">
        <v>51</v>
      </c>
    </row>
    <row r="121" spans="1:5" ht="12.75">
      <c r="A121" s="35" t="s">
        <v>56</v>
      </c>
      <c r="E121" s="40" t="s">
        <v>51</v>
      </c>
    </row>
    <row r="122" spans="1:5" ht="89.25">
      <c r="A122" t="s">
        <v>57</v>
      </c>
      <c r="E122" s="39" t="s">
        <v>9242</v>
      </c>
    </row>
    <row r="123" spans="1:13" ht="12.75">
      <c r="A123" t="s">
        <v>46</v>
      </c>
      <c r="C123" s="31" t="s">
        <v>78</v>
      </c>
      <c r="E123" s="33" t="s">
        <v>9243</v>
      </c>
      <c r="J123" s="32">
        <f>0</f>
      </c>
      <c s="32">
        <f>0</f>
      </c>
      <c s="32">
        <f>0+L124</f>
      </c>
      <c s="32">
        <f>0+M124</f>
      </c>
    </row>
    <row r="124" spans="1:16" ht="12.75">
      <c r="A124" t="s">
        <v>49</v>
      </c>
      <c s="34" t="s">
        <v>158</v>
      </c>
      <c s="34" t="s">
        <v>9244</v>
      </c>
      <c s="35" t="s">
        <v>51</v>
      </c>
      <c s="6" t="s">
        <v>9245</v>
      </c>
      <c s="36" t="s">
        <v>115</v>
      </c>
      <c s="37">
        <v>1.3</v>
      </c>
      <c s="36">
        <v>0</v>
      </c>
      <c s="36">
        <f>ROUND(G124*H124,6)</f>
      </c>
      <c r="L124" s="38">
        <v>0</v>
      </c>
      <c s="32">
        <f>ROUND(ROUND(L124,2)*ROUND(G124,3),2)</f>
      </c>
      <c s="36" t="s">
        <v>54</v>
      </c>
      <c>
        <f>(M124*21)/100</f>
      </c>
      <c t="s">
        <v>27</v>
      </c>
    </row>
    <row r="125" spans="1:5" ht="12.75">
      <c r="A125" s="35" t="s">
        <v>55</v>
      </c>
      <c r="E125" s="39" t="s">
        <v>51</v>
      </c>
    </row>
    <row r="126" spans="1:5" ht="12.75">
      <c r="A126" s="35" t="s">
        <v>56</v>
      </c>
      <c r="E126" s="40" t="s">
        <v>135</v>
      </c>
    </row>
    <row r="127" spans="1:5" ht="12.75">
      <c r="A127" t="s">
        <v>57</v>
      </c>
      <c r="E127" s="39" t="s">
        <v>9247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9419</v>
      </c>
      <c r="E8" s="30" t="s">
        <v>9418</v>
      </c>
      <c r="J8" s="29">
        <f>0+J9+J22</f>
      </c>
      <c s="29">
        <f>0+K9+K22</f>
      </c>
      <c s="29">
        <f>0+L9+L22</f>
      </c>
      <c s="29">
        <f>0+M9+M22</f>
      </c>
    </row>
    <row r="9" spans="1:13" ht="12.75">
      <c r="A9" t="s">
        <v>46</v>
      </c>
      <c r="C9" s="31" t="s">
        <v>47</v>
      </c>
      <c r="E9" s="33" t="s">
        <v>9420</v>
      </c>
      <c r="J9" s="32">
        <f>0</f>
      </c>
      <c s="32">
        <f>0</f>
      </c>
      <c s="32">
        <f>0+L10+L14+L18</f>
      </c>
      <c s="32">
        <f>0+M10+M14+M18</f>
      </c>
    </row>
    <row r="10" spans="1:16" ht="12.75">
      <c r="A10" t="s">
        <v>49</v>
      </c>
      <c s="34" t="s">
        <v>47</v>
      </c>
      <c s="34" t="s">
        <v>9421</v>
      </c>
      <c s="35" t="s">
        <v>51</v>
      </c>
      <c s="6" t="s">
        <v>9422</v>
      </c>
      <c s="36" t="s">
        <v>150</v>
      </c>
      <c s="37">
        <v>42</v>
      </c>
      <c s="36">
        <v>0</v>
      </c>
      <c s="36">
        <f>ROUND(G10*H10,6)</f>
      </c>
      <c r="L10" s="38">
        <v>0</v>
      </c>
      <c s="32">
        <f>ROUND(ROUND(L10,2)*ROUND(G10,3),2)</f>
      </c>
      <c s="36" t="s">
        <v>1741</v>
      </c>
      <c>
        <f>(M10*21)/100</f>
      </c>
      <c t="s">
        <v>27</v>
      </c>
    </row>
    <row r="11" spans="1:5" ht="12.75">
      <c r="A11" s="35" t="s">
        <v>55</v>
      </c>
      <c r="E11" s="39" t="s">
        <v>1013</v>
      </c>
    </row>
    <row r="12" spans="1:5" ht="12.75">
      <c r="A12" s="35" t="s">
        <v>56</v>
      </c>
      <c r="E12" s="40" t="s">
        <v>5033</v>
      </c>
    </row>
    <row r="13" spans="1:5" ht="89.25">
      <c r="A13" t="s">
        <v>57</v>
      </c>
      <c r="E13" s="39" t="s">
        <v>9423</v>
      </c>
    </row>
    <row r="14" spans="1:16" ht="12.75">
      <c r="A14" t="s">
        <v>49</v>
      </c>
      <c s="34" t="s">
        <v>27</v>
      </c>
      <c s="34" t="s">
        <v>9424</v>
      </c>
      <c s="35" t="s">
        <v>51</v>
      </c>
      <c s="6" t="s">
        <v>9425</v>
      </c>
      <c s="36" t="s">
        <v>107</v>
      </c>
      <c s="37">
        <v>12</v>
      </c>
      <c s="36">
        <v>0</v>
      </c>
      <c s="36">
        <f>ROUND(G14*H14,6)</f>
      </c>
      <c r="L14" s="38">
        <v>0</v>
      </c>
      <c s="32">
        <f>ROUND(ROUND(L14,2)*ROUND(G14,3),2)</f>
      </c>
      <c s="36" t="s">
        <v>1741</v>
      </c>
      <c>
        <f>(M14*21)/100</f>
      </c>
      <c t="s">
        <v>27</v>
      </c>
    </row>
    <row r="15" spans="1:5" ht="12.75">
      <c r="A15" s="35" t="s">
        <v>55</v>
      </c>
      <c r="E15" s="39" t="s">
        <v>1013</v>
      </c>
    </row>
    <row r="16" spans="1:5" ht="12.75">
      <c r="A16" s="35" t="s">
        <v>56</v>
      </c>
      <c r="E16" s="40" t="s">
        <v>5033</v>
      </c>
    </row>
    <row r="17" spans="1:5" ht="76.5">
      <c r="A17" t="s">
        <v>57</v>
      </c>
      <c r="E17" s="39" t="s">
        <v>9426</v>
      </c>
    </row>
    <row r="18" spans="1:16" ht="12.75">
      <c r="A18" t="s">
        <v>49</v>
      </c>
      <c s="34" t="s">
        <v>26</v>
      </c>
      <c s="34" t="s">
        <v>9427</v>
      </c>
      <c s="35" t="s">
        <v>51</v>
      </c>
      <c s="6" t="s">
        <v>9428</v>
      </c>
      <c s="36" t="s">
        <v>2275</v>
      </c>
      <c s="37">
        <v>1</v>
      </c>
      <c s="36">
        <v>0</v>
      </c>
      <c s="36">
        <f>ROUND(G18*H18,6)</f>
      </c>
      <c r="L18" s="38">
        <v>0</v>
      </c>
      <c s="32">
        <f>ROUND(ROUND(L18,2)*ROUND(G18,3),2)</f>
      </c>
      <c s="36" t="s">
        <v>1741</v>
      </c>
      <c>
        <f>(M18*21)/100</f>
      </c>
      <c t="s">
        <v>27</v>
      </c>
    </row>
    <row r="19" spans="1:5" ht="12.75">
      <c r="A19" s="35" t="s">
        <v>55</v>
      </c>
      <c r="E19" s="39" t="s">
        <v>1013</v>
      </c>
    </row>
    <row r="20" spans="1:5" ht="12.75">
      <c r="A20" s="35" t="s">
        <v>56</v>
      </c>
      <c r="E20" s="40" t="s">
        <v>5033</v>
      </c>
    </row>
    <row r="21" spans="1:5" ht="25.5">
      <c r="A21" t="s">
        <v>57</v>
      </c>
      <c r="E21" s="39" t="s">
        <v>9429</v>
      </c>
    </row>
    <row r="22" spans="1:13" ht="12.75">
      <c r="A22" t="s">
        <v>46</v>
      </c>
      <c r="C22" s="31" t="s">
        <v>26</v>
      </c>
      <c r="E22" s="33" t="s">
        <v>5049</v>
      </c>
      <c r="J22" s="32">
        <f>0</f>
      </c>
      <c s="32">
        <f>0</f>
      </c>
      <c s="32">
        <f>0+L23+L27</f>
      </c>
      <c s="32">
        <f>0+M23+M27</f>
      </c>
    </row>
    <row r="23" spans="1:16" ht="12.75">
      <c r="A23" t="s">
        <v>49</v>
      </c>
      <c s="34" t="s">
        <v>63</v>
      </c>
      <c s="34" t="s">
        <v>5053</v>
      </c>
      <c s="35" t="s">
        <v>51</v>
      </c>
      <c s="6" t="s">
        <v>5054</v>
      </c>
      <c s="36" t="s">
        <v>107</v>
      </c>
      <c s="37">
        <v>1</v>
      </c>
      <c s="36">
        <v>0</v>
      </c>
      <c s="36">
        <f>ROUND(G23*H23,6)</f>
      </c>
      <c r="L23" s="38">
        <v>0</v>
      </c>
      <c s="32">
        <f>ROUND(ROUND(L23,2)*ROUND(G23,3),2)</f>
      </c>
      <c s="36" t="s">
        <v>1741</v>
      </c>
      <c>
        <f>(M23*21)/100</f>
      </c>
      <c t="s">
        <v>27</v>
      </c>
    </row>
    <row r="24" spans="1:5" ht="12.75">
      <c r="A24" s="35" t="s">
        <v>55</v>
      </c>
      <c r="E24" s="39" t="s">
        <v>1013</v>
      </c>
    </row>
    <row r="25" spans="1:5" ht="12.75">
      <c r="A25" s="35" t="s">
        <v>56</v>
      </c>
      <c r="E25" s="40" t="s">
        <v>5052</v>
      </c>
    </row>
    <row r="26" spans="1:5" ht="12.75">
      <c r="A26" t="s">
        <v>57</v>
      </c>
      <c r="E26" s="39" t="s">
        <v>51</v>
      </c>
    </row>
    <row r="27" spans="1:16" ht="25.5">
      <c r="A27" t="s">
        <v>49</v>
      </c>
      <c s="34" t="s">
        <v>66</v>
      </c>
      <c s="34" t="s">
        <v>9239</v>
      </c>
      <c s="35" t="s">
        <v>51</v>
      </c>
      <c s="6" t="s">
        <v>2454</v>
      </c>
      <c s="36" t="s">
        <v>107</v>
      </c>
      <c s="37">
        <v>1</v>
      </c>
      <c s="36">
        <v>0</v>
      </c>
      <c s="36">
        <f>ROUND(G27*H27,6)</f>
      </c>
      <c r="L27" s="38">
        <v>0</v>
      </c>
      <c s="32">
        <f>ROUND(ROUND(L27,2)*ROUND(G27,3),2)</f>
      </c>
      <c s="36" t="s">
        <v>1741</v>
      </c>
      <c>
        <f>(M27*21)/100</f>
      </c>
      <c t="s">
        <v>27</v>
      </c>
    </row>
    <row r="28" spans="1:5" ht="12.75">
      <c r="A28" s="35" t="s">
        <v>55</v>
      </c>
      <c r="E28" s="39" t="s">
        <v>1013</v>
      </c>
    </row>
    <row r="29" spans="1:5" ht="12.75">
      <c r="A29" s="35" t="s">
        <v>56</v>
      </c>
      <c r="E29" s="40" t="s">
        <v>5052</v>
      </c>
    </row>
    <row r="30" spans="1:5" ht="114.75">
      <c r="A30" t="s">
        <v>57</v>
      </c>
      <c r="E30" s="39" t="s">
        <v>1349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9432</v>
      </c>
      <c r="E8" s="30" t="s">
        <v>9431</v>
      </c>
      <c r="J8" s="29">
        <f>0+J9+J14+J55+J120</f>
      </c>
      <c s="29">
        <f>0+K9+K14+K55+K120</f>
      </c>
      <c s="29">
        <f>0+L9+L14+L55+L120</f>
      </c>
      <c s="29">
        <f>0+M9+M14+M55+M120</f>
      </c>
    </row>
    <row r="9" spans="1:13" ht="12.75">
      <c r="A9" t="s">
        <v>46</v>
      </c>
      <c r="C9" s="31" t="s">
        <v>47</v>
      </c>
      <c r="E9" s="33" t="s">
        <v>1009</v>
      </c>
      <c r="J9" s="32">
        <f>0</f>
      </c>
      <c s="32">
        <f>0</f>
      </c>
      <c s="32">
        <f>0+L10</f>
      </c>
      <c s="32">
        <f>0+M10</f>
      </c>
    </row>
    <row r="10" spans="1:16" ht="12.75">
      <c r="A10" t="s">
        <v>49</v>
      </c>
      <c s="34" t="s">
        <v>47</v>
      </c>
      <c s="34" t="s">
        <v>1127</v>
      </c>
      <c s="35" t="s">
        <v>51</v>
      </c>
      <c s="6" t="s">
        <v>1128</v>
      </c>
      <c s="36" t="s">
        <v>107</v>
      </c>
      <c s="37">
        <v>4</v>
      </c>
      <c s="36">
        <v>0</v>
      </c>
      <c s="36">
        <f>ROUND(G10*H10,6)</f>
      </c>
      <c r="L10" s="38">
        <v>0</v>
      </c>
      <c s="32">
        <f>ROUND(ROUND(L10,2)*ROUND(G10,3),2)</f>
      </c>
      <c s="36" t="s">
        <v>1274</v>
      </c>
      <c>
        <f>(M10*21)/100</f>
      </c>
      <c t="s">
        <v>27</v>
      </c>
    </row>
    <row r="11" spans="1:5" ht="12.75">
      <c r="A11" s="35" t="s">
        <v>55</v>
      </c>
      <c r="E11" s="39" t="s">
        <v>9433</v>
      </c>
    </row>
    <row r="12" spans="1:5" ht="12.75">
      <c r="A12" s="35" t="s">
        <v>56</v>
      </c>
      <c r="E12" s="40" t="s">
        <v>9434</v>
      </c>
    </row>
    <row r="13" spans="1:5" ht="102">
      <c r="A13" t="s">
        <v>57</v>
      </c>
      <c r="E13" s="39" t="s">
        <v>9435</v>
      </c>
    </row>
    <row r="14" spans="1:13" ht="12.75">
      <c r="A14" t="s">
        <v>46</v>
      </c>
      <c r="C14" s="31" t="s">
        <v>100</v>
      </c>
      <c r="E14" s="33" t="s">
        <v>8971</v>
      </c>
      <c r="J14" s="32">
        <f>0</f>
      </c>
      <c s="32">
        <f>0</f>
      </c>
      <c s="32">
        <f>0+L15+L19+L23+L27+L31+L35+L39+L43+L47+L51</f>
      </c>
      <c s="32">
        <f>0+M15+M19+M23+M27+M31+M35+M39+M43+M47+M51</f>
      </c>
    </row>
    <row r="15" spans="1:16" ht="12.75">
      <c r="A15" t="s">
        <v>49</v>
      </c>
      <c s="34" t="s">
        <v>112</v>
      </c>
      <c s="34" t="s">
        <v>9436</v>
      </c>
      <c s="35" t="s">
        <v>51</v>
      </c>
      <c s="6" t="s">
        <v>9437</v>
      </c>
      <c s="36" t="s">
        <v>107</v>
      </c>
      <c s="37">
        <v>2</v>
      </c>
      <c s="36">
        <v>0</v>
      </c>
      <c s="36">
        <f>ROUND(G15*H15,6)</f>
      </c>
      <c r="L15" s="38">
        <v>0</v>
      </c>
      <c s="32">
        <f>ROUND(ROUND(L15,2)*ROUND(G15,3),2)</f>
      </c>
      <c s="36" t="s">
        <v>1274</v>
      </c>
      <c>
        <f>(M15*21)/100</f>
      </c>
      <c t="s">
        <v>27</v>
      </c>
    </row>
    <row r="16" spans="1:5" ht="12.75">
      <c r="A16" s="35" t="s">
        <v>55</v>
      </c>
      <c r="E16" s="39" t="s">
        <v>51</v>
      </c>
    </row>
    <row r="17" spans="1:5" ht="12.75">
      <c r="A17" s="35" t="s">
        <v>56</v>
      </c>
      <c r="E17" s="40" t="s">
        <v>8969</v>
      </c>
    </row>
    <row r="18" spans="1:5" ht="153">
      <c r="A18" t="s">
        <v>57</v>
      </c>
      <c r="E18" s="39" t="s">
        <v>9438</v>
      </c>
    </row>
    <row r="19" spans="1:16" ht="12.75">
      <c r="A19" t="s">
        <v>49</v>
      </c>
      <c s="34" t="s">
        <v>119</v>
      </c>
      <c s="34" t="s">
        <v>9439</v>
      </c>
      <c s="35" t="s">
        <v>51</v>
      </c>
      <c s="6" t="s">
        <v>9440</v>
      </c>
      <c s="36" t="s">
        <v>107</v>
      </c>
      <c s="37">
        <v>2</v>
      </c>
      <c s="36">
        <v>0</v>
      </c>
      <c s="36">
        <f>ROUND(G19*H19,6)</f>
      </c>
      <c r="L19" s="38">
        <v>0</v>
      </c>
      <c s="32">
        <f>ROUND(ROUND(L19,2)*ROUND(G19,3),2)</f>
      </c>
      <c s="36" t="s">
        <v>1274</v>
      </c>
      <c>
        <f>(M19*21)/100</f>
      </c>
      <c t="s">
        <v>27</v>
      </c>
    </row>
    <row r="20" spans="1:5" ht="12.75">
      <c r="A20" s="35" t="s">
        <v>55</v>
      </c>
      <c r="E20" s="39" t="s">
        <v>51</v>
      </c>
    </row>
    <row r="21" spans="1:5" ht="12.75">
      <c r="A21" s="35" t="s">
        <v>56</v>
      </c>
      <c r="E21" s="40" t="s">
        <v>8969</v>
      </c>
    </row>
    <row r="22" spans="1:5" ht="114.75">
      <c r="A22" t="s">
        <v>57</v>
      </c>
      <c r="E22" s="39" t="s">
        <v>2374</v>
      </c>
    </row>
    <row r="23" spans="1:16" ht="12.75">
      <c r="A23" t="s">
        <v>49</v>
      </c>
      <c s="34" t="s">
        <v>124</v>
      </c>
      <c s="34" t="s">
        <v>9441</v>
      </c>
      <c s="35" t="s">
        <v>51</v>
      </c>
      <c s="6" t="s">
        <v>9442</v>
      </c>
      <c s="36" t="s">
        <v>107</v>
      </c>
      <c s="37">
        <v>28</v>
      </c>
      <c s="36">
        <v>0</v>
      </c>
      <c s="36">
        <f>ROUND(G23*H23,6)</f>
      </c>
      <c r="L23" s="38">
        <v>0</v>
      </c>
      <c s="32">
        <f>ROUND(ROUND(L23,2)*ROUND(G23,3),2)</f>
      </c>
      <c s="36" t="s">
        <v>1274</v>
      </c>
      <c>
        <f>(M23*21)/100</f>
      </c>
      <c t="s">
        <v>27</v>
      </c>
    </row>
    <row r="24" spans="1:5" ht="12.75">
      <c r="A24" s="35" t="s">
        <v>55</v>
      </c>
      <c r="E24" s="39" t="s">
        <v>51</v>
      </c>
    </row>
    <row r="25" spans="1:5" ht="12.75">
      <c r="A25" s="35" t="s">
        <v>56</v>
      </c>
      <c r="E25" s="40" t="s">
        <v>8969</v>
      </c>
    </row>
    <row r="26" spans="1:5" ht="114.75">
      <c r="A26" t="s">
        <v>57</v>
      </c>
      <c r="E26" s="39" t="s">
        <v>2374</v>
      </c>
    </row>
    <row r="27" spans="1:16" ht="12.75">
      <c r="A27" t="s">
        <v>49</v>
      </c>
      <c s="34" t="s">
        <v>128</v>
      </c>
      <c s="34" t="s">
        <v>9443</v>
      </c>
      <c s="35" t="s">
        <v>51</v>
      </c>
      <c s="6" t="s">
        <v>9444</v>
      </c>
      <c s="36" t="s">
        <v>107</v>
      </c>
      <c s="37">
        <v>3</v>
      </c>
      <c s="36">
        <v>0</v>
      </c>
      <c s="36">
        <f>ROUND(G27*H27,6)</f>
      </c>
      <c r="L27" s="38">
        <v>0</v>
      </c>
      <c s="32">
        <f>ROUND(ROUND(L27,2)*ROUND(G27,3),2)</f>
      </c>
      <c s="36" t="s">
        <v>1274</v>
      </c>
      <c>
        <f>(M27*21)/100</f>
      </c>
      <c t="s">
        <v>27</v>
      </c>
    </row>
    <row r="28" spans="1:5" ht="12.75">
      <c r="A28" s="35" t="s">
        <v>55</v>
      </c>
      <c r="E28" s="39" t="s">
        <v>9445</v>
      </c>
    </row>
    <row r="29" spans="1:5" ht="12.75">
      <c r="A29" s="35" t="s">
        <v>56</v>
      </c>
      <c r="E29" s="40" t="s">
        <v>9446</v>
      </c>
    </row>
    <row r="30" spans="1:5" ht="114.75">
      <c r="A30" t="s">
        <v>57</v>
      </c>
      <c r="E30" s="39" t="s">
        <v>2374</v>
      </c>
    </row>
    <row r="31" spans="1:16" ht="12.75">
      <c r="A31" t="s">
        <v>49</v>
      </c>
      <c s="34" t="s">
        <v>132</v>
      </c>
      <c s="34" t="s">
        <v>9447</v>
      </c>
      <c s="35" t="s">
        <v>51</v>
      </c>
      <c s="6" t="s">
        <v>9448</v>
      </c>
      <c s="36" t="s">
        <v>115</v>
      </c>
      <c s="37">
        <v>0.8</v>
      </c>
      <c s="36">
        <v>0</v>
      </c>
      <c s="36">
        <f>ROUND(G31*H31,6)</f>
      </c>
      <c r="L31" s="38">
        <v>0</v>
      </c>
      <c s="32">
        <f>ROUND(ROUND(L31,2)*ROUND(G31,3),2)</f>
      </c>
      <c s="36" t="s">
        <v>1274</v>
      </c>
      <c>
        <f>(M31*21)/100</f>
      </c>
      <c t="s">
        <v>27</v>
      </c>
    </row>
    <row r="32" spans="1:5" ht="12.75">
      <c r="A32" s="35" t="s">
        <v>55</v>
      </c>
      <c r="E32" s="39" t="s">
        <v>9449</v>
      </c>
    </row>
    <row r="33" spans="1:5" ht="12.75">
      <c r="A33" s="35" t="s">
        <v>56</v>
      </c>
      <c r="E33" s="40" t="s">
        <v>8969</v>
      </c>
    </row>
    <row r="34" spans="1:5" ht="127.5">
      <c r="A34" t="s">
        <v>57</v>
      </c>
      <c r="E34" s="39" t="s">
        <v>8725</v>
      </c>
    </row>
    <row r="35" spans="1:16" ht="12.75">
      <c r="A35" t="s">
        <v>49</v>
      </c>
      <c s="34" t="s">
        <v>137</v>
      </c>
      <c s="34" t="s">
        <v>9450</v>
      </c>
      <c s="35" t="s">
        <v>51</v>
      </c>
      <c s="6" t="s">
        <v>9451</v>
      </c>
      <c s="36" t="s">
        <v>115</v>
      </c>
      <c s="37">
        <v>0.8</v>
      </c>
      <c s="36">
        <v>0</v>
      </c>
      <c s="36">
        <f>ROUND(G35*H35,6)</f>
      </c>
      <c r="L35" s="38">
        <v>0</v>
      </c>
      <c s="32">
        <f>ROUND(ROUND(L35,2)*ROUND(G35,3),2)</f>
      </c>
      <c s="36" t="s">
        <v>1670</v>
      </c>
      <c>
        <f>(M35*21)/100</f>
      </c>
      <c t="s">
        <v>27</v>
      </c>
    </row>
    <row r="36" spans="1:5" ht="12.75">
      <c r="A36" s="35" t="s">
        <v>55</v>
      </c>
      <c r="E36" s="39" t="s">
        <v>9448</v>
      </c>
    </row>
    <row r="37" spans="1:5" ht="12.75">
      <c r="A37" s="35" t="s">
        <v>56</v>
      </c>
      <c r="E37" s="40" t="s">
        <v>9452</v>
      </c>
    </row>
    <row r="38" spans="1:5" ht="12.75">
      <c r="A38" t="s">
        <v>57</v>
      </c>
      <c r="E38" s="39" t="s">
        <v>51</v>
      </c>
    </row>
    <row r="39" spans="1:16" ht="25.5">
      <c r="A39" t="s">
        <v>49</v>
      </c>
      <c s="34" t="s">
        <v>141</v>
      </c>
      <c s="34" t="s">
        <v>9453</v>
      </c>
      <c s="35" t="s">
        <v>51</v>
      </c>
      <c s="6" t="s">
        <v>65</v>
      </c>
      <c s="36" t="s">
        <v>53</v>
      </c>
      <c s="37">
        <v>1</v>
      </c>
      <c s="36">
        <v>0</v>
      </c>
      <c s="36">
        <f>ROUND(G39*H39,6)</f>
      </c>
      <c r="L39" s="38">
        <v>0</v>
      </c>
      <c s="32">
        <f>ROUND(ROUND(L39,2)*ROUND(G39,3),2)</f>
      </c>
      <c s="36" t="s">
        <v>1274</v>
      </c>
      <c>
        <f>(M39*21)/100</f>
      </c>
      <c t="s">
        <v>27</v>
      </c>
    </row>
    <row r="40" spans="1:5" ht="12.75">
      <c r="A40" s="35" t="s">
        <v>55</v>
      </c>
      <c r="E40" s="39" t="s">
        <v>9449</v>
      </c>
    </row>
    <row r="41" spans="1:5" ht="12.75">
      <c r="A41" s="35" t="s">
        <v>56</v>
      </c>
      <c r="E41" s="40" t="s">
        <v>8969</v>
      </c>
    </row>
    <row r="42" spans="1:5" ht="140.25">
      <c r="A42" t="s">
        <v>57</v>
      </c>
      <c r="E42" s="39" t="s">
        <v>2269</v>
      </c>
    </row>
    <row r="43" spans="1:16" ht="12.75">
      <c r="A43" t="s">
        <v>49</v>
      </c>
      <c s="34" t="s">
        <v>147</v>
      </c>
      <c s="34" t="s">
        <v>9454</v>
      </c>
      <c s="35" t="s">
        <v>51</v>
      </c>
      <c s="6" t="s">
        <v>9451</v>
      </c>
      <c s="36" t="s">
        <v>53</v>
      </c>
      <c s="37">
        <v>1</v>
      </c>
      <c s="36">
        <v>0</v>
      </c>
      <c s="36">
        <f>ROUND(G43*H43,6)</f>
      </c>
      <c r="L43" s="38">
        <v>0</v>
      </c>
      <c s="32">
        <f>ROUND(ROUND(L43,2)*ROUND(G43,3),2)</f>
      </c>
      <c s="36" t="s">
        <v>1670</v>
      </c>
      <c>
        <f>(M43*21)/100</f>
      </c>
      <c t="s">
        <v>27</v>
      </c>
    </row>
    <row r="44" spans="1:5" ht="25.5">
      <c r="A44" s="35" t="s">
        <v>55</v>
      </c>
      <c r="E44" s="39" t="s">
        <v>1874</v>
      </c>
    </row>
    <row r="45" spans="1:5" ht="12.75">
      <c r="A45" s="35" t="s">
        <v>56</v>
      </c>
      <c r="E45" s="40" t="s">
        <v>9455</v>
      </c>
    </row>
    <row r="46" spans="1:5" ht="12.75">
      <c r="A46" t="s">
        <v>57</v>
      </c>
      <c r="E46" s="39" t="s">
        <v>51</v>
      </c>
    </row>
    <row r="47" spans="1:16" ht="25.5">
      <c r="A47" t="s">
        <v>49</v>
      </c>
      <c s="34" t="s">
        <v>154</v>
      </c>
      <c s="34" t="s">
        <v>76</v>
      </c>
      <c s="35" t="s">
        <v>51</v>
      </c>
      <c s="6" t="s">
        <v>77</v>
      </c>
      <c s="36" t="s">
        <v>53</v>
      </c>
      <c s="37">
        <v>1</v>
      </c>
      <c s="36">
        <v>0</v>
      </c>
      <c s="36">
        <f>ROUND(G47*H47,6)</f>
      </c>
      <c r="L47" s="38">
        <v>0</v>
      </c>
      <c s="32">
        <f>ROUND(ROUND(L47,2)*ROUND(G47,3),2)</f>
      </c>
      <c s="36" t="s">
        <v>1274</v>
      </c>
      <c>
        <f>(M47*21)/100</f>
      </c>
      <c t="s">
        <v>27</v>
      </c>
    </row>
    <row r="48" spans="1:5" ht="12.75">
      <c r="A48" s="35" t="s">
        <v>55</v>
      </c>
      <c r="E48" s="39" t="s">
        <v>51</v>
      </c>
    </row>
    <row r="49" spans="1:5" ht="12.75">
      <c r="A49" s="35" t="s">
        <v>56</v>
      </c>
      <c r="E49" s="40" t="s">
        <v>8969</v>
      </c>
    </row>
    <row r="50" spans="1:5" ht="140.25">
      <c r="A50" t="s">
        <v>57</v>
      </c>
      <c r="E50" s="39" t="s">
        <v>2269</v>
      </c>
    </row>
    <row r="51" spans="1:16" ht="12.75">
      <c r="A51" t="s">
        <v>49</v>
      </c>
      <c s="34" t="s">
        <v>158</v>
      </c>
      <c s="34" t="s">
        <v>9456</v>
      </c>
      <c s="35" t="s">
        <v>51</v>
      </c>
      <c s="6" t="s">
        <v>9451</v>
      </c>
      <c s="36" t="s">
        <v>53</v>
      </c>
      <c s="37">
        <v>1</v>
      </c>
      <c s="36">
        <v>0</v>
      </c>
      <c s="36">
        <f>ROUND(G51*H51,6)</f>
      </c>
      <c r="L51" s="38">
        <v>0</v>
      </c>
      <c s="32">
        <f>ROUND(ROUND(L51,2)*ROUND(G51,3),2)</f>
      </c>
      <c s="36" t="s">
        <v>1670</v>
      </c>
      <c>
        <f>(M51*21)/100</f>
      </c>
      <c t="s">
        <v>27</v>
      </c>
    </row>
    <row r="52" spans="1:5" ht="25.5">
      <c r="A52" s="35" t="s">
        <v>55</v>
      </c>
      <c r="E52" s="39" t="s">
        <v>921</v>
      </c>
    </row>
    <row r="53" spans="1:5" ht="12.75">
      <c r="A53" s="35" t="s">
        <v>56</v>
      </c>
      <c r="E53" s="40" t="s">
        <v>9457</v>
      </c>
    </row>
    <row r="54" spans="1:5" ht="12.75">
      <c r="A54" t="s">
        <v>57</v>
      </c>
      <c r="E54" s="39" t="s">
        <v>51</v>
      </c>
    </row>
    <row r="55" spans="1:13" ht="12.75">
      <c r="A55" t="s">
        <v>46</v>
      </c>
      <c r="C55" s="31" t="s">
        <v>6793</v>
      </c>
      <c r="E55" s="33" t="s">
        <v>8972</v>
      </c>
      <c r="J55" s="32">
        <f>0</f>
      </c>
      <c s="32">
        <f>0</f>
      </c>
      <c s="32">
        <f>0+L56+L60+L64+L68+L72+L76+L80+L84+L88+L92+L96+L100+L104+L108+L112+L116</f>
      </c>
      <c s="32">
        <f>0+M56+M60+M64+M68+M72+M76+M80+M84+M88+M92+M96+M100+M104+M108+M112+M116</f>
      </c>
    </row>
    <row r="56" spans="1:16" ht="12.75">
      <c r="A56" t="s">
        <v>49</v>
      </c>
      <c s="34" t="s">
        <v>27</v>
      </c>
      <c s="34" t="s">
        <v>9458</v>
      </c>
      <c s="35" t="s">
        <v>51</v>
      </c>
      <c s="6" t="s">
        <v>9459</v>
      </c>
      <c s="36" t="s">
        <v>107</v>
      </c>
      <c s="37">
        <v>4</v>
      </c>
      <c s="36">
        <v>0</v>
      </c>
      <c s="36">
        <f>ROUND(G56*H56,6)</f>
      </c>
      <c r="L56" s="38">
        <v>0</v>
      </c>
      <c s="32">
        <f>ROUND(ROUND(L56,2)*ROUND(G56,3),2)</f>
      </c>
      <c s="36" t="s">
        <v>1274</v>
      </c>
      <c>
        <f>(M56*21)/100</f>
      </c>
      <c t="s">
        <v>27</v>
      </c>
    </row>
    <row r="57" spans="1:5" ht="12.75">
      <c r="A57" s="35" t="s">
        <v>55</v>
      </c>
      <c r="E57" s="39" t="s">
        <v>9460</v>
      </c>
    </row>
    <row r="58" spans="1:5" ht="12.75">
      <c r="A58" s="35" t="s">
        <v>56</v>
      </c>
      <c r="E58" s="40" t="s">
        <v>9461</v>
      </c>
    </row>
    <row r="59" spans="1:5" ht="102">
      <c r="A59" t="s">
        <v>57</v>
      </c>
      <c r="E59" s="39" t="s">
        <v>9462</v>
      </c>
    </row>
    <row r="60" spans="1:16" ht="12.75">
      <c r="A60" t="s">
        <v>49</v>
      </c>
      <c s="34" t="s">
        <v>26</v>
      </c>
      <c s="34" t="s">
        <v>1150</v>
      </c>
      <c s="35" t="s">
        <v>51</v>
      </c>
      <c s="6" t="s">
        <v>1151</v>
      </c>
      <c s="36" t="s">
        <v>150</v>
      </c>
      <c s="37">
        <v>135</v>
      </c>
      <c s="36">
        <v>0</v>
      </c>
      <c s="36">
        <f>ROUND(G60*H60,6)</f>
      </c>
      <c r="L60" s="38">
        <v>0</v>
      </c>
      <c s="32">
        <f>ROUND(ROUND(L60,2)*ROUND(G60,3),2)</f>
      </c>
      <c s="36" t="s">
        <v>1274</v>
      </c>
      <c>
        <f>(M60*21)/100</f>
      </c>
      <c t="s">
        <v>27</v>
      </c>
    </row>
    <row r="61" spans="1:5" ht="12.75">
      <c r="A61" s="35" t="s">
        <v>55</v>
      </c>
      <c r="E61" s="39" t="s">
        <v>51</v>
      </c>
    </row>
    <row r="62" spans="1:5" ht="12.75">
      <c r="A62" s="35" t="s">
        <v>56</v>
      </c>
      <c r="E62" s="40" t="s">
        <v>9463</v>
      </c>
    </row>
    <row r="63" spans="1:5" ht="89.25">
      <c r="A63" t="s">
        <v>57</v>
      </c>
      <c r="E63" s="39" t="s">
        <v>1481</v>
      </c>
    </row>
    <row r="64" spans="1:16" ht="12.75">
      <c r="A64" t="s">
        <v>49</v>
      </c>
      <c s="34" t="s">
        <v>63</v>
      </c>
      <c s="34" t="s">
        <v>9029</v>
      </c>
      <c s="35" t="s">
        <v>51</v>
      </c>
      <c s="6" t="s">
        <v>9030</v>
      </c>
      <c s="36" t="s">
        <v>150</v>
      </c>
      <c s="37">
        <v>10</v>
      </c>
      <c s="36">
        <v>0</v>
      </c>
      <c s="36">
        <f>ROUND(G64*H64,6)</f>
      </c>
      <c r="L64" s="38">
        <v>0</v>
      </c>
      <c s="32">
        <f>ROUND(ROUND(L64,2)*ROUND(G64,3),2)</f>
      </c>
      <c s="36" t="s">
        <v>1274</v>
      </c>
      <c>
        <f>(M64*21)/100</f>
      </c>
      <c t="s">
        <v>27</v>
      </c>
    </row>
    <row r="65" spans="1:5" ht="12.75">
      <c r="A65" s="35" t="s">
        <v>55</v>
      </c>
      <c r="E65" s="39" t="s">
        <v>51</v>
      </c>
    </row>
    <row r="66" spans="1:5" ht="12.75">
      <c r="A66" s="35" t="s">
        <v>56</v>
      </c>
      <c r="E66" s="40" t="s">
        <v>9463</v>
      </c>
    </row>
    <row r="67" spans="1:5" ht="89.25">
      <c r="A67" t="s">
        <v>57</v>
      </c>
      <c r="E67" s="39" t="s">
        <v>1481</v>
      </c>
    </row>
    <row r="68" spans="1:16" ht="25.5">
      <c r="A68" t="s">
        <v>49</v>
      </c>
      <c s="34" t="s">
        <v>66</v>
      </c>
      <c s="34" t="s">
        <v>1822</v>
      </c>
      <c s="35" t="s">
        <v>51</v>
      </c>
      <c s="6" t="s">
        <v>1823</v>
      </c>
      <c s="36" t="s">
        <v>107</v>
      </c>
      <c s="37">
        <v>8</v>
      </c>
      <c s="36">
        <v>0</v>
      </c>
      <c s="36">
        <f>ROUND(G68*H68,6)</f>
      </c>
      <c r="L68" s="38">
        <v>0</v>
      </c>
      <c s="32">
        <f>ROUND(ROUND(L68,2)*ROUND(G68,3),2)</f>
      </c>
      <c s="36" t="s">
        <v>1274</v>
      </c>
      <c>
        <f>(M68*21)/100</f>
      </c>
      <c t="s">
        <v>27</v>
      </c>
    </row>
    <row r="69" spans="1:5" ht="12.75">
      <c r="A69" s="35" t="s">
        <v>55</v>
      </c>
      <c r="E69" s="39" t="s">
        <v>51</v>
      </c>
    </row>
    <row r="70" spans="1:5" ht="12.75">
      <c r="A70" s="35" t="s">
        <v>56</v>
      </c>
      <c r="E70" s="40" t="s">
        <v>9463</v>
      </c>
    </row>
    <row r="71" spans="1:5" ht="102">
      <c r="A71" t="s">
        <v>57</v>
      </c>
      <c r="E71" s="39" t="s">
        <v>2245</v>
      </c>
    </row>
    <row r="72" spans="1:16" ht="25.5">
      <c r="A72" t="s">
        <v>49</v>
      </c>
      <c s="34" t="s">
        <v>69</v>
      </c>
      <c s="34" t="s">
        <v>858</v>
      </c>
      <c s="35" t="s">
        <v>51</v>
      </c>
      <c s="6" t="s">
        <v>859</v>
      </c>
      <c s="36" t="s">
        <v>107</v>
      </c>
      <c s="37">
        <v>4</v>
      </c>
      <c s="36">
        <v>0</v>
      </c>
      <c s="36">
        <f>ROUND(G72*H72,6)</f>
      </c>
      <c r="L72" s="38">
        <v>0</v>
      </c>
      <c s="32">
        <f>ROUND(ROUND(L72,2)*ROUND(G72,3),2)</f>
      </c>
      <c s="36" t="s">
        <v>1274</v>
      </c>
      <c>
        <f>(M72*21)/100</f>
      </c>
      <c t="s">
        <v>27</v>
      </c>
    </row>
    <row r="73" spans="1:5" ht="12.75">
      <c r="A73" s="35" t="s">
        <v>55</v>
      </c>
      <c r="E73" s="39" t="s">
        <v>51</v>
      </c>
    </row>
    <row r="74" spans="1:5" ht="12.75">
      <c r="A74" s="35" t="s">
        <v>56</v>
      </c>
      <c r="E74" s="40" t="s">
        <v>9463</v>
      </c>
    </row>
    <row r="75" spans="1:5" ht="102">
      <c r="A75" t="s">
        <v>57</v>
      </c>
      <c r="E75" s="39" t="s">
        <v>2245</v>
      </c>
    </row>
    <row r="76" spans="1:16" ht="25.5">
      <c r="A76" t="s">
        <v>49</v>
      </c>
      <c s="34" t="s">
        <v>72</v>
      </c>
      <c s="34" t="s">
        <v>1152</v>
      </c>
      <c s="35" t="s">
        <v>51</v>
      </c>
      <c s="6" t="s">
        <v>1153</v>
      </c>
      <c s="36" t="s">
        <v>107</v>
      </c>
      <c s="37">
        <v>2</v>
      </c>
      <c s="36">
        <v>0</v>
      </c>
      <c s="36">
        <f>ROUND(G76*H76,6)</f>
      </c>
      <c r="L76" s="38">
        <v>0</v>
      </c>
      <c s="32">
        <f>ROUND(ROUND(L76,2)*ROUND(G76,3),2)</f>
      </c>
      <c s="36" t="s">
        <v>1274</v>
      </c>
      <c>
        <f>(M76*21)/100</f>
      </c>
      <c t="s">
        <v>27</v>
      </c>
    </row>
    <row r="77" spans="1:5" ht="12.75">
      <c r="A77" s="35" t="s">
        <v>55</v>
      </c>
      <c r="E77" s="39" t="s">
        <v>51</v>
      </c>
    </row>
    <row r="78" spans="1:5" ht="12.75">
      <c r="A78" s="35" t="s">
        <v>56</v>
      </c>
      <c r="E78" s="40" t="s">
        <v>9463</v>
      </c>
    </row>
    <row r="79" spans="1:5" ht="102">
      <c r="A79" t="s">
        <v>57</v>
      </c>
      <c r="E79" s="39" t="s">
        <v>2245</v>
      </c>
    </row>
    <row r="80" spans="1:16" ht="25.5">
      <c r="A80" t="s">
        <v>49</v>
      </c>
      <c s="34" t="s">
        <v>75</v>
      </c>
      <c s="34" t="s">
        <v>9464</v>
      </c>
      <c s="35" t="s">
        <v>51</v>
      </c>
      <c s="6" t="s">
        <v>9465</v>
      </c>
      <c s="36" t="s">
        <v>107</v>
      </c>
      <c s="37">
        <v>5</v>
      </c>
      <c s="36">
        <v>0</v>
      </c>
      <c s="36">
        <f>ROUND(G80*H80,6)</f>
      </c>
      <c r="L80" s="38">
        <v>0</v>
      </c>
      <c s="32">
        <f>ROUND(ROUND(L80,2)*ROUND(G80,3),2)</f>
      </c>
      <c s="36" t="s">
        <v>1274</v>
      </c>
      <c>
        <f>(M80*21)/100</f>
      </c>
      <c t="s">
        <v>27</v>
      </c>
    </row>
    <row r="81" spans="1:5" ht="12.75">
      <c r="A81" s="35" t="s">
        <v>55</v>
      </c>
      <c r="E81" s="39" t="s">
        <v>9466</v>
      </c>
    </row>
    <row r="82" spans="1:5" ht="12.75">
      <c r="A82" s="35" t="s">
        <v>56</v>
      </c>
      <c r="E82" s="40" t="s">
        <v>9467</v>
      </c>
    </row>
    <row r="83" spans="1:5" ht="102">
      <c r="A83" t="s">
        <v>57</v>
      </c>
      <c r="E83" s="39" t="s">
        <v>9468</v>
      </c>
    </row>
    <row r="84" spans="1:16" ht="12.75">
      <c r="A84" t="s">
        <v>49</v>
      </c>
      <c s="34" t="s">
        <v>78</v>
      </c>
      <c s="34" t="s">
        <v>9469</v>
      </c>
      <c s="35" t="s">
        <v>51</v>
      </c>
      <c s="6" t="s">
        <v>9470</v>
      </c>
      <c s="36" t="s">
        <v>107</v>
      </c>
      <c s="37">
        <v>5</v>
      </c>
      <c s="36">
        <v>0</v>
      </c>
      <c s="36">
        <f>ROUND(G84*H84,6)</f>
      </c>
      <c r="L84" s="38">
        <v>0</v>
      </c>
      <c s="32">
        <f>ROUND(ROUND(L84,2)*ROUND(G84,3),2)</f>
      </c>
      <c s="36" t="s">
        <v>1274</v>
      </c>
      <c>
        <f>(M84*21)/100</f>
      </c>
      <c t="s">
        <v>27</v>
      </c>
    </row>
    <row r="85" spans="1:5" ht="12.75">
      <c r="A85" s="35" t="s">
        <v>55</v>
      </c>
      <c r="E85" s="39" t="s">
        <v>51</v>
      </c>
    </row>
    <row r="86" spans="1:5" ht="12.75">
      <c r="A86" s="35" t="s">
        <v>56</v>
      </c>
      <c r="E86" s="40" t="s">
        <v>9471</v>
      </c>
    </row>
    <row r="87" spans="1:5" ht="89.25">
      <c r="A87" t="s">
        <v>57</v>
      </c>
      <c r="E87" s="39" t="s">
        <v>9472</v>
      </c>
    </row>
    <row r="88" spans="1:16" ht="25.5">
      <c r="A88" t="s">
        <v>49</v>
      </c>
      <c s="34" t="s">
        <v>81</v>
      </c>
      <c s="34" t="s">
        <v>9473</v>
      </c>
      <c s="35" t="s">
        <v>51</v>
      </c>
      <c s="6" t="s">
        <v>9474</v>
      </c>
      <c s="36" t="s">
        <v>107</v>
      </c>
      <c s="37">
        <v>1</v>
      </c>
      <c s="36">
        <v>0</v>
      </c>
      <c s="36">
        <f>ROUND(G88*H88,6)</f>
      </c>
      <c r="L88" s="38">
        <v>0</v>
      </c>
      <c s="32">
        <f>ROUND(ROUND(L88,2)*ROUND(G88,3),2)</f>
      </c>
      <c s="36" t="s">
        <v>1274</v>
      </c>
      <c>
        <f>(M88*21)/100</f>
      </c>
      <c t="s">
        <v>27</v>
      </c>
    </row>
    <row r="89" spans="1:5" ht="12.75">
      <c r="A89" s="35" t="s">
        <v>55</v>
      </c>
      <c r="E89" s="39" t="s">
        <v>9475</v>
      </c>
    </row>
    <row r="90" spans="1:5" ht="12.75">
      <c r="A90" s="35" t="s">
        <v>56</v>
      </c>
      <c r="E90" s="40" t="s">
        <v>9463</v>
      </c>
    </row>
    <row r="91" spans="1:5" ht="102">
      <c r="A91" t="s">
        <v>57</v>
      </c>
      <c r="E91" s="39" t="s">
        <v>8981</v>
      </c>
    </row>
    <row r="92" spans="1:16" ht="12.75">
      <c r="A92" t="s">
        <v>49</v>
      </c>
      <c s="34" t="s">
        <v>84</v>
      </c>
      <c s="34" t="s">
        <v>1144</v>
      </c>
      <c s="35" t="s">
        <v>51</v>
      </c>
      <c s="6" t="s">
        <v>1145</v>
      </c>
      <c s="36" t="s">
        <v>150</v>
      </c>
      <c s="37">
        <v>70</v>
      </c>
      <c s="36">
        <v>0</v>
      </c>
      <c s="36">
        <f>ROUND(G92*H92,6)</f>
      </c>
      <c r="L92" s="38">
        <v>0</v>
      </c>
      <c s="32">
        <f>ROUND(ROUND(L92,2)*ROUND(G92,3),2)</f>
      </c>
      <c s="36" t="s">
        <v>1274</v>
      </c>
      <c>
        <f>(M92*21)/100</f>
      </c>
      <c t="s">
        <v>27</v>
      </c>
    </row>
    <row r="93" spans="1:5" ht="12.75">
      <c r="A93" s="35" t="s">
        <v>55</v>
      </c>
      <c r="E93" s="39" t="s">
        <v>51</v>
      </c>
    </row>
    <row r="94" spans="1:5" ht="12.75">
      <c r="A94" s="35" t="s">
        <v>56</v>
      </c>
      <c r="E94" s="40" t="s">
        <v>8969</v>
      </c>
    </row>
    <row r="95" spans="1:5" ht="76.5">
      <c r="A95" t="s">
        <v>57</v>
      </c>
      <c r="E95" s="39" t="s">
        <v>8887</v>
      </c>
    </row>
    <row r="96" spans="1:16" ht="25.5">
      <c r="A96" t="s">
        <v>49</v>
      </c>
      <c s="34" t="s">
        <v>87</v>
      </c>
      <c s="34" t="s">
        <v>9476</v>
      </c>
      <c s="35" t="s">
        <v>51</v>
      </c>
      <c s="6" t="s">
        <v>9477</v>
      </c>
      <c s="36" t="s">
        <v>150</v>
      </c>
      <c s="37">
        <v>30</v>
      </c>
      <c s="36">
        <v>0</v>
      </c>
      <c s="36">
        <f>ROUND(G96*H96,6)</f>
      </c>
      <c r="L96" s="38">
        <v>0</v>
      </c>
      <c s="32">
        <f>ROUND(ROUND(L96,2)*ROUND(G96,3),2)</f>
      </c>
      <c s="36" t="s">
        <v>1274</v>
      </c>
      <c>
        <f>(M96*21)/100</f>
      </c>
      <c t="s">
        <v>27</v>
      </c>
    </row>
    <row r="97" spans="1:5" ht="12.75">
      <c r="A97" s="35" t="s">
        <v>55</v>
      </c>
      <c r="E97" s="39" t="s">
        <v>9478</v>
      </c>
    </row>
    <row r="98" spans="1:5" ht="12.75">
      <c r="A98" s="35" t="s">
        <v>56</v>
      </c>
      <c r="E98" s="40" t="s">
        <v>9479</v>
      </c>
    </row>
    <row r="99" spans="1:5" ht="76.5">
      <c r="A99" t="s">
        <v>57</v>
      </c>
      <c r="E99" s="39" t="s">
        <v>8887</v>
      </c>
    </row>
    <row r="100" spans="1:16" ht="12.75">
      <c r="A100" t="s">
        <v>49</v>
      </c>
      <c s="34" t="s">
        <v>90</v>
      </c>
      <c s="34" t="s">
        <v>8997</v>
      </c>
      <c s="35" t="s">
        <v>51</v>
      </c>
      <c s="6" t="s">
        <v>8998</v>
      </c>
      <c s="36" t="s">
        <v>107</v>
      </c>
      <c s="37">
        <v>8</v>
      </c>
      <c s="36">
        <v>0</v>
      </c>
      <c s="36">
        <f>ROUND(G100*H100,6)</f>
      </c>
      <c r="L100" s="38">
        <v>0</v>
      </c>
      <c s="32">
        <f>ROUND(ROUND(L100,2)*ROUND(G100,3),2)</f>
      </c>
      <c s="36" t="s">
        <v>1274</v>
      </c>
      <c>
        <f>(M100*21)/100</f>
      </c>
      <c t="s">
        <v>27</v>
      </c>
    </row>
    <row r="101" spans="1:5" ht="12.75">
      <c r="A101" s="35" t="s">
        <v>55</v>
      </c>
      <c r="E101" s="39" t="s">
        <v>51</v>
      </c>
    </row>
    <row r="102" spans="1:5" ht="12.75">
      <c r="A102" s="35" t="s">
        <v>56</v>
      </c>
      <c r="E102" s="40" t="s">
        <v>9480</v>
      </c>
    </row>
    <row r="103" spans="1:5" ht="89.25">
      <c r="A103" t="s">
        <v>57</v>
      </c>
      <c r="E103" s="39" t="s">
        <v>8999</v>
      </c>
    </row>
    <row r="104" spans="1:16" ht="25.5">
      <c r="A104" t="s">
        <v>49</v>
      </c>
      <c s="34" t="s">
        <v>95</v>
      </c>
      <c s="34" t="s">
        <v>9137</v>
      </c>
      <c s="35" t="s">
        <v>51</v>
      </c>
      <c s="6" t="s">
        <v>9138</v>
      </c>
      <c s="36" t="s">
        <v>107</v>
      </c>
      <c s="37">
        <v>1</v>
      </c>
      <c s="36">
        <v>0</v>
      </c>
      <c s="36">
        <f>ROUND(G104*H104,6)</f>
      </c>
      <c r="L104" s="38">
        <v>0</v>
      </c>
      <c s="32">
        <f>ROUND(ROUND(L104,2)*ROUND(G104,3),2)</f>
      </c>
      <c s="36" t="s">
        <v>1274</v>
      </c>
      <c>
        <f>(M104*21)/100</f>
      </c>
      <c t="s">
        <v>27</v>
      </c>
    </row>
    <row r="105" spans="1:5" ht="12.75">
      <c r="A105" s="35" t="s">
        <v>55</v>
      </c>
      <c r="E105" s="39" t="s">
        <v>51</v>
      </c>
    </row>
    <row r="106" spans="1:5" ht="12.75">
      <c r="A106" s="35" t="s">
        <v>56</v>
      </c>
      <c r="E106" s="40" t="s">
        <v>9481</v>
      </c>
    </row>
    <row r="107" spans="1:5" ht="89.25">
      <c r="A107" t="s">
        <v>57</v>
      </c>
      <c r="E107" s="39" t="s">
        <v>9482</v>
      </c>
    </row>
    <row r="108" spans="1:16" ht="12.75">
      <c r="A108" t="s">
        <v>49</v>
      </c>
      <c s="34" t="s">
        <v>100</v>
      </c>
      <c s="34" t="s">
        <v>9483</v>
      </c>
      <c s="35" t="s">
        <v>51</v>
      </c>
      <c s="6" t="s">
        <v>9484</v>
      </c>
      <c s="36" t="s">
        <v>107</v>
      </c>
      <c s="37">
        <v>1</v>
      </c>
      <c s="36">
        <v>0</v>
      </c>
      <c s="36">
        <f>ROUND(G108*H108,6)</f>
      </c>
      <c r="L108" s="38">
        <v>0</v>
      </c>
      <c s="32">
        <f>ROUND(ROUND(L108,2)*ROUND(G108,3),2)</f>
      </c>
      <c s="36" t="s">
        <v>1274</v>
      </c>
      <c>
        <f>(M108*21)/100</f>
      </c>
      <c t="s">
        <v>27</v>
      </c>
    </row>
    <row r="109" spans="1:5" ht="12.75">
      <c r="A109" s="35" t="s">
        <v>55</v>
      </c>
      <c r="E109" s="39" t="s">
        <v>9485</v>
      </c>
    </row>
    <row r="110" spans="1:5" ht="12.75">
      <c r="A110" s="35" t="s">
        <v>56</v>
      </c>
      <c r="E110" s="40" t="s">
        <v>9481</v>
      </c>
    </row>
    <row r="111" spans="1:5" ht="102">
      <c r="A111" t="s">
        <v>57</v>
      </c>
      <c r="E111" s="39" t="s">
        <v>9486</v>
      </c>
    </row>
    <row r="112" spans="1:16" ht="38.25">
      <c r="A112" t="s">
        <v>49</v>
      </c>
      <c s="34" t="s">
        <v>104</v>
      </c>
      <c s="34" t="s">
        <v>9000</v>
      </c>
      <c s="35" t="s">
        <v>51</v>
      </c>
      <c s="6" t="s">
        <v>9487</v>
      </c>
      <c s="36" t="s">
        <v>537</v>
      </c>
      <c s="37">
        <v>8</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9480</v>
      </c>
    </row>
    <row r="115" spans="1:5" ht="140.25">
      <c r="A115" t="s">
        <v>57</v>
      </c>
      <c r="E115" s="39" t="s">
        <v>9002</v>
      </c>
    </row>
    <row r="116" spans="1:16" ht="25.5">
      <c r="A116" t="s">
        <v>49</v>
      </c>
      <c s="34" t="s">
        <v>109</v>
      </c>
      <c s="34" t="s">
        <v>9003</v>
      </c>
      <c s="35" t="s">
        <v>51</v>
      </c>
      <c s="6" t="s">
        <v>9488</v>
      </c>
      <c s="36" t="s">
        <v>537</v>
      </c>
      <c s="37">
        <v>8</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9480</v>
      </c>
    </row>
    <row r="119" spans="1:5" ht="153">
      <c r="A119" t="s">
        <v>57</v>
      </c>
      <c r="E119" s="39" t="s">
        <v>9005</v>
      </c>
    </row>
    <row r="120" spans="1:13" ht="12.75">
      <c r="A120" t="s">
        <v>46</v>
      </c>
      <c r="C120" s="31" t="s">
        <v>9006</v>
      </c>
      <c r="E120" s="33" t="s">
        <v>9007</v>
      </c>
      <c r="J120" s="32">
        <f>0</f>
      </c>
      <c s="32">
        <f>0</f>
      </c>
      <c s="32">
        <f>0+L121+L125+L129+L133+L137+L141+L145+L149</f>
      </c>
      <c s="32">
        <f>0+M121+M125+M129+M133+M137+M141+M145+M149</f>
      </c>
    </row>
    <row r="121" spans="1:16" ht="25.5">
      <c r="A121" t="s">
        <v>49</v>
      </c>
      <c s="34" t="s">
        <v>162</v>
      </c>
      <c s="34" t="s">
        <v>1347</v>
      </c>
      <c s="35" t="s">
        <v>51</v>
      </c>
      <c s="6" t="s">
        <v>1348</v>
      </c>
      <c s="36" t="s">
        <v>107</v>
      </c>
      <c s="37">
        <v>1</v>
      </c>
      <c s="36">
        <v>0</v>
      </c>
      <c s="36">
        <f>ROUND(G121*H121,6)</f>
      </c>
      <c r="L121" s="38">
        <v>0</v>
      </c>
      <c s="32">
        <f>ROUND(ROUND(L121,2)*ROUND(G121,3),2)</f>
      </c>
      <c s="36" t="s">
        <v>1274</v>
      </c>
      <c>
        <f>(M121*21)/100</f>
      </c>
      <c t="s">
        <v>27</v>
      </c>
    </row>
    <row r="122" spans="1:5" ht="12.75">
      <c r="A122" s="35" t="s">
        <v>55</v>
      </c>
      <c r="E122" s="39" t="s">
        <v>51</v>
      </c>
    </row>
    <row r="123" spans="1:5" ht="12.75">
      <c r="A123" s="35" t="s">
        <v>56</v>
      </c>
      <c r="E123" s="40" t="s">
        <v>51</v>
      </c>
    </row>
    <row r="124" spans="1:5" ht="114.75">
      <c r="A124" t="s">
        <v>57</v>
      </c>
      <c r="E124" s="39" t="s">
        <v>1349</v>
      </c>
    </row>
    <row r="125" spans="1:16" ht="25.5">
      <c r="A125" t="s">
        <v>49</v>
      </c>
      <c s="34" t="s">
        <v>166</v>
      </c>
      <c s="34" t="s">
        <v>1541</v>
      </c>
      <c s="35" t="s">
        <v>51</v>
      </c>
      <c s="6" t="s">
        <v>1542</v>
      </c>
      <c s="36" t="s">
        <v>107</v>
      </c>
      <c s="37">
        <v>1</v>
      </c>
      <c s="36">
        <v>0</v>
      </c>
      <c s="36">
        <f>ROUND(G125*H125,6)</f>
      </c>
      <c r="L125" s="38">
        <v>0</v>
      </c>
      <c s="32">
        <f>ROUND(ROUND(L125,2)*ROUND(G125,3),2)</f>
      </c>
      <c s="36" t="s">
        <v>1274</v>
      </c>
      <c>
        <f>(M125*21)/100</f>
      </c>
      <c t="s">
        <v>27</v>
      </c>
    </row>
    <row r="126" spans="1:5" ht="12.75">
      <c r="A126" s="35" t="s">
        <v>55</v>
      </c>
      <c r="E126" s="39" t="s">
        <v>51</v>
      </c>
    </row>
    <row r="127" spans="1:5" ht="12.75">
      <c r="A127" s="35" t="s">
        <v>56</v>
      </c>
      <c r="E127" s="40" t="s">
        <v>51</v>
      </c>
    </row>
    <row r="128" spans="1:5" ht="89.25">
      <c r="A128" t="s">
        <v>57</v>
      </c>
      <c r="E128" s="39" t="s">
        <v>1543</v>
      </c>
    </row>
    <row r="129" spans="1:16" ht="12.75">
      <c r="A129" t="s">
        <v>49</v>
      </c>
      <c s="34" t="s">
        <v>170</v>
      </c>
      <c s="34" t="s">
        <v>2317</v>
      </c>
      <c s="35" t="s">
        <v>51</v>
      </c>
      <c s="6" t="s">
        <v>2318</v>
      </c>
      <c s="36" t="s">
        <v>537</v>
      </c>
      <c s="37">
        <v>5</v>
      </c>
      <c s="36">
        <v>0</v>
      </c>
      <c s="36">
        <f>ROUND(G129*H129,6)</f>
      </c>
      <c r="L129" s="38">
        <v>0</v>
      </c>
      <c s="32">
        <f>ROUND(ROUND(L129,2)*ROUND(G129,3),2)</f>
      </c>
      <c s="36" t="s">
        <v>1274</v>
      </c>
      <c>
        <f>(M129*21)/100</f>
      </c>
      <c t="s">
        <v>27</v>
      </c>
    </row>
    <row r="130" spans="1:5" ht="12.75">
      <c r="A130" s="35" t="s">
        <v>55</v>
      </c>
      <c r="E130" s="39" t="s">
        <v>51</v>
      </c>
    </row>
    <row r="131" spans="1:5" ht="12.75">
      <c r="A131" s="35" t="s">
        <v>56</v>
      </c>
      <c r="E131" s="40" t="s">
        <v>51</v>
      </c>
    </row>
    <row r="132" spans="1:5" ht="89.25">
      <c r="A132" t="s">
        <v>57</v>
      </c>
      <c r="E132" s="39" t="s">
        <v>9008</v>
      </c>
    </row>
    <row r="133" spans="1:16" ht="12.75">
      <c r="A133" t="s">
        <v>49</v>
      </c>
      <c s="34" t="s">
        <v>174</v>
      </c>
      <c s="34" t="s">
        <v>2046</v>
      </c>
      <c s="35" t="s">
        <v>51</v>
      </c>
      <c s="6" t="s">
        <v>2047</v>
      </c>
      <c s="36" t="s">
        <v>537</v>
      </c>
      <c s="37">
        <v>5</v>
      </c>
      <c s="36">
        <v>0</v>
      </c>
      <c s="36">
        <f>ROUND(G133*H133,6)</f>
      </c>
      <c r="L133" s="38">
        <v>0</v>
      </c>
      <c s="32">
        <f>ROUND(ROUND(L133,2)*ROUND(G133,3),2)</f>
      </c>
      <c s="36" t="s">
        <v>1274</v>
      </c>
      <c>
        <f>(M133*21)/100</f>
      </c>
      <c t="s">
        <v>27</v>
      </c>
    </row>
    <row r="134" spans="1:5" ht="12.75">
      <c r="A134" s="35" t="s">
        <v>55</v>
      </c>
      <c r="E134" s="39" t="s">
        <v>51</v>
      </c>
    </row>
    <row r="135" spans="1:5" ht="12.75">
      <c r="A135" s="35" t="s">
        <v>56</v>
      </c>
      <c r="E135" s="40" t="s">
        <v>51</v>
      </c>
    </row>
    <row r="136" spans="1:5" ht="89.25">
      <c r="A136" t="s">
        <v>57</v>
      </c>
      <c r="E136" s="39" t="s">
        <v>2048</v>
      </c>
    </row>
    <row r="137" spans="1:16" ht="12.75">
      <c r="A137" t="s">
        <v>49</v>
      </c>
      <c s="34" t="s">
        <v>178</v>
      </c>
      <c s="34" t="s">
        <v>2049</v>
      </c>
      <c s="35" t="s">
        <v>51</v>
      </c>
      <c s="6" t="s">
        <v>2050</v>
      </c>
      <c s="36" t="s">
        <v>537</v>
      </c>
      <c s="37">
        <v>2</v>
      </c>
      <c s="36">
        <v>0</v>
      </c>
      <c s="36">
        <f>ROUND(G137*H137,6)</f>
      </c>
      <c r="L137" s="38">
        <v>0</v>
      </c>
      <c s="32">
        <f>ROUND(ROUND(L137,2)*ROUND(G137,3),2)</f>
      </c>
      <c s="36" t="s">
        <v>1274</v>
      </c>
      <c>
        <f>(M137*21)/100</f>
      </c>
      <c t="s">
        <v>27</v>
      </c>
    </row>
    <row r="138" spans="1:5" ht="12.75">
      <c r="A138" s="35" t="s">
        <v>55</v>
      </c>
      <c r="E138" s="39" t="s">
        <v>51</v>
      </c>
    </row>
    <row r="139" spans="1:5" ht="12.75">
      <c r="A139" s="35" t="s">
        <v>56</v>
      </c>
      <c r="E139" s="40" t="s">
        <v>51</v>
      </c>
    </row>
    <row r="140" spans="1:5" ht="89.25">
      <c r="A140" t="s">
        <v>57</v>
      </c>
      <c r="E140" s="39" t="s">
        <v>2051</v>
      </c>
    </row>
    <row r="141" spans="1:16" ht="12.75">
      <c r="A141" t="s">
        <v>49</v>
      </c>
      <c s="34" t="s">
        <v>182</v>
      </c>
      <c s="34" t="s">
        <v>1849</v>
      </c>
      <c s="35" t="s">
        <v>51</v>
      </c>
      <c s="6" t="s">
        <v>1850</v>
      </c>
      <c s="36" t="s">
        <v>537</v>
      </c>
      <c s="37">
        <v>10</v>
      </c>
      <c s="36">
        <v>0</v>
      </c>
      <c s="36">
        <f>ROUND(G141*H141,6)</f>
      </c>
      <c r="L141" s="38">
        <v>0</v>
      </c>
      <c s="32">
        <f>ROUND(ROUND(L141,2)*ROUND(G141,3),2)</f>
      </c>
      <c s="36" t="s">
        <v>1274</v>
      </c>
      <c>
        <f>(M141*21)/100</f>
      </c>
      <c t="s">
        <v>27</v>
      </c>
    </row>
    <row r="142" spans="1:5" ht="12.75">
      <c r="A142" s="35" t="s">
        <v>55</v>
      </c>
      <c r="E142" s="39" t="s">
        <v>51</v>
      </c>
    </row>
    <row r="143" spans="1:5" ht="12.75">
      <c r="A143" s="35" t="s">
        <v>56</v>
      </c>
      <c r="E143" s="40" t="s">
        <v>51</v>
      </c>
    </row>
    <row r="144" spans="1:5" ht="89.25">
      <c r="A144" t="s">
        <v>57</v>
      </c>
      <c r="E144" s="39" t="s">
        <v>2052</v>
      </c>
    </row>
    <row r="145" spans="1:16" ht="12.75">
      <c r="A145" t="s">
        <v>49</v>
      </c>
      <c s="34" t="s">
        <v>186</v>
      </c>
      <c s="34" t="s">
        <v>2402</v>
      </c>
      <c s="35" t="s">
        <v>51</v>
      </c>
      <c s="6" t="s">
        <v>2403</v>
      </c>
      <c s="36" t="s">
        <v>107</v>
      </c>
      <c s="37">
        <v>1</v>
      </c>
      <c s="36">
        <v>0</v>
      </c>
      <c s="36">
        <f>ROUND(G145*H145,6)</f>
      </c>
      <c r="L145" s="38">
        <v>0</v>
      </c>
      <c s="32">
        <f>ROUND(ROUND(L145,2)*ROUND(G145,3),2)</f>
      </c>
      <c s="36" t="s">
        <v>1274</v>
      </c>
      <c>
        <f>(M145*21)/100</f>
      </c>
      <c t="s">
        <v>27</v>
      </c>
    </row>
    <row r="146" spans="1:5" ht="12.75">
      <c r="A146" s="35" t="s">
        <v>55</v>
      </c>
      <c r="E146" s="39" t="s">
        <v>51</v>
      </c>
    </row>
    <row r="147" spans="1:5" ht="12.75">
      <c r="A147" s="35" t="s">
        <v>56</v>
      </c>
      <c r="E147" s="40" t="s">
        <v>2404</v>
      </c>
    </row>
    <row r="148" spans="1:5" ht="12.75">
      <c r="A148" t="s">
        <v>57</v>
      </c>
      <c r="E148" s="39" t="s">
        <v>2277</v>
      </c>
    </row>
    <row r="149" spans="1:16" ht="12.75">
      <c r="A149" t="s">
        <v>49</v>
      </c>
      <c s="34" t="s">
        <v>190</v>
      </c>
      <c s="34" t="s">
        <v>2273</v>
      </c>
      <c s="35" t="s">
        <v>51</v>
      </c>
      <c s="6" t="s">
        <v>2274</v>
      </c>
      <c s="36" t="s">
        <v>2275</v>
      </c>
      <c s="37">
        <v>1</v>
      </c>
      <c s="36">
        <v>0</v>
      </c>
      <c s="36">
        <f>ROUND(G149*H149,6)</f>
      </c>
      <c r="L149" s="38">
        <v>0</v>
      </c>
      <c s="32">
        <f>ROUND(ROUND(L149,2)*ROUND(G149,3),2)</f>
      </c>
      <c s="36" t="s">
        <v>1274</v>
      </c>
      <c>
        <f>(M149*21)/100</f>
      </c>
      <c t="s">
        <v>27</v>
      </c>
    </row>
    <row r="150" spans="1:5" ht="12.75">
      <c r="A150" s="35" t="s">
        <v>55</v>
      </c>
      <c r="E150" s="39" t="s">
        <v>51</v>
      </c>
    </row>
    <row r="151" spans="1:5" ht="12.75">
      <c r="A151" s="35" t="s">
        <v>56</v>
      </c>
      <c r="E151" s="40" t="s">
        <v>2276</v>
      </c>
    </row>
    <row r="152" spans="1:5" ht="12.75">
      <c r="A152" t="s">
        <v>57</v>
      </c>
      <c r="E152"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9491</v>
      </c>
      <c r="E8" s="30" t="s">
        <v>9490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465</v>
      </c>
      <c s="36">
        <v>0</v>
      </c>
      <c s="36">
        <f>ROUND(G10*H10,6)</f>
      </c>
      <c r="L10" s="38">
        <v>0</v>
      </c>
      <c s="32">
        <f>ROUND(ROUND(L10,2)*ROUND(G10,3),2)</f>
      </c>
      <c s="36" t="s">
        <v>1274</v>
      </c>
      <c>
        <f>(M10*21)/100</f>
      </c>
      <c t="s">
        <v>27</v>
      </c>
    </row>
    <row r="11" spans="1:5" ht="12.75">
      <c r="A11" s="35" t="s">
        <v>55</v>
      </c>
      <c r="E11" s="39" t="s">
        <v>1013</v>
      </c>
    </row>
    <row r="12" spans="1:5" ht="12.75">
      <c r="A12" s="35" t="s">
        <v>56</v>
      </c>
      <c r="E12" s="40" t="s">
        <v>9492</v>
      </c>
    </row>
    <row r="13" spans="1:5" ht="318.75">
      <c r="A13" t="s">
        <v>57</v>
      </c>
      <c r="E13" s="39" t="s">
        <v>2253</v>
      </c>
    </row>
    <row r="14" spans="1:16" ht="12.75">
      <c r="A14" t="s">
        <v>49</v>
      </c>
      <c s="34" t="s">
        <v>27</v>
      </c>
      <c s="34" t="s">
        <v>945</v>
      </c>
      <c s="35" t="s">
        <v>51</v>
      </c>
      <c s="6" t="s">
        <v>946</v>
      </c>
      <c s="36" t="s">
        <v>115</v>
      </c>
      <c s="37">
        <v>465</v>
      </c>
      <c s="36">
        <v>0</v>
      </c>
      <c s="36">
        <f>ROUND(G14*H14,6)</f>
      </c>
      <c r="L14" s="38">
        <v>0</v>
      </c>
      <c s="32">
        <f>ROUND(ROUND(L14,2)*ROUND(G14,3),2)</f>
      </c>
      <c s="36" t="s">
        <v>1274</v>
      </c>
      <c>
        <f>(M14*21)/100</f>
      </c>
      <c t="s">
        <v>27</v>
      </c>
    </row>
    <row r="15" spans="1:5" ht="12.75">
      <c r="A15" s="35" t="s">
        <v>55</v>
      </c>
      <c r="E15" s="39" t="s">
        <v>1013</v>
      </c>
    </row>
    <row r="16" spans="1:5" ht="12.75">
      <c r="A16" s="35" t="s">
        <v>56</v>
      </c>
      <c r="E16" s="40" t="s">
        <v>9492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65</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1660</v>
      </c>
      <c s="36">
        <v>0</v>
      </c>
      <c s="36">
        <f>ROUND(G26*H26,6)</f>
      </c>
      <c r="L26" s="38">
        <v>0</v>
      </c>
      <c s="32">
        <f>ROUND(ROUND(L26,2)*ROUND(G26,3),2)</f>
      </c>
      <c s="36" t="s">
        <v>1274</v>
      </c>
      <c>
        <f>(M26*21)/100</f>
      </c>
      <c t="s">
        <v>27</v>
      </c>
    </row>
    <row r="27" spans="1:5" ht="12.75">
      <c r="A27" s="35" t="s">
        <v>55</v>
      </c>
      <c r="E27" s="39" t="s">
        <v>1013</v>
      </c>
    </row>
    <row r="28" spans="1:5" ht="12.75">
      <c r="A28" s="35" t="s">
        <v>56</v>
      </c>
      <c r="E28" s="40" t="s">
        <v>9494</v>
      </c>
    </row>
    <row r="29" spans="1:5" ht="140.25">
      <c r="A29" t="s">
        <v>57</v>
      </c>
      <c r="E29" s="39" t="s">
        <v>9016</v>
      </c>
    </row>
    <row r="30" spans="1:16" ht="25.5">
      <c r="A30" t="s">
        <v>49</v>
      </c>
      <c s="34" t="s">
        <v>69</v>
      </c>
      <c s="34" t="s">
        <v>187</v>
      </c>
      <c s="35" t="s">
        <v>51</v>
      </c>
      <c s="6" t="s">
        <v>188</v>
      </c>
      <c s="36" t="s">
        <v>150</v>
      </c>
      <c s="37">
        <v>1660</v>
      </c>
      <c s="36">
        <v>0</v>
      </c>
      <c s="36">
        <f>ROUND(G30*H30,6)</f>
      </c>
      <c r="L30" s="38">
        <v>0</v>
      </c>
      <c s="32">
        <f>ROUND(ROUND(L30,2)*ROUND(G30,3),2)</f>
      </c>
      <c s="36" t="s">
        <v>1274</v>
      </c>
      <c>
        <f>(M30*21)/100</f>
      </c>
      <c t="s">
        <v>27</v>
      </c>
    </row>
    <row r="31" spans="1:5" ht="12.75">
      <c r="A31" s="35" t="s">
        <v>55</v>
      </c>
      <c r="E31" s="39" t="s">
        <v>1013</v>
      </c>
    </row>
    <row r="32" spans="1:5" ht="12.75">
      <c r="A32" s="35" t="s">
        <v>56</v>
      </c>
      <c r="E32" s="40" t="s">
        <v>9495</v>
      </c>
    </row>
    <row r="33" spans="1:5" ht="140.25">
      <c r="A33" t="s">
        <v>57</v>
      </c>
      <c r="E33" s="39" t="s">
        <v>5037</v>
      </c>
    </row>
    <row r="34" spans="1:16" ht="12.75">
      <c r="A34" t="s">
        <v>49</v>
      </c>
      <c s="34" t="s">
        <v>72</v>
      </c>
      <c s="34" t="s">
        <v>8967</v>
      </c>
      <c s="35" t="s">
        <v>51</v>
      </c>
      <c s="6" t="s">
        <v>8968</v>
      </c>
      <c s="36" t="s">
        <v>150</v>
      </c>
      <c s="37">
        <v>1700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1700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581</v>
      </c>
      <c s="36">
        <v>0</v>
      </c>
      <c s="36">
        <f>ROUND(G46*H46,6)</f>
      </c>
      <c r="L46" s="38">
        <v>0</v>
      </c>
      <c s="32">
        <f>ROUND(ROUND(L46,2)*ROUND(G46,3),2)</f>
      </c>
      <c s="36" t="s">
        <v>1670</v>
      </c>
      <c>
        <f>(M46*21)/100</f>
      </c>
      <c t="s">
        <v>27</v>
      </c>
    </row>
    <row r="47" spans="1:5" ht="12.75">
      <c r="A47" s="35" t="s">
        <v>55</v>
      </c>
      <c r="E47" s="39" t="s">
        <v>1013</v>
      </c>
    </row>
    <row r="48" spans="1:5" ht="12.75">
      <c r="A48" s="35" t="s">
        <v>56</v>
      </c>
      <c r="E48" s="40" t="s">
        <v>9496</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200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1700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30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0+L105+L109+L113+L117+L121+L125+L129+L133+L137+L141</f>
      </c>
      <c s="32">
        <f>0+M105+M109+M113+M117+M121+M125+M129+M133+M137+M141</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38.25">
      <c r="A109" t="s">
        <v>49</v>
      </c>
      <c s="34" t="s">
        <v>141</v>
      </c>
      <c s="34" t="s">
        <v>1484</v>
      </c>
      <c s="35" t="s">
        <v>51</v>
      </c>
      <c s="6" t="s">
        <v>1485</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147</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154</v>
      </c>
      <c s="34" t="s">
        <v>2317</v>
      </c>
      <c s="35" t="s">
        <v>51</v>
      </c>
      <c s="6" t="s">
        <v>2318</v>
      </c>
      <c s="36" t="s">
        <v>537</v>
      </c>
      <c s="37">
        <v>20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9008</v>
      </c>
    </row>
    <row r="121" spans="1:16" ht="12.75">
      <c r="A121" t="s">
        <v>49</v>
      </c>
      <c s="34" t="s">
        <v>158</v>
      </c>
      <c s="34" t="s">
        <v>2046</v>
      </c>
      <c s="35" t="s">
        <v>51</v>
      </c>
      <c s="6" t="s">
        <v>2047</v>
      </c>
      <c s="36" t="s">
        <v>537</v>
      </c>
      <c s="37">
        <v>10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162</v>
      </c>
      <c s="34" t="s">
        <v>2049</v>
      </c>
      <c s="35" t="s">
        <v>51</v>
      </c>
      <c s="6" t="s">
        <v>2050</v>
      </c>
      <c s="36" t="s">
        <v>537</v>
      </c>
      <c s="37">
        <v>4</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166</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170</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174</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178</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9520</v>
      </c>
      <c r="E8" s="30" t="s">
        <v>9519</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2400</v>
      </c>
      <c s="36">
        <v>0</v>
      </c>
      <c s="36">
        <f>ROUND(G10*H10,6)</f>
      </c>
      <c r="L10" s="38">
        <v>0</v>
      </c>
      <c s="32">
        <f>ROUND(ROUND(L10,2)*ROUND(G10,3),2)</f>
      </c>
      <c s="36" t="s">
        <v>1274</v>
      </c>
      <c>
        <f>(M10*21)/100</f>
      </c>
      <c t="s">
        <v>27</v>
      </c>
    </row>
    <row r="11" spans="1:5" ht="12.75">
      <c r="A11" s="35" t="s">
        <v>55</v>
      </c>
      <c r="E11" s="39" t="s">
        <v>1013</v>
      </c>
    </row>
    <row r="12" spans="1:5" ht="12.75">
      <c r="A12" s="35" t="s">
        <v>56</v>
      </c>
      <c r="E12" s="40" t="s">
        <v>9521</v>
      </c>
    </row>
    <row r="13" spans="1:5" ht="318.75">
      <c r="A13" t="s">
        <v>57</v>
      </c>
      <c r="E13" s="39" t="s">
        <v>2253</v>
      </c>
    </row>
    <row r="14" spans="1:16" ht="12.75">
      <c r="A14" t="s">
        <v>49</v>
      </c>
      <c s="34" t="s">
        <v>27</v>
      </c>
      <c s="34" t="s">
        <v>945</v>
      </c>
      <c s="35" t="s">
        <v>51</v>
      </c>
      <c s="6" t="s">
        <v>946</v>
      </c>
      <c s="36" t="s">
        <v>115</v>
      </c>
      <c s="37">
        <v>2400</v>
      </c>
      <c s="36">
        <v>0</v>
      </c>
      <c s="36">
        <f>ROUND(G14*H14,6)</f>
      </c>
      <c r="L14" s="38">
        <v>0</v>
      </c>
      <c s="32">
        <f>ROUND(ROUND(L14,2)*ROUND(G14,3),2)</f>
      </c>
      <c s="36" t="s">
        <v>1274</v>
      </c>
      <c>
        <f>(M14*21)/100</f>
      </c>
      <c t="s">
        <v>27</v>
      </c>
    </row>
    <row r="15" spans="1:5" ht="12.75">
      <c r="A15" s="35" t="s">
        <v>55</v>
      </c>
      <c r="E15" s="39" t="s">
        <v>1013</v>
      </c>
    </row>
    <row r="16" spans="1:5" ht="12.75">
      <c r="A16" s="35" t="s">
        <v>56</v>
      </c>
      <c r="E16" s="40" t="s">
        <v>9521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250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5700</v>
      </c>
      <c s="36">
        <v>0</v>
      </c>
      <c s="36">
        <f>ROUND(G26*H26,6)</f>
      </c>
      <c r="L26" s="38">
        <v>0</v>
      </c>
      <c s="32">
        <f>ROUND(ROUND(L26,2)*ROUND(G26,3),2)</f>
      </c>
      <c s="36" t="s">
        <v>1274</v>
      </c>
      <c>
        <f>(M26*21)/100</f>
      </c>
      <c t="s">
        <v>27</v>
      </c>
    </row>
    <row r="27" spans="1:5" ht="12.75">
      <c r="A27" s="35" t="s">
        <v>55</v>
      </c>
      <c r="E27" s="39" t="s">
        <v>1013</v>
      </c>
    </row>
    <row r="28" spans="1:5" ht="12.75">
      <c r="A28" s="35" t="s">
        <v>56</v>
      </c>
      <c r="E28" s="40" t="s">
        <v>9523</v>
      </c>
    </row>
    <row r="29" spans="1:5" ht="140.25">
      <c r="A29" t="s">
        <v>57</v>
      </c>
      <c r="E29" s="39" t="s">
        <v>9016</v>
      </c>
    </row>
    <row r="30" spans="1:16" ht="25.5">
      <c r="A30" t="s">
        <v>49</v>
      </c>
      <c s="34" t="s">
        <v>69</v>
      </c>
      <c s="34" t="s">
        <v>187</v>
      </c>
      <c s="35" t="s">
        <v>51</v>
      </c>
      <c s="6" t="s">
        <v>188</v>
      </c>
      <c s="36" t="s">
        <v>150</v>
      </c>
      <c s="37">
        <v>5700</v>
      </c>
      <c s="36">
        <v>0</v>
      </c>
      <c s="36">
        <f>ROUND(G30*H30,6)</f>
      </c>
      <c r="L30" s="38">
        <v>0</v>
      </c>
      <c s="32">
        <f>ROUND(ROUND(L30,2)*ROUND(G30,3),2)</f>
      </c>
      <c s="36" t="s">
        <v>1274</v>
      </c>
      <c>
        <f>(M30*21)/100</f>
      </c>
      <c t="s">
        <v>27</v>
      </c>
    </row>
    <row r="31" spans="1:5" ht="12.75">
      <c r="A31" s="35" t="s">
        <v>55</v>
      </c>
      <c r="E31" s="39" t="s">
        <v>1013</v>
      </c>
    </row>
    <row r="32" spans="1:5" ht="12.75">
      <c r="A32" s="35" t="s">
        <v>56</v>
      </c>
      <c r="E32" s="40" t="s">
        <v>9521</v>
      </c>
    </row>
    <row r="33" spans="1:5" ht="140.25">
      <c r="A33" t="s">
        <v>57</v>
      </c>
      <c r="E33" s="39" t="s">
        <v>5037</v>
      </c>
    </row>
    <row r="34" spans="1:16" ht="12.75">
      <c r="A34" t="s">
        <v>49</v>
      </c>
      <c s="34" t="s">
        <v>72</v>
      </c>
      <c s="34" t="s">
        <v>8967</v>
      </c>
      <c s="35" t="s">
        <v>51</v>
      </c>
      <c s="6" t="s">
        <v>8968</v>
      </c>
      <c s="36" t="s">
        <v>150</v>
      </c>
      <c s="37">
        <v>250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250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30</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1995</v>
      </c>
      <c s="36">
        <v>0</v>
      </c>
      <c s="36">
        <f>ROUND(G46*H46,6)</f>
      </c>
      <c r="L46" s="38">
        <v>0</v>
      </c>
      <c s="32">
        <f>ROUND(ROUND(L46,2)*ROUND(G46,3),2)</f>
      </c>
      <c s="36" t="s">
        <v>1670</v>
      </c>
      <c>
        <f>(M46*21)/100</f>
      </c>
      <c t="s">
        <v>27</v>
      </c>
    </row>
    <row r="47" spans="1:5" ht="12.75">
      <c r="A47" s="35" t="s">
        <v>55</v>
      </c>
      <c r="E47" s="39" t="s">
        <v>1013</v>
      </c>
    </row>
    <row r="48" spans="1:5" ht="12.75">
      <c r="A48" s="35" t="s">
        <v>56</v>
      </c>
      <c r="E48" s="40" t="s">
        <v>9524</v>
      </c>
    </row>
    <row r="49" spans="1:5" ht="38.25">
      <c r="A49" t="s">
        <v>57</v>
      </c>
      <c r="E49" s="39" t="s">
        <v>9020</v>
      </c>
    </row>
    <row r="50" spans="1:13" ht="12.75">
      <c r="A50" t="s">
        <v>46</v>
      </c>
      <c r="C50" s="31" t="s">
        <v>100</v>
      </c>
      <c r="E50" s="33" t="s">
        <v>8971</v>
      </c>
      <c r="J50" s="32">
        <f>0</f>
      </c>
      <c s="32">
        <f>0</f>
      </c>
      <c s="32">
        <f>0+L51+L55+L59+L63</f>
      </c>
      <c s="32">
        <f>0+M51+M55+M59+M63</f>
      </c>
    </row>
    <row r="51" spans="1:16" ht="12.75">
      <c r="A51" t="s">
        <v>49</v>
      </c>
      <c s="34" t="s">
        <v>112</v>
      </c>
      <c s="34" t="s">
        <v>9525</v>
      </c>
      <c s="35" t="s">
        <v>51</v>
      </c>
      <c s="6" t="s">
        <v>9526</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9527</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6793</v>
      </c>
      <c r="E67" s="33" t="s">
        <v>8972</v>
      </c>
      <c r="J67" s="32">
        <f>0</f>
      </c>
      <c s="32">
        <f>0</f>
      </c>
      <c s="32">
        <f>0+L68+L72+L76+L80+L84+L88+L92</f>
      </c>
      <c s="32">
        <f>0+M68+M72+M76+M80+M84+M88+M92</f>
      </c>
    </row>
    <row r="68" spans="1:16" ht="12.75">
      <c r="A68" t="s">
        <v>49</v>
      </c>
      <c s="34" t="s">
        <v>84</v>
      </c>
      <c s="34" t="s">
        <v>2483</v>
      </c>
      <c s="35" t="s">
        <v>51</v>
      </c>
      <c s="6" t="s">
        <v>2484</v>
      </c>
      <c s="36" t="s">
        <v>150</v>
      </c>
      <c s="37">
        <v>17300</v>
      </c>
      <c s="36">
        <v>0</v>
      </c>
      <c s="36">
        <f>ROUND(G68*H68,6)</f>
      </c>
      <c r="L68" s="38">
        <v>0</v>
      </c>
      <c s="32">
        <f>ROUND(ROUND(L68,2)*ROUND(G68,3),2)</f>
      </c>
      <c s="36" t="s">
        <v>1274</v>
      </c>
      <c>
        <f>(M68*21)/100</f>
      </c>
      <c t="s">
        <v>27</v>
      </c>
    </row>
    <row r="69" spans="1:5" ht="12.75">
      <c r="A69" s="35" t="s">
        <v>55</v>
      </c>
      <c r="E69" s="39" t="s">
        <v>1013</v>
      </c>
    </row>
    <row r="70" spans="1:5" ht="12.75">
      <c r="A70" s="35" t="s">
        <v>56</v>
      </c>
      <c r="E70" s="40" t="s">
        <v>9528</v>
      </c>
    </row>
    <row r="71" spans="1:5" ht="89.25">
      <c r="A71" t="s">
        <v>57</v>
      </c>
      <c r="E71" s="39" t="s">
        <v>1481</v>
      </c>
    </row>
    <row r="72" spans="1:16" ht="25.5">
      <c r="A72" t="s">
        <v>49</v>
      </c>
      <c s="34" t="s">
        <v>87</v>
      </c>
      <c s="34" t="s">
        <v>9529</v>
      </c>
      <c s="35" t="s">
        <v>51</v>
      </c>
      <c s="6" t="s">
        <v>9530</v>
      </c>
      <c s="36" t="s">
        <v>107</v>
      </c>
      <c s="37">
        <v>18</v>
      </c>
      <c s="36">
        <v>0</v>
      </c>
      <c s="36">
        <f>ROUND(G72*H72,6)</f>
      </c>
      <c r="L72" s="38">
        <v>0</v>
      </c>
      <c s="32">
        <f>ROUND(ROUND(L72,2)*ROUND(G72,3),2)</f>
      </c>
      <c s="36" t="s">
        <v>1274</v>
      </c>
      <c>
        <f>(M72*21)/100</f>
      </c>
      <c t="s">
        <v>27</v>
      </c>
    </row>
    <row r="73" spans="1:5" ht="12.75">
      <c r="A73" s="35" t="s">
        <v>55</v>
      </c>
      <c r="E73" s="39" t="s">
        <v>1013</v>
      </c>
    </row>
    <row r="74" spans="1:5" ht="12.75">
      <c r="A74" s="35" t="s">
        <v>56</v>
      </c>
      <c r="E74" s="40" t="s">
        <v>9531</v>
      </c>
    </row>
    <row r="75" spans="1:5" ht="89.25">
      <c r="A75" t="s">
        <v>57</v>
      </c>
      <c r="E75" s="39" t="s">
        <v>5042</v>
      </c>
    </row>
    <row r="76" spans="1:16" ht="38.25">
      <c r="A76" t="s">
        <v>49</v>
      </c>
      <c s="34" t="s">
        <v>90</v>
      </c>
      <c s="34" t="s">
        <v>9532</v>
      </c>
      <c s="35" t="s">
        <v>51</v>
      </c>
      <c s="6" t="s">
        <v>9533</v>
      </c>
      <c s="36" t="s">
        <v>107</v>
      </c>
      <c s="37">
        <v>4</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5042</v>
      </c>
    </row>
    <row r="80" spans="1:16" ht="25.5">
      <c r="A80" t="s">
        <v>49</v>
      </c>
      <c s="34" t="s">
        <v>95</v>
      </c>
      <c s="34" t="s">
        <v>9534</v>
      </c>
      <c s="35" t="s">
        <v>51</v>
      </c>
      <c s="6" t="s">
        <v>9535</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5042</v>
      </c>
    </row>
    <row r="84" spans="1:16" ht="25.5">
      <c r="A84" t="s">
        <v>49</v>
      </c>
      <c s="34" t="s">
        <v>100</v>
      </c>
      <c s="34" t="s">
        <v>9536</v>
      </c>
      <c s="35" t="s">
        <v>51</v>
      </c>
      <c s="6" t="s">
        <v>9537</v>
      </c>
      <c s="36" t="s">
        <v>107</v>
      </c>
      <c s="37">
        <v>36</v>
      </c>
      <c s="36">
        <v>0</v>
      </c>
      <c s="36">
        <f>ROUND(G84*H84,6)</f>
      </c>
      <c r="L84" s="38">
        <v>0</v>
      </c>
      <c s="32">
        <f>ROUND(ROUND(L84,2)*ROUND(G84,3),2)</f>
      </c>
      <c s="36" t="s">
        <v>1274</v>
      </c>
      <c>
        <f>(M84*21)/100</f>
      </c>
      <c t="s">
        <v>27</v>
      </c>
    </row>
    <row r="85" spans="1:5" ht="12.75">
      <c r="A85" s="35" t="s">
        <v>55</v>
      </c>
      <c r="E85" s="39" t="s">
        <v>1013</v>
      </c>
    </row>
    <row r="86" spans="1:5" ht="12.75">
      <c r="A86" s="35" t="s">
        <v>56</v>
      </c>
      <c r="E86" s="40" t="s">
        <v>9538</v>
      </c>
    </row>
    <row r="87" spans="1:5" ht="89.25">
      <c r="A87" t="s">
        <v>57</v>
      </c>
      <c r="E87" s="39" t="s">
        <v>5042</v>
      </c>
    </row>
    <row r="88" spans="1:16" ht="12.75">
      <c r="A88" t="s">
        <v>49</v>
      </c>
      <c s="34" t="s">
        <v>104</v>
      </c>
      <c s="34" t="s">
        <v>163</v>
      </c>
      <c s="35" t="s">
        <v>51</v>
      </c>
      <c s="6" t="s">
        <v>164</v>
      </c>
      <c s="36" t="s">
        <v>107</v>
      </c>
      <c s="37">
        <v>200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02">
      <c r="A91" t="s">
        <v>57</v>
      </c>
      <c r="E91" s="39" t="s">
        <v>9039</v>
      </c>
    </row>
    <row r="92" spans="1:16" ht="12.75">
      <c r="A92" t="s">
        <v>49</v>
      </c>
      <c s="34" t="s">
        <v>109</v>
      </c>
      <c s="34" t="s">
        <v>8997</v>
      </c>
      <c s="35" t="s">
        <v>51</v>
      </c>
      <c s="6" t="s">
        <v>8998</v>
      </c>
      <c s="36" t="s">
        <v>107</v>
      </c>
      <c s="37">
        <v>18</v>
      </c>
      <c s="36">
        <v>0</v>
      </c>
      <c s="36">
        <f>ROUND(G92*H92,6)</f>
      </c>
      <c r="L92" s="38">
        <v>0</v>
      </c>
      <c s="32">
        <f>ROUND(ROUND(L92,2)*ROUND(G92,3),2)</f>
      </c>
      <c s="36" t="s">
        <v>1274</v>
      </c>
      <c>
        <f>(M92*21)/100</f>
      </c>
      <c t="s">
        <v>27</v>
      </c>
    </row>
    <row r="93" spans="1:5" ht="12.75">
      <c r="A93" s="35" t="s">
        <v>55</v>
      </c>
      <c r="E93" s="39" t="s">
        <v>1013</v>
      </c>
    </row>
    <row r="94" spans="1:5" ht="12.75">
      <c r="A94" s="35" t="s">
        <v>56</v>
      </c>
      <c r="E94" s="40" t="s">
        <v>9539</v>
      </c>
    </row>
    <row r="95" spans="1:5" ht="76.5">
      <c r="A95" t="s">
        <v>57</v>
      </c>
      <c r="E95" s="39" t="s">
        <v>9540</v>
      </c>
    </row>
    <row r="96" spans="1:13" ht="12.75">
      <c r="A96" t="s">
        <v>46</v>
      </c>
      <c r="C96" s="31" t="s">
        <v>9006</v>
      </c>
      <c r="E96" s="33" t="s">
        <v>9007</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1484</v>
      </c>
      <c s="35" t="s">
        <v>51</v>
      </c>
      <c s="6" t="s">
        <v>1485</v>
      </c>
      <c s="36" t="s">
        <v>107</v>
      </c>
      <c s="37">
        <v>10</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60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9008</v>
      </c>
    </row>
    <row r="113" spans="1:16" ht="12.75">
      <c r="A113" t="s">
        <v>49</v>
      </c>
      <c s="34" t="s">
        <v>154</v>
      </c>
      <c s="34" t="s">
        <v>2046</v>
      </c>
      <c s="35" t="s">
        <v>51</v>
      </c>
      <c s="6" t="s">
        <v>2047</v>
      </c>
      <c s="36" t="s">
        <v>537</v>
      </c>
      <c s="37">
        <v>30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60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9543</v>
      </c>
      <c r="E8" s="30" t="s">
        <v>9542</v>
      </c>
      <c r="J8" s="29">
        <f>0+J9+J50+J63+J108</f>
      </c>
      <c s="29">
        <f>0+K9+K50+K63+K108</f>
      </c>
      <c s="29">
        <f>0+L9+L50+L63+L108</f>
      </c>
      <c s="29">
        <f>0+M9+M50+M63+M108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39.2</v>
      </c>
      <c s="36">
        <v>0</v>
      </c>
      <c s="36">
        <f>ROUND(G10*H10,6)</f>
      </c>
      <c r="L10" s="38">
        <v>0</v>
      </c>
      <c s="32">
        <f>ROUND(ROUND(L10,2)*ROUND(G10,3),2)</f>
      </c>
      <c s="36" t="s">
        <v>1274</v>
      </c>
      <c>
        <f>(M10*21)/100</f>
      </c>
      <c t="s">
        <v>27</v>
      </c>
    </row>
    <row r="11" spans="1:5" ht="12.75">
      <c r="A11" s="35" t="s">
        <v>55</v>
      </c>
      <c r="E11" s="39" t="s">
        <v>1013</v>
      </c>
    </row>
    <row r="12" spans="1:5" ht="12.75">
      <c r="A12" s="35" t="s">
        <v>56</v>
      </c>
      <c r="E12" s="40" t="s">
        <v>9544</v>
      </c>
    </row>
    <row r="13" spans="1:5" ht="318.75">
      <c r="A13" t="s">
        <v>57</v>
      </c>
      <c r="E13" s="39" t="s">
        <v>2253</v>
      </c>
    </row>
    <row r="14" spans="1:16" ht="12.75">
      <c r="A14" t="s">
        <v>49</v>
      </c>
      <c s="34" t="s">
        <v>27</v>
      </c>
      <c s="34" t="s">
        <v>945</v>
      </c>
      <c s="35" t="s">
        <v>51</v>
      </c>
      <c s="6" t="s">
        <v>946</v>
      </c>
      <c s="36" t="s">
        <v>115</v>
      </c>
      <c s="37">
        <v>39.2</v>
      </c>
      <c s="36">
        <v>0</v>
      </c>
      <c s="36">
        <f>ROUND(G14*H14,6)</f>
      </c>
      <c r="L14" s="38">
        <v>0</v>
      </c>
      <c s="32">
        <f>ROUND(ROUND(L14,2)*ROUND(G14,3),2)</f>
      </c>
      <c s="36" t="s">
        <v>1274</v>
      </c>
      <c>
        <f>(M14*21)/100</f>
      </c>
      <c t="s">
        <v>27</v>
      </c>
    </row>
    <row r="15" spans="1:5" ht="12.75">
      <c r="A15" s="35" t="s">
        <v>55</v>
      </c>
      <c r="E15" s="39" t="s">
        <v>1013</v>
      </c>
    </row>
    <row r="16" spans="1:5" ht="12.75">
      <c r="A16" s="35" t="s">
        <v>56</v>
      </c>
      <c r="E16" s="40" t="s">
        <v>9544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140</v>
      </c>
      <c s="36">
        <v>0</v>
      </c>
      <c s="36">
        <f>ROUND(G26*H26,6)</f>
      </c>
      <c r="L26" s="38">
        <v>0</v>
      </c>
      <c s="32">
        <f>ROUND(ROUND(L26,2)*ROUND(G26,3),2)</f>
      </c>
      <c s="36" t="s">
        <v>1274</v>
      </c>
      <c>
        <f>(M26*21)/100</f>
      </c>
      <c t="s">
        <v>27</v>
      </c>
    </row>
    <row r="27" spans="1:5" ht="12.75">
      <c r="A27" s="35" t="s">
        <v>55</v>
      </c>
      <c r="E27" s="39" t="s">
        <v>1013</v>
      </c>
    </row>
    <row r="28" spans="1:5" ht="12.75">
      <c r="A28" s="35" t="s">
        <v>56</v>
      </c>
      <c r="E28" s="40" t="s">
        <v>9545</v>
      </c>
    </row>
    <row r="29" spans="1:5" ht="140.25">
      <c r="A29" t="s">
        <v>57</v>
      </c>
      <c r="E29" s="39" t="s">
        <v>9016</v>
      </c>
    </row>
    <row r="30" spans="1:16" ht="25.5">
      <c r="A30" t="s">
        <v>49</v>
      </c>
      <c s="34" t="s">
        <v>69</v>
      </c>
      <c s="34" t="s">
        <v>187</v>
      </c>
      <c s="35" t="s">
        <v>51</v>
      </c>
      <c s="6" t="s">
        <v>188</v>
      </c>
      <c s="36" t="s">
        <v>150</v>
      </c>
      <c s="37">
        <v>140</v>
      </c>
      <c s="36">
        <v>0</v>
      </c>
      <c s="36">
        <f>ROUND(G30*H30,6)</f>
      </c>
      <c r="L30" s="38">
        <v>0</v>
      </c>
      <c s="32">
        <f>ROUND(ROUND(L30,2)*ROUND(G30,3),2)</f>
      </c>
      <c s="36" t="s">
        <v>1274</v>
      </c>
      <c>
        <f>(M30*21)/100</f>
      </c>
      <c t="s">
        <v>27</v>
      </c>
    </row>
    <row r="31" spans="1:5" ht="12.75">
      <c r="A31" s="35" t="s">
        <v>55</v>
      </c>
      <c r="E31" s="39" t="s">
        <v>1013</v>
      </c>
    </row>
    <row r="32" spans="1:5" ht="12.75">
      <c r="A32" s="35" t="s">
        <v>56</v>
      </c>
      <c r="E32" s="40" t="s">
        <v>9544</v>
      </c>
    </row>
    <row r="33" spans="1:5" ht="140.25">
      <c r="A33" t="s">
        <v>57</v>
      </c>
      <c r="E33" s="39" t="s">
        <v>5037</v>
      </c>
    </row>
    <row r="34" spans="1:16" ht="12.75">
      <c r="A34" t="s">
        <v>49</v>
      </c>
      <c s="34" t="s">
        <v>72</v>
      </c>
      <c s="34" t="s">
        <v>8967</v>
      </c>
      <c s="35" t="s">
        <v>51</v>
      </c>
      <c s="6" t="s">
        <v>8968</v>
      </c>
      <c s="36" t="s">
        <v>150</v>
      </c>
      <c s="37">
        <v>140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49</v>
      </c>
      <c s="36">
        <v>0</v>
      </c>
      <c s="36">
        <f>ROUND(G46*H46,6)</f>
      </c>
      <c r="L46" s="38">
        <v>0</v>
      </c>
      <c s="32">
        <f>ROUND(ROUND(L46,2)*ROUND(G46,3),2)</f>
      </c>
      <c s="36" t="s">
        <v>1274</v>
      </c>
      <c>
        <f>(M46*21)/100</f>
      </c>
      <c t="s">
        <v>27</v>
      </c>
    </row>
    <row r="47" spans="1:5" ht="12.75">
      <c r="A47" s="35" t="s">
        <v>55</v>
      </c>
      <c r="E47" s="39" t="s">
        <v>1013</v>
      </c>
    </row>
    <row r="48" spans="1:5" ht="12.75">
      <c r="A48" s="35" t="s">
        <v>56</v>
      </c>
      <c r="E48" s="40" t="s">
        <v>9546</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132</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137</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141</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0+L64+L68+L72+L76+L80+L84+L88+L92+L96+L100+L104</f>
      </c>
      <c s="32">
        <f>0+M64+M68+M72+M76+M80+M84+M88+M92+M96+M100+M104</f>
      </c>
    </row>
    <row r="64" spans="1:16" ht="12.75">
      <c r="A64" t="s">
        <v>49</v>
      </c>
      <c s="34" t="s">
        <v>84</v>
      </c>
      <c s="34" t="s">
        <v>9029</v>
      </c>
      <c s="35" t="s">
        <v>51</v>
      </c>
      <c s="6" t="s">
        <v>9030</v>
      </c>
      <c s="36" t="s">
        <v>150</v>
      </c>
      <c s="37">
        <v>160</v>
      </c>
      <c s="36">
        <v>0</v>
      </c>
      <c s="36">
        <f>ROUND(G64*H64,6)</f>
      </c>
      <c r="L64" s="38">
        <v>0</v>
      </c>
      <c s="32">
        <f>ROUND(ROUND(L64,2)*ROUND(G64,3),2)</f>
      </c>
      <c s="36" t="s">
        <v>1274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9527</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9547</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9548</v>
      </c>
    </row>
    <row r="83" spans="1:5" ht="89.25">
      <c r="A83" t="s">
        <v>57</v>
      </c>
      <c r="E83" s="39" t="s">
        <v>5042</v>
      </c>
    </row>
    <row r="84" spans="1:16" ht="25.5">
      <c r="A84" t="s">
        <v>49</v>
      </c>
      <c s="34" t="s">
        <v>104</v>
      </c>
      <c s="34" t="s">
        <v>1152</v>
      </c>
      <c s="35" t="s">
        <v>51</v>
      </c>
      <c s="6" t="s">
        <v>1153</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9548</v>
      </c>
    </row>
    <row r="87" spans="1:5" ht="89.25">
      <c r="A87" t="s">
        <v>57</v>
      </c>
      <c r="E87" s="39" t="s">
        <v>5042</v>
      </c>
    </row>
    <row r="88" spans="1:16" ht="12.75">
      <c r="A88" t="s">
        <v>49</v>
      </c>
      <c s="34" t="s">
        <v>109</v>
      </c>
      <c s="34" t="s">
        <v>8967</v>
      </c>
      <c s="35" t="s">
        <v>51</v>
      </c>
      <c s="6" t="s">
        <v>8968</v>
      </c>
      <c s="36" t="s">
        <v>150</v>
      </c>
      <c s="37">
        <v>140</v>
      </c>
      <c s="36">
        <v>0</v>
      </c>
      <c s="36">
        <f>ROUND(G88*H88,6)</f>
      </c>
      <c r="L88" s="38">
        <v>0</v>
      </c>
      <c s="32">
        <f>ROUND(ROUND(L88,2)*ROUND(G88,3),2)</f>
      </c>
      <c s="36" t="s">
        <v>1274</v>
      </c>
      <c>
        <f>(M88*21)/100</f>
      </c>
      <c t="s">
        <v>27</v>
      </c>
    </row>
    <row r="89" spans="1:5" ht="12.75">
      <c r="A89" s="35" t="s">
        <v>55</v>
      </c>
      <c r="E89" s="39" t="s">
        <v>1013</v>
      </c>
    </row>
    <row r="90" spans="1:5" ht="12.75">
      <c r="A90" s="35" t="s">
        <v>56</v>
      </c>
      <c r="E90" s="40" t="s">
        <v>9548</v>
      </c>
    </row>
    <row r="91" spans="1:5" ht="76.5">
      <c r="A91" t="s">
        <v>57</v>
      </c>
      <c r="E91" s="39" t="s">
        <v>8970</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02">
      <c r="A95" t="s">
        <v>57</v>
      </c>
      <c r="E95" s="39" t="s">
        <v>9039</v>
      </c>
    </row>
    <row r="96" spans="1:16" ht="12.75">
      <c r="A96" t="s">
        <v>49</v>
      </c>
      <c s="34" t="s">
        <v>119</v>
      </c>
      <c s="34" t="s">
        <v>8997</v>
      </c>
      <c s="35" t="s">
        <v>51</v>
      </c>
      <c s="6" t="s">
        <v>8998</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9539</v>
      </c>
    </row>
    <row r="99" spans="1:5" ht="76.5">
      <c r="A99" t="s">
        <v>57</v>
      </c>
      <c r="E99" s="39" t="s">
        <v>9540</v>
      </c>
    </row>
    <row r="100" spans="1:16" ht="25.5">
      <c r="A100" t="s">
        <v>49</v>
      </c>
      <c s="34" t="s">
        <v>124</v>
      </c>
      <c s="34" t="s">
        <v>9549</v>
      </c>
      <c s="35" t="s">
        <v>51</v>
      </c>
      <c s="6" t="s">
        <v>9550</v>
      </c>
      <c s="36" t="s">
        <v>107</v>
      </c>
      <c s="37">
        <v>1</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9551</v>
      </c>
    </row>
    <row r="103" spans="1:5" ht="89.25">
      <c r="A103" t="s">
        <v>57</v>
      </c>
      <c r="E103" s="39" t="s">
        <v>9552</v>
      </c>
    </row>
    <row r="104" spans="1:16" ht="25.5">
      <c r="A104" t="s">
        <v>49</v>
      </c>
      <c s="34" t="s">
        <v>128</v>
      </c>
      <c s="34" t="s">
        <v>9553</v>
      </c>
      <c s="35" t="s">
        <v>51</v>
      </c>
      <c s="6" t="s">
        <v>9554</v>
      </c>
      <c s="36" t="s">
        <v>107</v>
      </c>
      <c s="37">
        <v>1</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9551</v>
      </c>
    </row>
    <row r="107" spans="1:5" ht="89.25">
      <c r="A107" t="s">
        <v>57</v>
      </c>
      <c r="E107" s="39" t="s">
        <v>9552</v>
      </c>
    </row>
    <row r="108" spans="1:13" ht="12.75">
      <c r="A108" t="s">
        <v>46</v>
      </c>
      <c r="C108" s="31" t="s">
        <v>9006</v>
      </c>
      <c r="E108" s="33" t="s">
        <v>9007</v>
      </c>
      <c r="J108" s="32">
        <f>0</f>
      </c>
      <c s="32">
        <f>0</f>
      </c>
      <c s="32">
        <f>0+L109+L113+L117+L121+L125+L129+L133+L137+L141</f>
      </c>
      <c s="32">
        <f>0+M109+M113+M117+M121+M125+M129+M133+M137+M141</f>
      </c>
    </row>
    <row r="109" spans="1:16" ht="25.5">
      <c r="A109" t="s">
        <v>49</v>
      </c>
      <c s="34" t="s">
        <v>147</v>
      </c>
      <c s="34" t="s">
        <v>1347</v>
      </c>
      <c s="35" t="s">
        <v>51</v>
      </c>
      <c s="6" t="s">
        <v>1348</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114.75">
      <c r="A112" t="s">
        <v>57</v>
      </c>
      <c r="E112" s="39" t="s">
        <v>1349</v>
      </c>
    </row>
    <row r="113" spans="1:16" ht="25.5">
      <c r="A113" t="s">
        <v>49</v>
      </c>
      <c s="34" t="s">
        <v>154</v>
      </c>
      <c s="34" t="s">
        <v>1541</v>
      </c>
      <c s="35" t="s">
        <v>51</v>
      </c>
      <c s="6" t="s">
        <v>1542</v>
      </c>
      <c s="36" t="s">
        <v>107</v>
      </c>
      <c s="37">
        <v>1</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1543</v>
      </c>
    </row>
    <row r="117" spans="1:16" ht="12.75">
      <c r="A117" t="s">
        <v>49</v>
      </c>
      <c s="34" t="s">
        <v>158</v>
      </c>
      <c s="34" t="s">
        <v>2317</v>
      </c>
      <c s="35" t="s">
        <v>51</v>
      </c>
      <c s="6" t="s">
        <v>2318</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9008</v>
      </c>
    </row>
    <row r="121" spans="1:16" ht="12.75">
      <c r="A121" t="s">
        <v>49</v>
      </c>
      <c s="34" t="s">
        <v>162</v>
      </c>
      <c s="34" t="s">
        <v>2046</v>
      </c>
      <c s="35" t="s">
        <v>51</v>
      </c>
      <c s="6" t="s">
        <v>2047</v>
      </c>
      <c s="36" t="s">
        <v>537</v>
      </c>
      <c s="37">
        <v>12</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2048</v>
      </c>
    </row>
    <row r="125" spans="1:16" ht="12.75">
      <c r="A125" t="s">
        <v>49</v>
      </c>
      <c s="34" t="s">
        <v>166</v>
      </c>
      <c s="34" t="s">
        <v>2049</v>
      </c>
      <c s="35" t="s">
        <v>51</v>
      </c>
      <c s="6" t="s">
        <v>2050</v>
      </c>
      <c s="36" t="s">
        <v>537</v>
      </c>
      <c s="37">
        <v>8</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2051</v>
      </c>
    </row>
    <row r="129" spans="1:16" ht="12.75">
      <c r="A129" t="s">
        <v>49</v>
      </c>
      <c s="34" t="s">
        <v>170</v>
      </c>
      <c s="34" t="s">
        <v>1849</v>
      </c>
      <c s="35" t="s">
        <v>51</v>
      </c>
      <c s="6" t="s">
        <v>1850</v>
      </c>
      <c s="36" t="s">
        <v>537</v>
      </c>
      <c s="37">
        <v>20</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89.25">
      <c r="A132" t="s">
        <v>57</v>
      </c>
      <c r="E132" s="39" t="s">
        <v>2052</v>
      </c>
    </row>
    <row r="133" spans="1:16" ht="12.75">
      <c r="A133" t="s">
        <v>49</v>
      </c>
      <c s="34" t="s">
        <v>174</v>
      </c>
      <c s="34" t="s">
        <v>2402</v>
      </c>
      <c s="35" t="s">
        <v>51</v>
      </c>
      <c s="6" t="s">
        <v>2403</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2404</v>
      </c>
    </row>
    <row r="136" spans="1:5" ht="12.75">
      <c r="A136" t="s">
        <v>57</v>
      </c>
      <c r="E136" s="39" t="s">
        <v>2277</v>
      </c>
    </row>
    <row r="137" spans="1:16" ht="12.75">
      <c r="A137" t="s">
        <v>49</v>
      </c>
      <c s="34" t="s">
        <v>178</v>
      </c>
      <c s="34" t="s">
        <v>2279</v>
      </c>
      <c s="35" t="s">
        <v>51</v>
      </c>
      <c s="6" t="s">
        <v>2280</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2281</v>
      </c>
    </row>
    <row r="140" spans="1:5" ht="25.5">
      <c r="A140" t="s">
        <v>57</v>
      </c>
      <c r="E140" s="39" t="s">
        <v>2282</v>
      </c>
    </row>
    <row r="141" spans="1:16" ht="12.75">
      <c r="A141" t="s">
        <v>49</v>
      </c>
      <c s="34" t="s">
        <v>182</v>
      </c>
      <c s="34" t="s">
        <v>2273</v>
      </c>
      <c s="35" t="s">
        <v>51</v>
      </c>
      <c s="6" t="s">
        <v>2274</v>
      </c>
      <c s="36" t="s">
        <v>2275</v>
      </c>
      <c s="37">
        <v>1</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2276</v>
      </c>
    </row>
    <row r="144" spans="1:5" ht="12.75">
      <c r="A144" t="s">
        <v>57</v>
      </c>
      <c r="E14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9557</v>
      </c>
      <c r="E8" s="30" t="s">
        <v>9556</v>
      </c>
      <c r="J8" s="29">
        <f>0+J9+J58+J107+J232</f>
      </c>
      <c s="29">
        <f>0+K9+K58+K107+K232</f>
      </c>
      <c s="29">
        <f>0+L9+L58+L107+L232</f>
      </c>
      <c s="29">
        <f>0+M9+M58+M107+M232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9558</v>
      </c>
    </row>
    <row r="12" spans="1:5" ht="25.5">
      <c r="A12" s="35" t="s">
        <v>56</v>
      </c>
      <c r="E12" s="40" t="s">
        <v>9559</v>
      </c>
    </row>
    <row r="13" spans="1:5" ht="102">
      <c r="A13" t="s">
        <v>57</v>
      </c>
      <c r="E13" s="39" t="s">
        <v>9435</v>
      </c>
    </row>
    <row r="14" spans="1:16" ht="12.75">
      <c r="A14" t="s">
        <v>49</v>
      </c>
      <c s="34" t="s">
        <v>27</v>
      </c>
      <c s="34" t="s">
        <v>2389</v>
      </c>
      <c s="35" t="s">
        <v>51</v>
      </c>
      <c s="6" t="s">
        <v>2390</v>
      </c>
      <c s="36" t="s">
        <v>98</v>
      </c>
      <c s="37">
        <v>30</v>
      </c>
      <c s="36">
        <v>0</v>
      </c>
      <c s="36">
        <f>ROUND(G14*H14,6)</f>
      </c>
      <c r="L14" s="38">
        <v>0</v>
      </c>
      <c s="32">
        <f>ROUND(ROUND(L14,2)*ROUND(G14,3),2)</f>
      </c>
      <c s="36" t="s">
        <v>1274</v>
      </c>
      <c>
        <f>(M14*21)/100</f>
      </c>
      <c t="s">
        <v>27</v>
      </c>
    </row>
    <row r="15" spans="1:5" ht="12.75">
      <c r="A15" s="35" t="s">
        <v>55</v>
      </c>
      <c r="E15" s="39" t="s">
        <v>9560</v>
      </c>
    </row>
    <row r="16" spans="1:5" ht="12.75">
      <c r="A16" s="35" t="s">
        <v>56</v>
      </c>
      <c r="E16" s="40" t="s">
        <v>9561</v>
      </c>
    </row>
    <row r="17" spans="1:5" ht="12.75">
      <c r="A17" t="s">
        <v>57</v>
      </c>
      <c r="E17" s="39" t="s">
        <v>2392</v>
      </c>
    </row>
    <row r="18" spans="1:16" ht="12.75">
      <c r="A18" t="s">
        <v>49</v>
      </c>
      <c s="34" t="s">
        <v>26</v>
      </c>
      <c s="34" t="s">
        <v>9562</v>
      </c>
      <c s="35" t="s">
        <v>51</v>
      </c>
      <c s="6" t="s">
        <v>9563</v>
      </c>
      <c s="36" t="s">
        <v>115</v>
      </c>
      <c s="37">
        <v>10.8</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137</v>
      </c>
      <c s="36">
        <v>0</v>
      </c>
      <c s="36">
        <f>ROUND(G22*H22,6)</f>
      </c>
      <c r="L22" s="38">
        <v>0</v>
      </c>
      <c s="32">
        <f>ROUND(ROUND(L22,2)*ROUND(G22,3),2)</f>
      </c>
      <c s="36" t="s">
        <v>1274</v>
      </c>
      <c>
        <f>(M22*21)/100</f>
      </c>
      <c t="s">
        <v>27</v>
      </c>
    </row>
    <row r="23" spans="1:5" ht="12.75">
      <c r="A23" s="35" t="s">
        <v>55</v>
      </c>
      <c r="E23" s="39" t="s">
        <v>9567</v>
      </c>
    </row>
    <row r="24" spans="1:5" ht="12.75">
      <c r="A24" s="35" t="s">
        <v>56</v>
      </c>
      <c r="E24" s="40" t="s">
        <v>9479</v>
      </c>
    </row>
    <row r="25" spans="1:5" ht="318.75">
      <c r="A25" t="s">
        <v>57</v>
      </c>
      <c r="E25" s="39" t="s">
        <v>2253</v>
      </c>
    </row>
    <row r="26" spans="1:16" ht="12.75">
      <c r="A26" t="s">
        <v>49</v>
      </c>
      <c s="34" t="s">
        <v>66</v>
      </c>
      <c s="34" t="s">
        <v>945</v>
      </c>
      <c s="35" t="s">
        <v>51</v>
      </c>
      <c s="6" t="s">
        <v>946</v>
      </c>
      <c s="36" t="s">
        <v>115</v>
      </c>
      <c s="37">
        <v>137</v>
      </c>
      <c s="36">
        <v>0</v>
      </c>
      <c s="36">
        <f>ROUND(G26*H26,6)</f>
      </c>
      <c r="L26" s="38">
        <v>0</v>
      </c>
      <c s="32">
        <f>ROUND(ROUND(L26,2)*ROUND(G26,3),2)</f>
      </c>
      <c s="36" t="s">
        <v>1274</v>
      </c>
      <c>
        <f>(M26*21)/100</f>
      </c>
      <c t="s">
        <v>27</v>
      </c>
    </row>
    <row r="27" spans="1:5" ht="12.75">
      <c r="A27" s="35" t="s">
        <v>55</v>
      </c>
      <c r="E27" s="39" t="s">
        <v>9567</v>
      </c>
    </row>
    <row r="28" spans="1:5" ht="12.75">
      <c r="A28" s="35" t="s">
        <v>56</v>
      </c>
      <c r="E28" s="40" t="s">
        <v>9479</v>
      </c>
    </row>
    <row r="29" spans="1:5" ht="229.5">
      <c r="A29" t="s">
        <v>57</v>
      </c>
      <c r="E29" s="39" t="s">
        <v>2254</v>
      </c>
    </row>
    <row r="30" spans="1:16" ht="12.75">
      <c r="A30" t="s">
        <v>49</v>
      </c>
      <c s="34" t="s">
        <v>69</v>
      </c>
      <c s="34" t="s">
        <v>175</v>
      </c>
      <c s="35" t="s">
        <v>51</v>
      </c>
      <c s="6" t="s">
        <v>176</v>
      </c>
      <c s="36" t="s">
        <v>150</v>
      </c>
      <c s="37">
        <v>474</v>
      </c>
      <c s="36">
        <v>0</v>
      </c>
      <c s="36">
        <f>ROUND(G30*H30,6)</f>
      </c>
      <c r="L30" s="38">
        <v>0</v>
      </c>
      <c s="32">
        <f>ROUND(ROUND(L30,2)*ROUND(G30,3),2)</f>
      </c>
      <c s="36" t="s">
        <v>1274</v>
      </c>
      <c>
        <f>(M30*21)/100</f>
      </c>
      <c t="s">
        <v>27</v>
      </c>
    </row>
    <row r="31" spans="1:5" ht="12.75">
      <c r="A31" s="35" t="s">
        <v>55</v>
      </c>
      <c r="E31" s="39" t="s">
        <v>9568</v>
      </c>
    </row>
    <row r="32" spans="1:5" ht="12.75">
      <c r="A32" s="35" t="s">
        <v>56</v>
      </c>
      <c r="E32" s="40" t="s">
        <v>9479</v>
      </c>
    </row>
    <row r="33" spans="1:5" ht="140.25">
      <c r="A33" t="s">
        <v>57</v>
      </c>
      <c r="E33" s="39" t="s">
        <v>9016</v>
      </c>
    </row>
    <row r="34" spans="1:16" ht="12.75">
      <c r="A34" t="s">
        <v>49</v>
      </c>
      <c s="34" t="s">
        <v>72</v>
      </c>
      <c s="34" t="s">
        <v>908</v>
      </c>
      <c s="35" t="s">
        <v>51</v>
      </c>
      <c s="6" t="s">
        <v>909</v>
      </c>
      <c s="36" t="s">
        <v>150</v>
      </c>
      <c s="37">
        <v>525</v>
      </c>
      <c s="36">
        <v>0</v>
      </c>
      <c s="36">
        <f>ROUND(G34*H34,6)</f>
      </c>
      <c r="L34" s="38">
        <v>0</v>
      </c>
      <c s="32">
        <f>ROUND(ROUND(L34,2)*ROUND(G34,3),2)</f>
      </c>
      <c s="36" t="s">
        <v>1274</v>
      </c>
      <c>
        <f>(M34*21)/100</f>
      </c>
      <c t="s">
        <v>27</v>
      </c>
    </row>
    <row r="35" spans="1:5" ht="12.75">
      <c r="A35" s="35" t="s">
        <v>55</v>
      </c>
      <c r="E35" s="39" t="s">
        <v>9569</v>
      </c>
    </row>
    <row r="36" spans="1:5" ht="12.75">
      <c r="A36" s="35" t="s">
        <v>56</v>
      </c>
      <c r="E36" s="40" t="s">
        <v>9479</v>
      </c>
    </row>
    <row r="37" spans="1:5" ht="102">
      <c r="A37" t="s">
        <v>57</v>
      </c>
      <c r="E37" s="39" t="s">
        <v>2458</v>
      </c>
    </row>
    <row r="38" spans="1:16" ht="25.5">
      <c r="A38" t="s">
        <v>49</v>
      </c>
      <c s="34" t="s">
        <v>75</v>
      </c>
      <c s="34" t="s">
        <v>187</v>
      </c>
      <c s="35" t="s">
        <v>51</v>
      </c>
      <c s="6" t="s">
        <v>188</v>
      </c>
      <c s="36" t="s">
        <v>150</v>
      </c>
      <c s="37">
        <v>525</v>
      </c>
      <c s="36">
        <v>0</v>
      </c>
      <c s="36">
        <f>ROUND(G38*H38,6)</f>
      </c>
      <c r="L38" s="38">
        <v>0</v>
      </c>
      <c s="32">
        <f>ROUND(ROUND(L38,2)*ROUND(G38,3),2)</f>
      </c>
      <c s="36" t="s">
        <v>1274</v>
      </c>
      <c>
        <f>(M38*21)/100</f>
      </c>
      <c t="s">
        <v>27</v>
      </c>
    </row>
    <row r="39" spans="1:5" ht="12.75">
      <c r="A39" s="35" t="s">
        <v>55</v>
      </c>
      <c r="E39" s="39" t="s">
        <v>9569</v>
      </c>
    </row>
    <row r="40" spans="1:5" ht="12.75">
      <c r="A40" s="35" t="s">
        <v>56</v>
      </c>
      <c r="E40" s="40" t="s">
        <v>9479</v>
      </c>
    </row>
    <row r="41" spans="1:5" ht="140.25">
      <c r="A41" t="s">
        <v>57</v>
      </c>
      <c r="E41" s="39" t="s">
        <v>5037</v>
      </c>
    </row>
    <row r="42" spans="1:16" ht="12.75">
      <c r="A42" t="s">
        <v>49</v>
      </c>
      <c s="34" t="s">
        <v>78</v>
      </c>
      <c s="34" t="s">
        <v>8967</v>
      </c>
      <c s="35" t="s">
        <v>51</v>
      </c>
      <c s="6" t="s">
        <v>8968</v>
      </c>
      <c s="36" t="s">
        <v>150</v>
      </c>
      <c s="37">
        <v>12</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35</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2</v>
      </c>
      <c s="36">
        <v>0</v>
      </c>
      <c s="36">
        <f>ROUND(G50*H50,6)</f>
      </c>
      <c r="L50" s="38">
        <v>0</v>
      </c>
      <c s="32">
        <f>ROUND(ROUND(L50,2)*ROUND(G50,3),2)</f>
      </c>
      <c s="36" t="s">
        <v>1274</v>
      </c>
      <c>
        <f>(M50*21)/100</f>
      </c>
      <c t="s">
        <v>27</v>
      </c>
    </row>
    <row r="51" spans="1:5" ht="25.5">
      <c r="A51" s="35" t="s">
        <v>55</v>
      </c>
      <c r="E51" s="39" t="s">
        <v>9572</v>
      </c>
    </row>
    <row r="52" spans="1:5" ht="12.75">
      <c r="A52" s="35" t="s">
        <v>56</v>
      </c>
      <c r="E52" s="40" t="s">
        <v>9573</v>
      </c>
    </row>
    <row r="53" spans="1:5" ht="102">
      <c r="A53" t="s">
        <v>57</v>
      </c>
      <c r="E53" s="39" t="s">
        <v>2458</v>
      </c>
    </row>
    <row r="54" spans="1:16" ht="12.75">
      <c r="A54" t="s">
        <v>49</v>
      </c>
      <c s="34" t="s">
        <v>87</v>
      </c>
      <c s="34" t="s">
        <v>2406</v>
      </c>
      <c s="35" t="s">
        <v>51</v>
      </c>
      <c s="6" t="s">
        <v>9018</v>
      </c>
      <c s="36" t="s">
        <v>98</v>
      </c>
      <c s="37">
        <v>474</v>
      </c>
      <c s="36">
        <v>0</v>
      </c>
      <c s="36">
        <f>ROUND(G54*H54,6)</f>
      </c>
      <c r="L54" s="38">
        <v>0</v>
      </c>
      <c s="32">
        <f>ROUND(ROUND(L54,2)*ROUND(G54,3),2)</f>
      </c>
      <c s="36" t="s">
        <v>1274</v>
      </c>
      <c>
        <f>(M54*21)/100</f>
      </c>
      <c t="s">
        <v>27</v>
      </c>
    </row>
    <row r="55" spans="1:5" ht="12.75">
      <c r="A55" s="35" t="s">
        <v>55</v>
      </c>
      <c r="E55" s="39" t="s">
        <v>9567</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0+L59+L63+L67+L71+L75+L79+L83+L87+L91+L95+L99+L103</f>
      </c>
      <c s="32">
        <f>0+M59+M63+M67+M71+M75+M79+M83+M87+M91+M95+M99+M103</f>
      </c>
    </row>
    <row r="59" spans="1:16" ht="12.75">
      <c r="A59" t="s">
        <v>49</v>
      </c>
      <c s="34" t="s">
        <v>224</v>
      </c>
      <c s="34" t="s">
        <v>9436</v>
      </c>
      <c s="35" t="s">
        <v>51</v>
      </c>
      <c s="6" t="s">
        <v>9437</v>
      </c>
      <c s="36" t="s">
        <v>107</v>
      </c>
      <c s="37">
        <v>24</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228</v>
      </c>
      <c s="34" t="s">
        <v>9439</v>
      </c>
      <c s="35" t="s">
        <v>51</v>
      </c>
      <c s="6" t="s">
        <v>9440</v>
      </c>
      <c s="36" t="s">
        <v>107</v>
      </c>
      <c s="37">
        <v>24</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231</v>
      </c>
      <c s="34" t="s">
        <v>9441</v>
      </c>
      <c s="35" t="s">
        <v>51</v>
      </c>
      <c s="6" t="s">
        <v>9442</v>
      </c>
      <c s="36" t="s">
        <v>107</v>
      </c>
      <c s="37">
        <v>62</v>
      </c>
      <c s="36">
        <v>0</v>
      </c>
      <c s="36">
        <f>ROUND(G67*H67,6)</f>
      </c>
      <c r="L67" s="38">
        <v>0</v>
      </c>
      <c s="32">
        <f>ROUND(ROUND(L67,2)*ROUND(G67,3),2)</f>
      </c>
      <c s="36" t="s">
        <v>1274</v>
      </c>
      <c>
        <f>(M67*21)/100</f>
      </c>
      <c t="s">
        <v>27</v>
      </c>
    </row>
    <row r="68" spans="1:5" ht="12.75">
      <c r="A68" s="35" t="s">
        <v>55</v>
      </c>
      <c r="E68" s="39" t="s">
        <v>51</v>
      </c>
    </row>
    <row r="69" spans="1:5" ht="12.75">
      <c r="A69" s="35" t="s">
        <v>56</v>
      </c>
      <c r="E69" s="40" t="s">
        <v>8969</v>
      </c>
    </row>
    <row r="70" spans="1:5" ht="114.75">
      <c r="A70" t="s">
        <v>57</v>
      </c>
      <c r="E70" s="39" t="s">
        <v>2374</v>
      </c>
    </row>
    <row r="71" spans="1:16" ht="12.75">
      <c r="A71" t="s">
        <v>49</v>
      </c>
      <c s="34" t="s">
        <v>235</v>
      </c>
      <c s="34" t="s">
        <v>9443</v>
      </c>
      <c s="35" t="s">
        <v>51</v>
      </c>
      <c s="6" t="s">
        <v>9444</v>
      </c>
      <c s="36" t="s">
        <v>107</v>
      </c>
      <c s="37">
        <v>3</v>
      </c>
      <c s="36">
        <v>0</v>
      </c>
      <c s="36">
        <f>ROUND(G71*H71,6)</f>
      </c>
      <c r="L71" s="38">
        <v>0</v>
      </c>
      <c s="32">
        <f>ROUND(ROUND(L71,2)*ROUND(G71,3),2)</f>
      </c>
      <c s="36" t="s">
        <v>1274</v>
      </c>
      <c>
        <f>(M71*21)/100</f>
      </c>
      <c t="s">
        <v>27</v>
      </c>
    </row>
    <row r="72" spans="1:5" ht="12.75">
      <c r="A72" s="35" t="s">
        <v>55</v>
      </c>
      <c r="E72" s="39" t="s">
        <v>9574</v>
      </c>
    </row>
    <row r="73" spans="1:5" ht="12.75">
      <c r="A73" s="35" t="s">
        <v>56</v>
      </c>
      <c r="E73" s="40" t="s">
        <v>8969</v>
      </c>
    </row>
    <row r="74" spans="1:5" ht="114.75">
      <c r="A74" t="s">
        <v>57</v>
      </c>
      <c r="E74" s="39" t="s">
        <v>2374</v>
      </c>
    </row>
    <row r="75" spans="1:16" ht="12.75">
      <c r="A75" t="s">
        <v>49</v>
      </c>
      <c s="34" t="s">
        <v>239</v>
      </c>
      <c s="34" t="s">
        <v>9447</v>
      </c>
      <c s="35" t="s">
        <v>51</v>
      </c>
      <c s="6" t="s">
        <v>9448</v>
      </c>
      <c s="36" t="s">
        <v>115</v>
      </c>
      <c s="37">
        <v>3.12</v>
      </c>
      <c s="36">
        <v>0</v>
      </c>
      <c s="36">
        <f>ROUND(G75*H75,6)</f>
      </c>
      <c r="L75" s="38">
        <v>0</v>
      </c>
      <c s="32">
        <f>ROUND(ROUND(L75,2)*ROUND(G75,3),2)</f>
      </c>
      <c s="36" t="s">
        <v>1274</v>
      </c>
      <c>
        <f>(M75*21)/100</f>
      </c>
      <c t="s">
        <v>27</v>
      </c>
    </row>
    <row r="76" spans="1:5" ht="12.75">
      <c r="A76" s="35" t="s">
        <v>55</v>
      </c>
      <c r="E76" s="39" t="s">
        <v>9449</v>
      </c>
    </row>
    <row r="77" spans="1:5" ht="12.75">
      <c r="A77" s="35" t="s">
        <v>56</v>
      </c>
      <c r="E77" s="40" t="s">
        <v>8969</v>
      </c>
    </row>
    <row r="78" spans="1:5" ht="127.5">
      <c r="A78" t="s">
        <v>57</v>
      </c>
      <c r="E78" s="39" t="s">
        <v>8725</v>
      </c>
    </row>
    <row r="79" spans="1:16" ht="12.75">
      <c r="A79" t="s">
        <v>49</v>
      </c>
      <c s="34" t="s">
        <v>243</v>
      </c>
      <c s="34" t="s">
        <v>9575</v>
      </c>
      <c s="35" t="s">
        <v>51</v>
      </c>
      <c s="6" t="s">
        <v>9451</v>
      </c>
      <c s="36" t="s">
        <v>115</v>
      </c>
      <c s="37">
        <v>3.12</v>
      </c>
      <c s="36">
        <v>0</v>
      </c>
      <c s="36">
        <f>ROUND(G79*H79,6)</f>
      </c>
      <c r="L79" s="38">
        <v>0</v>
      </c>
      <c s="32">
        <f>ROUND(ROUND(L79,2)*ROUND(G79,3),2)</f>
      </c>
      <c s="36" t="s">
        <v>1670</v>
      </c>
      <c>
        <f>(M79*21)/100</f>
      </c>
      <c t="s">
        <v>27</v>
      </c>
    </row>
    <row r="80" spans="1:5" ht="12.75">
      <c r="A80" s="35" t="s">
        <v>55</v>
      </c>
      <c r="E80" s="39" t="s">
        <v>9448</v>
      </c>
    </row>
    <row r="81" spans="1:5" ht="12.75">
      <c r="A81" s="35" t="s">
        <v>56</v>
      </c>
      <c r="E81" s="40" t="s">
        <v>9452</v>
      </c>
    </row>
    <row r="82" spans="1:5" ht="12.75">
      <c r="A82" t="s">
        <v>57</v>
      </c>
      <c r="E82" s="39" t="s">
        <v>51</v>
      </c>
    </row>
    <row r="83" spans="1:16" ht="25.5">
      <c r="A83" t="s">
        <v>49</v>
      </c>
      <c s="34" t="s">
        <v>247</v>
      </c>
      <c s="34" t="s">
        <v>61</v>
      </c>
      <c s="35" t="s">
        <v>51</v>
      </c>
      <c s="6" t="s">
        <v>9576</v>
      </c>
      <c s="36" t="s">
        <v>53</v>
      </c>
      <c s="37">
        <v>20.3</v>
      </c>
      <c s="36">
        <v>0</v>
      </c>
      <c s="36">
        <f>ROUND(G83*H83,6)</f>
      </c>
      <c r="L83" s="38">
        <v>0</v>
      </c>
      <c s="32">
        <f>ROUND(ROUND(L83,2)*ROUND(G83,3),2)</f>
      </c>
      <c s="36" t="s">
        <v>1274</v>
      </c>
      <c>
        <f>(M83*21)/100</f>
      </c>
      <c t="s">
        <v>27</v>
      </c>
    </row>
    <row r="84" spans="1:5" ht="12.75">
      <c r="A84" s="35" t="s">
        <v>55</v>
      </c>
      <c r="E84" s="39" t="s">
        <v>51</v>
      </c>
    </row>
    <row r="85" spans="1:5" ht="12.75">
      <c r="A85" s="35" t="s">
        <v>56</v>
      </c>
      <c r="E85" s="40" t="s">
        <v>8969</v>
      </c>
    </row>
    <row r="86" spans="1:5" ht="140.25">
      <c r="A86" t="s">
        <v>57</v>
      </c>
      <c r="E86" s="39" t="s">
        <v>2269</v>
      </c>
    </row>
    <row r="87" spans="1:16" ht="12.75">
      <c r="A87" t="s">
        <v>49</v>
      </c>
      <c s="34" t="s">
        <v>250</v>
      </c>
      <c s="34" t="s">
        <v>9577</v>
      </c>
      <c s="35" t="s">
        <v>51</v>
      </c>
      <c s="6" t="s">
        <v>9451</v>
      </c>
      <c s="36" t="s">
        <v>53</v>
      </c>
      <c s="37">
        <v>20.3</v>
      </c>
      <c s="36">
        <v>0</v>
      </c>
      <c s="36">
        <f>ROUND(G87*H87,6)</f>
      </c>
      <c r="L87" s="38">
        <v>0</v>
      </c>
      <c s="32">
        <f>ROUND(ROUND(L87,2)*ROUND(G87,3),2)</f>
      </c>
      <c s="36" t="s">
        <v>1670</v>
      </c>
      <c>
        <f>(M87*21)/100</f>
      </c>
      <c t="s">
        <v>27</v>
      </c>
    </row>
    <row r="88" spans="1:5" ht="25.5">
      <c r="A88" s="35" t="s">
        <v>55</v>
      </c>
      <c r="E88" s="39" t="s">
        <v>9578</v>
      </c>
    </row>
    <row r="89" spans="1:5" ht="12.75">
      <c r="A89" s="35" t="s">
        <v>56</v>
      </c>
      <c r="E89" s="40" t="s">
        <v>9579</v>
      </c>
    </row>
    <row r="90" spans="1:5" ht="12.75">
      <c r="A90" t="s">
        <v>57</v>
      </c>
      <c r="E90" s="39" t="s">
        <v>51</v>
      </c>
    </row>
    <row r="91" spans="1:16" ht="25.5">
      <c r="A91" t="s">
        <v>49</v>
      </c>
      <c s="34" t="s">
        <v>253</v>
      </c>
      <c s="34" t="s">
        <v>9453</v>
      </c>
      <c s="35" t="s">
        <v>51</v>
      </c>
      <c s="6" t="s">
        <v>65</v>
      </c>
      <c s="36" t="s">
        <v>53</v>
      </c>
      <c s="37">
        <v>4.8</v>
      </c>
      <c s="36">
        <v>0</v>
      </c>
      <c s="36">
        <f>ROUND(G91*H91,6)</f>
      </c>
      <c r="L91" s="38">
        <v>0</v>
      </c>
      <c s="32">
        <f>ROUND(ROUND(L91,2)*ROUND(G91,3),2)</f>
      </c>
      <c s="36" t="s">
        <v>1274</v>
      </c>
      <c>
        <f>(M91*21)/100</f>
      </c>
      <c t="s">
        <v>27</v>
      </c>
    </row>
    <row r="92" spans="1:5" ht="12.75">
      <c r="A92" s="35" t="s">
        <v>55</v>
      </c>
      <c r="E92" s="39" t="s">
        <v>9449</v>
      </c>
    </row>
    <row r="93" spans="1:5" ht="12.75">
      <c r="A93" s="35" t="s">
        <v>56</v>
      </c>
      <c r="E93" s="40" t="s">
        <v>8969</v>
      </c>
    </row>
    <row r="94" spans="1:5" ht="140.25">
      <c r="A94" t="s">
        <v>57</v>
      </c>
      <c r="E94" s="39" t="s">
        <v>2269</v>
      </c>
    </row>
    <row r="95" spans="1:16" ht="12.75">
      <c r="A95" t="s">
        <v>49</v>
      </c>
      <c s="34" t="s">
        <v>257</v>
      </c>
      <c s="34" t="s">
        <v>9454</v>
      </c>
      <c s="35" t="s">
        <v>51</v>
      </c>
      <c s="6" t="s">
        <v>9451</v>
      </c>
      <c s="36" t="s">
        <v>53</v>
      </c>
      <c s="37">
        <v>4.8</v>
      </c>
      <c s="36">
        <v>0</v>
      </c>
      <c s="36">
        <f>ROUND(G95*H95,6)</f>
      </c>
      <c r="L95" s="38">
        <v>0</v>
      </c>
      <c s="32">
        <f>ROUND(ROUND(L95,2)*ROUND(G95,3),2)</f>
      </c>
      <c s="36" t="s">
        <v>1670</v>
      </c>
      <c>
        <f>(M95*21)/100</f>
      </c>
      <c t="s">
        <v>27</v>
      </c>
    </row>
    <row r="96" spans="1:5" ht="25.5">
      <c r="A96" s="35" t="s">
        <v>55</v>
      </c>
      <c r="E96" s="39" t="s">
        <v>1874</v>
      </c>
    </row>
    <row r="97" spans="1:5" ht="12.75">
      <c r="A97" s="35" t="s">
        <v>56</v>
      </c>
      <c r="E97" s="40" t="s">
        <v>9455</v>
      </c>
    </row>
    <row r="98" spans="1:5" ht="12.75">
      <c r="A98" t="s">
        <v>57</v>
      </c>
      <c r="E98" s="39" t="s">
        <v>51</v>
      </c>
    </row>
    <row r="99" spans="1:16" ht="25.5">
      <c r="A99" t="s">
        <v>49</v>
      </c>
      <c s="34" t="s">
        <v>261</v>
      </c>
      <c s="34" t="s">
        <v>76</v>
      </c>
      <c s="35" t="s">
        <v>51</v>
      </c>
      <c s="6" t="s">
        <v>77</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8969</v>
      </c>
    </row>
    <row r="102" spans="1:5" ht="140.25">
      <c r="A102" t="s">
        <v>57</v>
      </c>
      <c r="E102" s="39" t="s">
        <v>2269</v>
      </c>
    </row>
    <row r="103" spans="1:16" ht="12.75">
      <c r="A103" t="s">
        <v>49</v>
      </c>
      <c s="34" t="s">
        <v>265</v>
      </c>
      <c s="34" t="s">
        <v>9580</v>
      </c>
      <c s="35" t="s">
        <v>51</v>
      </c>
      <c s="6" t="s">
        <v>9451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9457</v>
      </c>
    </row>
    <row r="106" spans="1:5" ht="12.75">
      <c r="A106" t="s">
        <v>57</v>
      </c>
      <c r="E106" s="39" t="s">
        <v>51</v>
      </c>
    </row>
    <row r="107" spans="1:13" ht="12.75">
      <c r="A107" t="s">
        <v>46</v>
      </c>
      <c r="C107" s="31" t="s">
        <v>6793</v>
      </c>
      <c r="E107" s="33" t="s">
        <v>8972</v>
      </c>
      <c r="J107" s="32">
        <f>0</f>
      </c>
      <c s="32">
        <f>0</f>
      </c>
      <c s="32">
        <f>0+L108+L112+L116+L120+L124+L128+L132+L136+L140+L144+L148+L152+L156+L160+L164+L168+L172+L176+L180+L184+L188+L192+L196+L200+L204+L208+L212+L216+L220+L224+L228</f>
      </c>
      <c s="32">
        <f>0+M108+M112+M116+M120+M124+M128+M132+M136+M140+M144+M148+M152+M156+M160+M164+M168+M172+M176+M180+M184+M188+M192+M196+M200+M204+M208+M212+M216+M220+M224+M228</f>
      </c>
    </row>
    <row r="108" spans="1:16" ht="12.75">
      <c r="A108" t="s">
        <v>49</v>
      </c>
      <c s="34" t="s">
        <v>90</v>
      </c>
      <c s="34" t="s">
        <v>9458</v>
      </c>
      <c s="35" t="s">
        <v>51</v>
      </c>
      <c s="6" t="s">
        <v>9459</v>
      </c>
      <c s="36" t="s">
        <v>107</v>
      </c>
      <c s="37">
        <v>2</v>
      </c>
      <c s="36">
        <v>0</v>
      </c>
      <c s="36">
        <f>ROUND(G108*H108,6)</f>
      </c>
      <c r="L108" s="38">
        <v>0</v>
      </c>
      <c s="32">
        <f>ROUND(ROUND(L108,2)*ROUND(G108,3),2)</f>
      </c>
      <c s="36" t="s">
        <v>1274</v>
      </c>
      <c>
        <f>(M108*21)/100</f>
      </c>
      <c t="s">
        <v>27</v>
      </c>
    </row>
    <row r="109" spans="1:5" ht="12.75">
      <c r="A109" s="35" t="s">
        <v>55</v>
      </c>
      <c r="E109" s="39" t="s">
        <v>9460</v>
      </c>
    </row>
    <row r="110" spans="1:5" ht="12.75">
      <c r="A110" s="35" t="s">
        <v>56</v>
      </c>
      <c r="E110" s="40" t="s">
        <v>9581</v>
      </c>
    </row>
    <row r="111" spans="1:5" ht="102">
      <c r="A111" t="s">
        <v>57</v>
      </c>
      <c r="E111" s="39" t="s">
        <v>9462</v>
      </c>
    </row>
    <row r="112" spans="1:16" ht="12.75">
      <c r="A112" t="s">
        <v>49</v>
      </c>
      <c s="34" t="s">
        <v>95</v>
      </c>
      <c s="34" t="s">
        <v>1150</v>
      </c>
      <c s="35" t="s">
        <v>51</v>
      </c>
      <c s="6" t="s">
        <v>1151</v>
      </c>
      <c s="36" t="s">
        <v>150</v>
      </c>
      <c s="37">
        <v>776</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100</v>
      </c>
      <c s="34" t="s">
        <v>854</v>
      </c>
      <c s="35" t="s">
        <v>51</v>
      </c>
      <c s="6" t="s">
        <v>855</v>
      </c>
      <c s="36" t="s">
        <v>150</v>
      </c>
      <c s="37">
        <v>1192</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12.75">
      <c r="A120" t="s">
        <v>49</v>
      </c>
      <c s="34" t="s">
        <v>104</v>
      </c>
      <c s="34" t="s">
        <v>9029</v>
      </c>
      <c s="35" t="s">
        <v>51</v>
      </c>
      <c s="6" t="s">
        <v>9030</v>
      </c>
      <c s="36" t="s">
        <v>150</v>
      </c>
      <c s="37">
        <v>230</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89.25">
      <c r="A123" t="s">
        <v>57</v>
      </c>
      <c r="E123" s="39" t="s">
        <v>1481</v>
      </c>
    </row>
    <row r="124" spans="1:16" ht="25.5">
      <c r="A124" t="s">
        <v>49</v>
      </c>
      <c s="34" t="s">
        <v>109</v>
      </c>
      <c s="34" t="s">
        <v>1822</v>
      </c>
      <c s="35" t="s">
        <v>51</v>
      </c>
      <c s="6" t="s">
        <v>1823</v>
      </c>
      <c s="36" t="s">
        <v>107</v>
      </c>
      <c s="37">
        <v>84</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102">
      <c r="A127" t="s">
        <v>57</v>
      </c>
      <c r="E127" s="39" t="s">
        <v>2245</v>
      </c>
    </row>
    <row r="128" spans="1:16" ht="25.5">
      <c r="A128" t="s">
        <v>49</v>
      </c>
      <c s="34" t="s">
        <v>112</v>
      </c>
      <c s="34" t="s">
        <v>858</v>
      </c>
      <c s="35" t="s">
        <v>51</v>
      </c>
      <c s="6" t="s">
        <v>859</v>
      </c>
      <c s="36" t="s">
        <v>107</v>
      </c>
      <c s="37">
        <v>66</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9463</v>
      </c>
    </row>
    <row r="131" spans="1:5" ht="102">
      <c r="A131" t="s">
        <v>57</v>
      </c>
      <c r="E131" s="39" t="s">
        <v>2245</v>
      </c>
    </row>
    <row r="132" spans="1:16" ht="25.5">
      <c r="A132" t="s">
        <v>49</v>
      </c>
      <c s="34" t="s">
        <v>119</v>
      </c>
      <c s="34" t="s">
        <v>1152</v>
      </c>
      <c s="35" t="s">
        <v>51</v>
      </c>
      <c s="6" t="s">
        <v>1153</v>
      </c>
      <c s="36" t="s">
        <v>107</v>
      </c>
      <c s="37">
        <v>2</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9463</v>
      </c>
    </row>
    <row r="135" spans="1:5" ht="102">
      <c r="A135" t="s">
        <v>57</v>
      </c>
      <c r="E135" s="39" t="s">
        <v>2245</v>
      </c>
    </row>
    <row r="136" spans="1:16" ht="12.75">
      <c r="A136" t="s">
        <v>49</v>
      </c>
      <c s="34" t="s">
        <v>124</v>
      </c>
      <c s="34" t="s">
        <v>1083</v>
      </c>
      <c s="35" t="s">
        <v>51</v>
      </c>
      <c s="6" t="s">
        <v>1084</v>
      </c>
      <c s="36" t="s">
        <v>150</v>
      </c>
      <c s="37">
        <v>100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9582</v>
      </c>
    </row>
    <row r="139" spans="1:5" ht="140.25">
      <c r="A139" t="s">
        <v>57</v>
      </c>
      <c r="E139" s="39" t="s">
        <v>9038</v>
      </c>
    </row>
    <row r="140" spans="1:16" ht="12.75">
      <c r="A140" t="s">
        <v>49</v>
      </c>
      <c s="34" t="s">
        <v>128</v>
      </c>
      <c s="34" t="s">
        <v>9583</v>
      </c>
      <c s="35" t="s">
        <v>51</v>
      </c>
      <c s="6" t="s">
        <v>9584</v>
      </c>
      <c s="36" t="s">
        <v>150</v>
      </c>
      <c s="37">
        <v>100</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9582</v>
      </c>
    </row>
    <row r="143" spans="1:5" ht="102">
      <c r="A143" t="s">
        <v>57</v>
      </c>
      <c r="E143" s="39" t="s">
        <v>9585</v>
      </c>
    </row>
    <row r="144" spans="1:16" ht="12.75">
      <c r="A144" t="s">
        <v>49</v>
      </c>
      <c s="34" t="s">
        <v>132</v>
      </c>
      <c s="34" t="s">
        <v>9586</v>
      </c>
      <c s="35" t="s">
        <v>51</v>
      </c>
      <c s="6" t="s">
        <v>9587</v>
      </c>
      <c s="36" t="s">
        <v>107</v>
      </c>
      <c s="37">
        <v>24</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9479</v>
      </c>
    </row>
    <row r="147" spans="1:5" ht="114.75">
      <c r="A147" t="s">
        <v>57</v>
      </c>
      <c r="E147" s="39" t="s">
        <v>9588</v>
      </c>
    </row>
    <row r="148" spans="1:16" ht="12.75">
      <c r="A148" t="s">
        <v>49</v>
      </c>
      <c s="34" t="s">
        <v>137</v>
      </c>
      <c s="34" t="s">
        <v>9589</v>
      </c>
      <c s="35" t="s">
        <v>51</v>
      </c>
      <c s="6" t="s">
        <v>9590</v>
      </c>
      <c s="36" t="s">
        <v>107</v>
      </c>
      <c s="37">
        <v>24</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9479</v>
      </c>
    </row>
    <row r="151" spans="1:5" ht="127.5">
      <c r="A151" t="s">
        <v>57</v>
      </c>
      <c r="E151" s="39" t="s">
        <v>9591</v>
      </c>
    </row>
    <row r="152" spans="1:16" ht="25.5">
      <c r="A152" t="s">
        <v>49</v>
      </c>
      <c s="34" t="s">
        <v>141</v>
      </c>
      <c s="34" t="s">
        <v>9464</v>
      </c>
      <c s="35" t="s">
        <v>51</v>
      </c>
      <c s="6" t="s">
        <v>9465</v>
      </c>
      <c s="36" t="s">
        <v>107</v>
      </c>
      <c s="37">
        <v>2</v>
      </c>
      <c s="36">
        <v>0</v>
      </c>
      <c s="36">
        <f>ROUND(G152*H152,6)</f>
      </c>
      <c r="L152" s="38">
        <v>0</v>
      </c>
      <c s="32">
        <f>ROUND(ROUND(L152,2)*ROUND(G152,3),2)</f>
      </c>
      <c s="36" t="s">
        <v>1274</v>
      </c>
      <c>
        <f>(M152*21)/100</f>
      </c>
      <c t="s">
        <v>27</v>
      </c>
    </row>
    <row r="153" spans="1:5" ht="12.75">
      <c r="A153" s="35" t="s">
        <v>55</v>
      </c>
      <c r="E153" s="39" t="s">
        <v>9466</v>
      </c>
    </row>
    <row r="154" spans="1:5" ht="12.75">
      <c r="A154" s="35" t="s">
        <v>56</v>
      </c>
      <c r="E154" s="40" t="s">
        <v>9467</v>
      </c>
    </row>
    <row r="155" spans="1:5" ht="102">
      <c r="A155" t="s">
        <v>57</v>
      </c>
      <c r="E155" s="39" t="s">
        <v>9468</v>
      </c>
    </row>
    <row r="156" spans="1:16" ht="25.5">
      <c r="A156" t="s">
        <v>49</v>
      </c>
      <c s="34" t="s">
        <v>147</v>
      </c>
      <c s="34" t="s">
        <v>9592</v>
      </c>
      <c s="35" t="s">
        <v>51</v>
      </c>
      <c s="6" t="s">
        <v>9593</v>
      </c>
      <c s="36" t="s">
        <v>107</v>
      </c>
      <c s="37">
        <v>26</v>
      </c>
      <c s="36">
        <v>0</v>
      </c>
      <c s="36">
        <f>ROUND(G156*H156,6)</f>
      </c>
      <c r="L156" s="38">
        <v>0</v>
      </c>
      <c s="32">
        <f>ROUND(ROUND(L156,2)*ROUND(G156,3),2)</f>
      </c>
      <c s="36" t="s">
        <v>1274</v>
      </c>
      <c>
        <f>(M156*21)/100</f>
      </c>
      <c t="s">
        <v>27</v>
      </c>
    </row>
    <row r="157" spans="1:5" ht="12.75">
      <c r="A157" s="35" t="s">
        <v>55</v>
      </c>
      <c r="E157" s="39" t="s">
        <v>9478</v>
      </c>
    </row>
    <row r="158" spans="1:5" ht="12.75">
      <c r="A158" s="35" t="s">
        <v>56</v>
      </c>
      <c r="E158" s="40" t="s">
        <v>9594</v>
      </c>
    </row>
    <row r="159" spans="1:5" ht="89.25">
      <c r="A159" t="s">
        <v>57</v>
      </c>
      <c r="E159" s="39" t="s">
        <v>9472</v>
      </c>
    </row>
    <row r="160" spans="1:16" ht="12.75">
      <c r="A160" t="s">
        <v>49</v>
      </c>
      <c s="34" t="s">
        <v>154</v>
      </c>
      <c s="34" t="s">
        <v>9595</v>
      </c>
      <c s="35" t="s">
        <v>51</v>
      </c>
      <c s="6" t="s">
        <v>9596</v>
      </c>
      <c s="36" t="s">
        <v>107</v>
      </c>
      <c s="37">
        <v>66</v>
      </c>
      <c s="36">
        <v>0</v>
      </c>
      <c s="36">
        <f>ROUND(G160*H160,6)</f>
      </c>
      <c r="L160" s="38">
        <v>0</v>
      </c>
      <c s="32">
        <f>ROUND(ROUND(L160,2)*ROUND(G160,3),2)</f>
      </c>
      <c s="36" t="s">
        <v>1274</v>
      </c>
      <c>
        <f>(M160*21)/100</f>
      </c>
      <c t="s">
        <v>27</v>
      </c>
    </row>
    <row r="161" spans="1:5" ht="12.75">
      <c r="A161" s="35" t="s">
        <v>55</v>
      </c>
      <c r="E161" s="39" t="s">
        <v>9597</v>
      </c>
    </row>
    <row r="162" spans="1:5" ht="12.75">
      <c r="A162" s="35" t="s">
        <v>56</v>
      </c>
      <c r="E162" s="40" t="s">
        <v>9594</v>
      </c>
    </row>
    <row r="163" spans="1:5" ht="76.5">
      <c r="A163" t="s">
        <v>57</v>
      </c>
      <c r="E163" s="39" t="s">
        <v>9598</v>
      </c>
    </row>
    <row r="164" spans="1:16" ht="12.75">
      <c r="A164" t="s">
        <v>49</v>
      </c>
      <c s="34" t="s">
        <v>158</v>
      </c>
      <c s="34" t="s">
        <v>9599</v>
      </c>
      <c s="35" t="s">
        <v>51</v>
      </c>
      <c s="6" t="s">
        <v>9600</v>
      </c>
      <c s="36" t="s">
        <v>107</v>
      </c>
      <c s="37">
        <v>5</v>
      </c>
      <c s="36">
        <v>0</v>
      </c>
      <c s="36">
        <f>ROUND(G164*H164,6)</f>
      </c>
      <c r="L164" s="38">
        <v>0</v>
      </c>
      <c s="32">
        <f>ROUND(ROUND(L164,2)*ROUND(G164,3),2)</f>
      </c>
      <c s="36" t="s">
        <v>1274</v>
      </c>
      <c>
        <f>(M164*21)/100</f>
      </c>
      <c t="s">
        <v>27</v>
      </c>
    </row>
    <row r="165" spans="1:5" ht="12.75">
      <c r="A165" s="35" t="s">
        <v>55</v>
      </c>
      <c r="E165" s="39" t="s">
        <v>9601</v>
      </c>
    </row>
    <row r="166" spans="1:5" ht="12.75">
      <c r="A166" s="35" t="s">
        <v>56</v>
      </c>
      <c r="E166" s="40" t="s">
        <v>9594</v>
      </c>
    </row>
    <row r="167" spans="1:5" ht="76.5">
      <c r="A167" t="s">
        <v>57</v>
      </c>
      <c r="E167" s="39" t="s">
        <v>9598</v>
      </c>
    </row>
    <row r="168" spans="1:16" ht="12.75">
      <c r="A168" t="s">
        <v>49</v>
      </c>
      <c s="34" t="s">
        <v>162</v>
      </c>
      <c s="34" t="s">
        <v>9450</v>
      </c>
      <c s="35" t="s">
        <v>51</v>
      </c>
      <c s="6" t="s">
        <v>9602</v>
      </c>
      <c s="36" t="s">
        <v>107</v>
      </c>
      <c s="37">
        <v>72</v>
      </c>
      <c s="36">
        <v>0</v>
      </c>
      <c s="36">
        <f>ROUND(G168*H168,6)</f>
      </c>
      <c r="L168" s="38">
        <v>0</v>
      </c>
      <c s="32">
        <f>ROUND(ROUND(L168,2)*ROUND(G168,3),2)</f>
      </c>
      <c s="36" t="s">
        <v>1670</v>
      </c>
      <c>
        <f>(M168*21)/100</f>
      </c>
      <c t="s">
        <v>27</v>
      </c>
    </row>
    <row r="169" spans="1:5" ht="12.75">
      <c r="A169" s="35" t="s">
        <v>55</v>
      </c>
      <c r="E169" s="39" t="s">
        <v>9603</v>
      </c>
    </row>
    <row r="170" spans="1:5" ht="12.75">
      <c r="A170" s="35" t="s">
        <v>56</v>
      </c>
      <c r="E170" s="40" t="s">
        <v>9594</v>
      </c>
    </row>
    <row r="171" spans="1:5" ht="102">
      <c r="A171" t="s">
        <v>57</v>
      </c>
      <c r="E171" s="39" t="s">
        <v>9604</v>
      </c>
    </row>
    <row r="172" spans="1:16" ht="25.5">
      <c r="A172" t="s">
        <v>49</v>
      </c>
      <c s="34" t="s">
        <v>166</v>
      </c>
      <c s="34" t="s">
        <v>9605</v>
      </c>
      <c s="35" t="s">
        <v>51</v>
      </c>
      <c s="6" t="s">
        <v>9606</v>
      </c>
      <c s="36" t="s">
        <v>107</v>
      </c>
      <c s="37">
        <v>72</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9571</v>
      </c>
    </row>
    <row r="175" spans="1:5" ht="76.5">
      <c r="A175" t="s">
        <v>57</v>
      </c>
      <c r="E175" s="39" t="s">
        <v>9607</v>
      </c>
    </row>
    <row r="176" spans="1:16" ht="25.5">
      <c r="A176" t="s">
        <v>49</v>
      </c>
      <c s="34" t="s">
        <v>170</v>
      </c>
      <c s="34" t="s">
        <v>9608</v>
      </c>
      <c s="35" t="s">
        <v>51</v>
      </c>
      <c s="6" t="s">
        <v>9609</v>
      </c>
      <c s="36" t="s">
        <v>107</v>
      </c>
      <c s="37">
        <v>26</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9571</v>
      </c>
    </row>
    <row r="179" spans="1:5" ht="76.5">
      <c r="A179" t="s">
        <v>57</v>
      </c>
      <c r="E179" s="39" t="s">
        <v>9607</v>
      </c>
    </row>
    <row r="180" spans="1:16" ht="25.5">
      <c r="A180" t="s">
        <v>49</v>
      </c>
      <c s="34" t="s">
        <v>174</v>
      </c>
      <c s="34" t="s">
        <v>9473</v>
      </c>
      <c s="35" t="s">
        <v>51</v>
      </c>
      <c s="6" t="s">
        <v>9474</v>
      </c>
      <c s="36" t="s">
        <v>107</v>
      </c>
      <c s="37">
        <v>1</v>
      </c>
      <c s="36">
        <v>0</v>
      </c>
      <c s="36">
        <f>ROUND(G180*H180,6)</f>
      </c>
      <c r="L180" s="38">
        <v>0</v>
      </c>
      <c s="32">
        <f>ROUND(ROUND(L180,2)*ROUND(G180,3),2)</f>
      </c>
      <c s="36" t="s">
        <v>1274</v>
      </c>
      <c>
        <f>(M180*21)/100</f>
      </c>
      <c t="s">
        <v>27</v>
      </c>
    </row>
    <row r="181" spans="1:5" ht="12.75">
      <c r="A181" s="35" t="s">
        <v>55</v>
      </c>
      <c r="E181" s="39" t="s">
        <v>9475</v>
      </c>
    </row>
    <row r="182" spans="1:5" ht="12.75">
      <c r="A182" s="35" t="s">
        <v>56</v>
      </c>
      <c r="E182" s="40" t="s">
        <v>9463</v>
      </c>
    </row>
    <row r="183" spans="1:5" ht="102">
      <c r="A183" t="s">
        <v>57</v>
      </c>
      <c r="E183" s="39" t="s">
        <v>8981</v>
      </c>
    </row>
    <row r="184" spans="1:16" ht="25.5">
      <c r="A184" t="s">
        <v>49</v>
      </c>
      <c s="34" t="s">
        <v>178</v>
      </c>
      <c s="34" t="s">
        <v>9610</v>
      </c>
      <c s="35" t="s">
        <v>51</v>
      </c>
      <c s="6" t="s">
        <v>9118</v>
      </c>
      <c s="36" t="s">
        <v>107</v>
      </c>
      <c s="37">
        <v>3</v>
      </c>
      <c s="36">
        <v>0</v>
      </c>
      <c s="36">
        <f>ROUND(G184*H184,6)</f>
      </c>
      <c r="L184" s="38">
        <v>0</v>
      </c>
      <c s="32">
        <f>ROUND(ROUND(L184,2)*ROUND(G184,3),2)</f>
      </c>
      <c s="36" t="s">
        <v>1274</v>
      </c>
      <c>
        <f>(M184*21)/100</f>
      </c>
      <c t="s">
        <v>27</v>
      </c>
    </row>
    <row r="185" spans="1:5" ht="12.75">
      <c r="A185" s="35" t="s">
        <v>55</v>
      </c>
      <c r="E185" s="39" t="s">
        <v>9611</v>
      </c>
    </row>
    <row r="186" spans="1:5" ht="12.75">
      <c r="A186" s="35" t="s">
        <v>56</v>
      </c>
      <c r="E186" s="40" t="s">
        <v>9463</v>
      </c>
    </row>
    <row r="187" spans="1:5" ht="102">
      <c r="A187" t="s">
        <v>57</v>
      </c>
      <c r="E187" s="39" t="s">
        <v>9612</v>
      </c>
    </row>
    <row r="188" spans="1:16" ht="25.5">
      <c r="A188" t="s">
        <v>49</v>
      </c>
      <c s="34" t="s">
        <v>182</v>
      </c>
      <c s="34" t="s">
        <v>9613</v>
      </c>
      <c s="35" t="s">
        <v>51</v>
      </c>
      <c s="6" t="s">
        <v>9614</v>
      </c>
      <c s="36" t="s">
        <v>107</v>
      </c>
      <c s="37">
        <v>1</v>
      </c>
      <c s="36">
        <v>0</v>
      </c>
      <c s="36">
        <f>ROUND(G188*H188,6)</f>
      </c>
      <c r="L188" s="38">
        <v>0</v>
      </c>
      <c s="32">
        <f>ROUND(ROUND(L188,2)*ROUND(G188,3),2)</f>
      </c>
      <c s="36" t="s">
        <v>1274</v>
      </c>
      <c>
        <f>(M188*21)/100</f>
      </c>
      <c t="s">
        <v>27</v>
      </c>
    </row>
    <row r="189" spans="1:5" ht="12.75">
      <c r="A189" s="35" t="s">
        <v>55</v>
      </c>
      <c r="E189" s="39" t="s">
        <v>9615</v>
      </c>
    </row>
    <row r="190" spans="1:5" ht="12.75">
      <c r="A190" s="35" t="s">
        <v>56</v>
      </c>
      <c r="E190" s="40" t="s">
        <v>9463</v>
      </c>
    </row>
    <row r="191" spans="1:5" ht="102">
      <c r="A191" t="s">
        <v>57</v>
      </c>
      <c r="E191" s="39" t="s">
        <v>9616</v>
      </c>
    </row>
    <row r="192" spans="1:16" ht="25.5">
      <c r="A192" t="s">
        <v>49</v>
      </c>
      <c s="34" t="s">
        <v>186</v>
      </c>
      <c s="34" t="s">
        <v>9617</v>
      </c>
      <c s="35" t="s">
        <v>51</v>
      </c>
      <c s="6" t="s">
        <v>9618</v>
      </c>
      <c s="36" t="s">
        <v>107</v>
      </c>
      <c s="37">
        <v>1</v>
      </c>
      <c s="36">
        <v>0</v>
      </c>
      <c s="36">
        <f>ROUND(G192*H192,6)</f>
      </c>
      <c r="L192" s="38">
        <v>0</v>
      </c>
      <c s="32">
        <f>ROUND(ROUND(L192,2)*ROUND(G192,3),2)</f>
      </c>
      <c s="36" t="s">
        <v>1274</v>
      </c>
      <c>
        <f>(M192*21)/100</f>
      </c>
      <c t="s">
        <v>27</v>
      </c>
    </row>
    <row r="193" spans="1:5" ht="12.75">
      <c r="A193" s="35" t="s">
        <v>55</v>
      </c>
      <c r="E193" s="39" t="s">
        <v>9619</v>
      </c>
    </row>
    <row r="194" spans="1:5" ht="12.75">
      <c r="A194" s="35" t="s">
        <v>56</v>
      </c>
      <c r="E194" s="40" t="s">
        <v>9463</v>
      </c>
    </row>
    <row r="195" spans="1:5" ht="89.25">
      <c r="A195" t="s">
        <v>57</v>
      </c>
      <c r="E195" s="39" t="s">
        <v>9552</v>
      </c>
    </row>
    <row r="196" spans="1:16" ht="12.75">
      <c r="A196" t="s">
        <v>49</v>
      </c>
      <c s="34" t="s">
        <v>190</v>
      </c>
      <c s="34" t="s">
        <v>9620</v>
      </c>
      <c s="35" t="s">
        <v>51</v>
      </c>
      <c s="6" t="s">
        <v>9621</v>
      </c>
      <c s="36" t="s">
        <v>150</v>
      </c>
      <c s="37">
        <v>248</v>
      </c>
      <c s="36">
        <v>0</v>
      </c>
      <c s="36">
        <f>ROUND(G196*H196,6)</f>
      </c>
      <c r="L196" s="38">
        <v>0</v>
      </c>
      <c s="32">
        <f>ROUND(ROUND(L196,2)*ROUND(G196,3),2)</f>
      </c>
      <c s="36" t="s">
        <v>1274</v>
      </c>
      <c>
        <f>(M196*21)/100</f>
      </c>
      <c t="s">
        <v>27</v>
      </c>
    </row>
    <row r="197" spans="1:5" ht="12.75">
      <c r="A197" s="35" t="s">
        <v>55</v>
      </c>
      <c r="E197" s="39" t="s">
        <v>51</v>
      </c>
    </row>
    <row r="198" spans="1:5" ht="12.75">
      <c r="A198" s="35" t="s">
        <v>56</v>
      </c>
      <c r="E198" s="40" t="s">
        <v>8969</v>
      </c>
    </row>
    <row r="199" spans="1:5" ht="102">
      <c r="A199" t="s">
        <v>57</v>
      </c>
      <c r="E199" s="39" t="s">
        <v>2458</v>
      </c>
    </row>
    <row r="200" spans="1:16" ht="25.5">
      <c r="A200" t="s">
        <v>49</v>
      </c>
      <c s="34" t="s">
        <v>193</v>
      </c>
      <c s="34" t="s">
        <v>1853</v>
      </c>
      <c s="35" t="s">
        <v>51</v>
      </c>
      <c s="6" t="s">
        <v>1854</v>
      </c>
      <c s="36" t="s">
        <v>150</v>
      </c>
      <c s="37">
        <v>40</v>
      </c>
      <c s="36">
        <v>0</v>
      </c>
      <c s="36">
        <f>ROUND(G200*H200,6)</f>
      </c>
      <c r="L200" s="38">
        <v>0</v>
      </c>
      <c s="32">
        <f>ROUND(ROUND(L200,2)*ROUND(G200,3),2)</f>
      </c>
      <c s="36" t="s">
        <v>1274</v>
      </c>
      <c>
        <f>(M200*21)/100</f>
      </c>
      <c t="s">
        <v>27</v>
      </c>
    </row>
    <row r="201" spans="1:5" ht="12.75">
      <c r="A201" s="35" t="s">
        <v>55</v>
      </c>
      <c r="E201" s="39" t="s">
        <v>9622</v>
      </c>
    </row>
    <row r="202" spans="1:5" ht="12.75">
      <c r="A202" s="35" t="s">
        <v>56</v>
      </c>
      <c r="E202" s="40" t="s">
        <v>9479</v>
      </c>
    </row>
    <row r="203" spans="1:5" ht="76.5">
      <c r="A203" t="s">
        <v>57</v>
      </c>
      <c r="E203" s="39" t="s">
        <v>8887</v>
      </c>
    </row>
    <row r="204" spans="1:16" ht="25.5">
      <c r="A204" t="s">
        <v>49</v>
      </c>
      <c s="34" t="s">
        <v>197</v>
      </c>
      <c s="34" t="s">
        <v>9623</v>
      </c>
      <c s="35" t="s">
        <v>51</v>
      </c>
      <c s="6" t="s">
        <v>9624</v>
      </c>
      <c s="36" t="s">
        <v>150</v>
      </c>
      <c s="37">
        <v>100</v>
      </c>
      <c s="36">
        <v>0</v>
      </c>
      <c s="36">
        <f>ROUND(G204*H204,6)</f>
      </c>
      <c r="L204" s="38">
        <v>0</v>
      </c>
      <c s="32">
        <f>ROUND(ROUND(L204,2)*ROUND(G204,3),2)</f>
      </c>
      <c s="36" t="s">
        <v>1274</v>
      </c>
      <c>
        <f>(M204*21)/100</f>
      </c>
      <c t="s">
        <v>27</v>
      </c>
    </row>
    <row r="205" spans="1:5" ht="12.75">
      <c r="A205" s="35" t="s">
        <v>55</v>
      </c>
      <c r="E205" s="39" t="s">
        <v>9625</v>
      </c>
    </row>
    <row r="206" spans="1:5" ht="12.75">
      <c r="A206" s="35" t="s">
        <v>56</v>
      </c>
      <c r="E206" s="40" t="s">
        <v>9479</v>
      </c>
    </row>
    <row r="207" spans="1:5" ht="76.5">
      <c r="A207" t="s">
        <v>57</v>
      </c>
      <c r="E207" s="39" t="s">
        <v>8887</v>
      </c>
    </row>
    <row r="208" spans="1:16" ht="25.5">
      <c r="A208" t="s">
        <v>49</v>
      </c>
      <c s="34" t="s">
        <v>202</v>
      </c>
      <c s="34" t="s">
        <v>9626</v>
      </c>
      <c s="35" t="s">
        <v>51</v>
      </c>
      <c s="6" t="s">
        <v>9627</v>
      </c>
      <c s="36" t="s">
        <v>150</v>
      </c>
      <c s="37">
        <v>600</v>
      </c>
      <c s="36">
        <v>0</v>
      </c>
      <c s="36">
        <f>ROUND(G208*H208,6)</f>
      </c>
      <c r="L208" s="38">
        <v>0</v>
      </c>
      <c s="32">
        <f>ROUND(ROUND(L208,2)*ROUND(G208,3),2)</f>
      </c>
      <c s="36" t="s">
        <v>1274</v>
      </c>
      <c>
        <f>(M208*21)/100</f>
      </c>
      <c t="s">
        <v>27</v>
      </c>
    </row>
    <row r="209" spans="1:5" ht="12.75">
      <c r="A209" s="35" t="s">
        <v>55</v>
      </c>
      <c r="E209" s="39" t="s">
        <v>9597</v>
      </c>
    </row>
    <row r="210" spans="1:5" ht="12.75">
      <c r="A210" s="35" t="s">
        <v>56</v>
      </c>
      <c r="E210" s="40" t="s">
        <v>9479</v>
      </c>
    </row>
    <row r="211" spans="1:5" ht="76.5">
      <c r="A211" t="s">
        <v>57</v>
      </c>
      <c r="E211" s="39" t="s">
        <v>8887</v>
      </c>
    </row>
    <row r="212" spans="1:16" ht="12.75">
      <c r="A212" t="s">
        <v>49</v>
      </c>
      <c s="34" t="s">
        <v>207</v>
      </c>
      <c s="34" t="s">
        <v>8997</v>
      </c>
      <c s="35" t="s">
        <v>51</v>
      </c>
      <c s="6" t="s">
        <v>8998</v>
      </c>
      <c s="36" t="s">
        <v>107</v>
      </c>
      <c s="37">
        <v>19</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9480</v>
      </c>
    </row>
    <row r="215" spans="1:5" ht="89.25">
      <c r="A215" t="s">
        <v>57</v>
      </c>
      <c r="E215" s="39" t="s">
        <v>8999</v>
      </c>
    </row>
    <row r="216" spans="1:16" ht="25.5">
      <c r="A216" t="s">
        <v>49</v>
      </c>
      <c s="34" t="s">
        <v>210</v>
      </c>
      <c s="34" t="s">
        <v>9137</v>
      </c>
      <c s="35" t="s">
        <v>51</v>
      </c>
      <c s="6" t="s">
        <v>9138</v>
      </c>
      <c s="36" t="s">
        <v>107</v>
      </c>
      <c s="37">
        <v>10</v>
      </c>
      <c s="36">
        <v>0</v>
      </c>
      <c s="36">
        <f>ROUND(G216*H216,6)</f>
      </c>
      <c r="L216" s="38">
        <v>0</v>
      </c>
      <c s="32">
        <f>ROUND(ROUND(L216,2)*ROUND(G216,3),2)</f>
      </c>
      <c s="36" t="s">
        <v>1274</v>
      </c>
      <c>
        <f>(M216*21)/100</f>
      </c>
      <c t="s">
        <v>27</v>
      </c>
    </row>
    <row r="217" spans="1:5" ht="12.75">
      <c r="A217" s="35" t="s">
        <v>55</v>
      </c>
      <c r="E217" s="39" t="s">
        <v>51</v>
      </c>
    </row>
    <row r="218" spans="1:5" ht="12.75">
      <c r="A218" s="35" t="s">
        <v>56</v>
      </c>
      <c r="E218" s="40" t="s">
        <v>9481</v>
      </c>
    </row>
    <row r="219" spans="1:5" ht="89.25">
      <c r="A219" t="s">
        <v>57</v>
      </c>
      <c r="E219" s="39" t="s">
        <v>9482</v>
      </c>
    </row>
    <row r="220" spans="1:16" ht="12.75">
      <c r="A220" t="s">
        <v>49</v>
      </c>
      <c s="34" t="s">
        <v>213</v>
      </c>
      <c s="34" t="s">
        <v>9483</v>
      </c>
      <c s="35" t="s">
        <v>51</v>
      </c>
      <c s="6" t="s">
        <v>9484</v>
      </c>
      <c s="36" t="s">
        <v>107</v>
      </c>
      <c s="37">
        <v>30</v>
      </c>
      <c s="36">
        <v>0</v>
      </c>
      <c s="36">
        <f>ROUND(G220*H220,6)</f>
      </c>
      <c r="L220" s="38">
        <v>0</v>
      </c>
      <c s="32">
        <f>ROUND(ROUND(L220,2)*ROUND(G220,3),2)</f>
      </c>
      <c s="36" t="s">
        <v>1274</v>
      </c>
      <c>
        <f>(M220*21)/100</f>
      </c>
      <c t="s">
        <v>27</v>
      </c>
    </row>
    <row r="221" spans="1:5" ht="12.75">
      <c r="A221" s="35" t="s">
        <v>55</v>
      </c>
      <c r="E221" s="39" t="s">
        <v>9485</v>
      </c>
    </row>
    <row r="222" spans="1:5" ht="12.75">
      <c r="A222" s="35" t="s">
        <v>56</v>
      </c>
      <c r="E222" s="40" t="s">
        <v>51</v>
      </c>
    </row>
    <row r="223" spans="1:5" ht="102">
      <c r="A223" t="s">
        <v>57</v>
      </c>
      <c r="E223" s="39" t="s">
        <v>9486</v>
      </c>
    </row>
    <row r="224" spans="1:16" ht="38.25">
      <c r="A224" t="s">
        <v>49</v>
      </c>
      <c s="34" t="s">
        <v>217</v>
      </c>
      <c s="34" t="s">
        <v>9000</v>
      </c>
      <c s="35" t="s">
        <v>51</v>
      </c>
      <c s="6" t="s">
        <v>9487</v>
      </c>
      <c s="36" t="s">
        <v>537</v>
      </c>
      <c s="37">
        <v>8</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9480</v>
      </c>
    </row>
    <row r="227" spans="1:5" ht="140.25">
      <c r="A227" t="s">
        <v>57</v>
      </c>
      <c r="E227" s="39" t="s">
        <v>9002</v>
      </c>
    </row>
    <row r="228" spans="1:16" ht="25.5">
      <c r="A228" t="s">
        <v>49</v>
      </c>
      <c s="34" t="s">
        <v>220</v>
      </c>
      <c s="34" t="s">
        <v>9003</v>
      </c>
      <c s="35" t="s">
        <v>51</v>
      </c>
      <c s="6" t="s">
        <v>9488</v>
      </c>
      <c s="36" t="s">
        <v>537</v>
      </c>
      <c s="37">
        <v>8</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9480</v>
      </c>
    </row>
    <row r="231" spans="1:5" ht="153">
      <c r="A231" t="s">
        <v>57</v>
      </c>
      <c r="E231" s="39" t="s">
        <v>9005</v>
      </c>
    </row>
    <row r="232" spans="1:13" ht="12.75">
      <c r="A232" t="s">
        <v>46</v>
      </c>
      <c r="C232" s="31" t="s">
        <v>9006</v>
      </c>
      <c r="E232" s="33" t="s">
        <v>9007</v>
      </c>
      <c r="J232" s="32">
        <f>0</f>
      </c>
      <c s="32">
        <f>0</f>
      </c>
      <c s="32">
        <f>0+L233+L237+L241+L245+L249+L253+L257+L261</f>
      </c>
      <c s="32">
        <f>0+M233+M237+M241+M245+M249+M253+M257+M261</f>
      </c>
    </row>
    <row r="233" spans="1:16" ht="25.5">
      <c r="A233" t="s">
        <v>49</v>
      </c>
      <c s="34" t="s">
        <v>269</v>
      </c>
      <c s="34" t="s">
        <v>1347</v>
      </c>
      <c s="35" t="s">
        <v>51</v>
      </c>
      <c s="6" t="s">
        <v>1348</v>
      </c>
      <c s="36" t="s">
        <v>107</v>
      </c>
      <c s="37">
        <v>1</v>
      </c>
      <c s="36">
        <v>0</v>
      </c>
      <c s="36">
        <f>ROUND(G233*H233,6)</f>
      </c>
      <c r="L233" s="38">
        <v>0</v>
      </c>
      <c s="32">
        <f>ROUND(ROUND(L233,2)*ROUND(G233,3),2)</f>
      </c>
      <c s="36" t="s">
        <v>1274</v>
      </c>
      <c>
        <f>(M233*21)/100</f>
      </c>
      <c t="s">
        <v>27</v>
      </c>
    </row>
    <row r="234" spans="1:5" ht="12.75">
      <c r="A234" s="35" t="s">
        <v>55</v>
      </c>
      <c r="E234" s="39" t="s">
        <v>51</v>
      </c>
    </row>
    <row r="235" spans="1:5" ht="12.75">
      <c r="A235" s="35" t="s">
        <v>56</v>
      </c>
      <c r="E235" s="40" t="s">
        <v>51</v>
      </c>
    </row>
    <row r="236" spans="1:5" ht="114.75">
      <c r="A236" t="s">
        <v>57</v>
      </c>
      <c r="E236" s="39" t="s">
        <v>1349</v>
      </c>
    </row>
    <row r="237" spans="1:16" ht="25.5">
      <c r="A237" t="s">
        <v>49</v>
      </c>
      <c s="34" t="s">
        <v>273</v>
      </c>
      <c s="34" t="s">
        <v>1541</v>
      </c>
      <c s="35" t="s">
        <v>51</v>
      </c>
      <c s="6" t="s">
        <v>1542</v>
      </c>
      <c s="36" t="s">
        <v>107</v>
      </c>
      <c s="37">
        <v>1</v>
      </c>
      <c s="36">
        <v>0</v>
      </c>
      <c s="36">
        <f>ROUND(G237*H237,6)</f>
      </c>
      <c r="L237" s="38">
        <v>0</v>
      </c>
      <c s="32">
        <f>ROUND(ROUND(L237,2)*ROUND(G237,3),2)</f>
      </c>
      <c s="36" t="s">
        <v>1274</v>
      </c>
      <c>
        <f>(M237*21)/100</f>
      </c>
      <c t="s">
        <v>27</v>
      </c>
    </row>
    <row r="238" spans="1:5" ht="12.75">
      <c r="A238" s="35" t="s">
        <v>55</v>
      </c>
      <c r="E238" s="39" t="s">
        <v>51</v>
      </c>
    </row>
    <row r="239" spans="1:5" ht="12.75">
      <c r="A239" s="35" t="s">
        <v>56</v>
      </c>
      <c r="E239" s="40" t="s">
        <v>51</v>
      </c>
    </row>
    <row r="240" spans="1:5" ht="89.25">
      <c r="A240" t="s">
        <v>57</v>
      </c>
      <c r="E240" s="39" t="s">
        <v>1543</v>
      </c>
    </row>
    <row r="241" spans="1:16" ht="12.75">
      <c r="A241" t="s">
        <v>49</v>
      </c>
      <c s="34" t="s">
        <v>277</v>
      </c>
      <c s="34" t="s">
        <v>2317</v>
      </c>
      <c s="35" t="s">
        <v>51</v>
      </c>
      <c s="6" t="s">
        <v>2318</v>
      </c>
      <c s="36" t="s">
        <v>537</v>
      </c>
      <c s="37">
        <v>5</v>
      </c>
      <c s="36">
        <v>0</v>
      </c>
      <c s="36">
        <f>ROUND(G241*H241,6)</f>
      </c>
      <c r="L241" s="38">
        <v>0</v>
      </c>
      <c s="32">
        <f>ROUND(ROUND(L241,2)*ROUND(G241,3),2)</f>
      </c>
      <c s="36" t="s">
        <v>1274</v>
      </c>
      <c>
        <f>(M241*21)/100</f>
      </c>
      <c t="s">
        <v>27</v>
      </c>
    </row>
    <row r="242" spans="1:5" ht="12.75">
      <c r="A242" s="35" t="s">
        <v>55</v>
      </c>
      <c r="E242" s="39" t="s">
        <v>51</v>
      </c>
    </row>
    <row r="243" spans="1:5" ht="12.75">
      <c r="A243" s="35" t="s">
        <v>56</v>
      </c>
      <c r="E243" s="40" t="s">
        <v>51</v>
      </c>
    </row>
    <row r="244" spans="1:5" ht="89.25">
      <c r="A244" t="s">
        <v>57</v>
      </c>
      <c r="E244" s="39" t="s">
        <v>9008</v>
      </c>
    </row>
    <row r="245" spans="1:16" ht="12.75">
      <c r="A245" t="s">
        <v>49</v>
      </c>
      <c s="34" t="s">
        <v>281</v>
      </c>
      <c s="34" t="s">
        <v>2046</v>
      </c>
      <c s="35" t="s">
        <v>51</v>
      </c>
      <c s="6" t="s">
        <v>2047</v>
      </c>
      <c s="36" t="s">
        <v>537</v>
      </c>
      <c s="37">
        <v>5</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89.25">
      <c r="A248" t="s">
        <v>57</v>
      </c>
      <c r="E248" s="39" t="s">
        <v>2048</v>
      </c>
    </row>
    <row r="249" spans="1:16" ht="12.75">
      <c r="A249" t="s">
        <v>49</v>
      </c>
      <c s="34" t="s">
        <v>285</v>
      </c>
      <c s="34" t="s">
        <v>2049</v>
      </c>
      <c s="35" t="s">
        <v>51</v>
      </c>
      <c s="6" t="s">
        <v>2050</v>
      </c>
      <c s="36" t="s">
        <v>537</v>
      </c>
      <c s="37">
        <v>2</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2051</v>
      </c>
    </row>
    <row r="253" spans="1:16" ht="12.75">
      <c r="A253" t="s">
        <v>49</v>
      </c>
      <c s="34" t="s">
        <v>289</v>
      </c>
      <c s="34" t="s">
        <v>1849</v>
      </c>
      <c s="35" t="s">
        <v>51</v>
      </c>
      <c s="6" t="s">
        <v>1850</v>
      </c>
      <c s="36" t="s">
        <v>537</v>
      </c>
      <c s="37">
        <v>10</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2052</v>
      </c>
    </row>
    <row r="257" spans="1:16" ht="12.75">
      <c r="A257" t="s">
        <v>49</v>
      </c>
      <c s="34" t="s">
        <v>292</v>
      </c>
      <c s="34" t="s">
        <v>2402</v>
      </c>
      <c s="35" t="s">
        <v>51</v>
      </c>
      <c s="6" t="s">
        <v>2403</v>
      </c>
      <c s="36" t="s">
        <v>107</v>
      </c>
      <c s="37">
        <v>1</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2404</v>
      </c>
    </row>
    <row r="260" spans="1:5" ht="12.75">
      <c r="A260" t="s">
        <v>57</v>
      </c>
      <c r="E260" s="39" t="s">
        <v>2277</v>
      </c>
    </row>
    <row r="261" spans="1:16" ht="12.75">
      <c r="A261" t="s">
        <v>49</v>
      </c>
      <c s="34" t="s">
        <v>296</v>
      </c>
      <c s="34" t="s">
        <v>2273</v>
      </c>
      <c s="35" t="s">
        <v>51</v>
      </c>
      <c s="6" t="s">
        <v>2274</v>
      </c>
      <c s="36" t="s">
        <v>2275</v>
      </c>
      <c s="37">
        <v>1</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2276</v>
      </c>
    </row>
    <row r="264" spans="1:5" ht="12.75">
      <c r="A264" t="s">
        <v>57</v>
      </c>
      <c r="E26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9630</v>
      </c>
      <c r="E8" s="30" t="s">
        <v>9629</v>
      </c>
      <c r="J8" s="29">
        <f>0+J9</f>
      </c>
      <c s="29">
        <f>0+K9</f>
      </c>
      <c s="29">
        <f>0+L9</f>
      </c>
      <c s="29">
        <f>0+M9</f>
      </c>
    </row>
    <row r="9" spans="1:13" ht="12.75">
      <c r="A9" t="s">
        <v>46</v>
      </c>
      <c r="C9" s="31" t="s">
        <v>47</v>
      </c>
      <c r="E9" s="33" t="s">
        <v>9631</v>
      </c>
      <c r="J9" s="32">
        <f>0</f>
      </c>
      <c s="32">
        <f>0</f>
      </c>
      <c s="32">
        <f>0+L10+L14+L18+L22+L26+L30+L34+L38+L42+L46+L50+L54+L58+L62+L66+L70</f>
      </c>
      <c s="32">
        <f>0+M10+M14+M18+M22+M26+M30+M34+M38+M42+M46+M50+M54+M58+M62+M66+M70</f>
      </c>
    </row>
    <row r="10" spans="1:16" ht="12.75">
      <c r="A10" t="s">
        <v>49</v>
      </c>
      <c s="34" t="s">
        <v>47</v>
      </c>
      <c s="34" t="s">
        <v>9632</v>
      </c>
      <c s="35" t="s">
        <v>51</v>
      </c>
      <c s="6" t="s">
        <v>9633</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9634</v>
      </c>
    </row>
    <row r="13" spans="1:5" ht="114.75">
      <c r="A13" t="s">
        <v>57</v>
      </c>
      <c r="E13" s="39" t="s">
        <v>2374</v>
      </c>
    </row>
    <row r="14" spans="1:16" ht="12.75">
      <c r="A14" t="s">
        <v>49</v>
      </c>
      <c s="34" t="s">
        <v>27</v>
      </c>
      <c s="34" t="s">
        <v>2368</v>
      </c>
      <c s="35" t="s">
        <v>51</v>
      </c>
      <c s="6" t="s">
        <v>2369</v>
      </c>
      <c s="36" t="s">
        <v>150</v>
      </c>
      <c s="37">
        <v>50</v>
      </c>
      <c s="36">
        <v>0</v>
      </c>
      <c s="36">
        <f>ROUND(G14*H14,6)</f>
      </c>
      <c r="L14" s="38">
        <v>0</v>
      </c>
      <c s="32">
        <f>ROUND(ROUND(L14,2)*ROUND(G14,3),2)</f>
      </c>
      <c s="36" t="s">
        <v>1741</v>
      </c>
      <c>
        <f>(M14*21)/100</f>
      </c>
      <c t="s">
        <v>27</v>
      </c>
    </row>
    <row r="15" spans="1:5" ht="12.75">
      <c r="A15" s="35" t="s">
        <v>55</v>
      </c>
      <c r="E15" s="39" t="s">
        <v>51</v>
      </c>
    </row>
    <row r="16" spans="1:5" ht="12.75">
      <c r="A16" s="35" t="s">
        <v>56</v>
      </c>
      <c r="E16" s="40" t="s">
        <v>9635</v>
      </c>
    </row>
    <row r="17" spans="1:5" ht="114.75">
      <c r="A17" t="s">
        <v>57</v>
      </c>
      <c r="E17" s="39" t="s">
        <v>2325</v>
      </c>
    </row>
    <row r="18" spans="1:16" ht="12.75">
      <c r="A18" t="s">
        <v>49</v>
      </c>
      <c s="34" t="s">
        <v>26</v>
      </c>
      <c s="34" t="s">
        <v>2320</v>
      </c>
      <c s="35" t="s">
        <v>51</v>
      </c>
      <c s="6" t="s">
        <v>1034</v>
      </c>
      <c s="36" t="s">
        <v>2321</v>
      </c>
      <c s="37">
        <v>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27.5">
      <c r="A21" t="s">
        <v>57</v>
      </c>
      <c r="E21" s="39" t="s">
        <v>2322</v>
      </c>
    </row>
    <row r="22" spans="1:16" ht="12.75">
      <c r="A22" t="s">
        <v>49</v>
      </c>
      <c s="34" t="s">
        <v>63</v>
      </c>
      <c s="34" t="s">
        <v>9636</v>
      </c>
      <c s="35" t="s">
        <v>51</v>
      </c>
      <c s="6" t="s">
        <v>9637</v>
      </c>
      <c s="36" t="s">
        <v>107</v>
      </c>
      <c s="37">
        <v>3</v>
      </c>
      <c s="36">
        <v>0</v>
      </c>
      <c s="36">
        <f>ROUND(G22*H22,6)</f>
      </c>
      <c r="L22" s="38">
        <v>0</v>
      </c>
      <c s="32">
        <f>ROUND(ROUND(L22,2)*ROUND(G22,3),2)</f>
      </c>
      <c s="36" t="s">
        <v>1741</v>
      </c>
      <c>
        <f>(M22*21)/100</f>
      </c>
      <c t="s">
        <v>27</v>
      </c>
    </row>
    <row r="23" spans="1:5" ht="12.75">
      <c r="A23" s="35" t="s">
        <v>55</v>
      </c>
      <c r="E23" s="39" t="s">
        <v>51</v>
      </c>
    </row>
    <row r="24" spans="1:5" ht="38.25">
      <c r="A24" s="35" t="s">
        <v>56</v>
      </c>
      <c r="E24" s="40" t="s">
        <v>9638</v>
      </c>
    </row>
    <row r="25" spans="1:5" ht="127.5">
      <c r="A25" t="s">
        <v>57</v>
      </c>
      <c r="E25" s="39" t="s">
        <v>9639</v>
      </c>
    </row>
    <row r="26" spans="1:16" ht="12.75">
      <c r="A26" t="s">
        <v>49</v>
      </c>
      <c s="34" t="s">
        <v>66</v>
      </c>
      <c s="34" t="s">
        <v>9024</v>
      </c>
      <c s="35" t="s">
        <v>51</v>
      </c>
      <c s="6" t="s">
        <v>9025</v>
      </c>
      <c s="36" t="s">
        <v>150</v>
      </c>
      <c s="37">
        <v>60</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89.25">
      <c r="A29" t="s">
        <v>57</v>
      </c>
      <c r="E29" s="39" t="s">
        <v>1481</v>
      </c>
    </row>
    <row r="30" spans="1:16" ht="12.75">
      <c r="A30" t="s">
        <v>49</v>
      </c>
      <c s="34" t="s">
        <v>69</v>
      </c>
      <c s="34" t="s">
        <v>854</v>
      </c>
      <c s="35" t="s">
        <v>51</v>
      </c>
      <c s="6" t="s">
        <v>855</v>
      </c>
      <c s="36" t="s">
        <v>150</v>
      </c>
      <c s="37">
        <v>60</v>
      </c>
      <c s="36">
        <v>0</v>
      </c>
      <c s="36">
        <f>ROUND(G30*H30,6)</f>
      </c>
      <c r="L30" s="38">
        <v>0</v>
      </c>
      <c s="32">
        <f>ROUND(ROUND(L30,2)*ROUND(G30,3),2)</f>
      </c>
      <c s="36" t="s">
        <v>1741</v>
      </c>
      <c>
        <f>(M30*21)/100</f>
      </c>
      <c t="s">
        <v>27</v>
      </c>
    </row>
    <row r="31" spans="1:5" ht="12.75">
      <c r="A31" s="35" t="s">
        <v>55</v>
      </c>
      <c r="E31" s="39" t="s">
        <v>51</v>
      </c>
    </row>
    <row r="32" spans="1:5" ht="12.75">
      <c r="A32" s="35" t="s">
        <v>56</v>
      </c>
      <c r="E32" s="40" t="s">
        <v>51</v>
      </c>
    </row>
    <row r="33" spans="1:5" ht="12.75">
      <c r="A33" t="s">
        <v>57</v>
      </c>
      <c r="E33" s="39" t="s">
        <v>51</v>
      </c>
    </row>
    <row r="34" spans="1:16" ht="25.5">
      <c r="A34" t="s">
        <v>49</v>
      </c>
      <c s="34" t="s">
        <v>72</v>
      </c>
      <c s="34" t="s">
        <v>1822</v>
      </c>
      <c s="35" t="s">
        <v>51</v>
      </c>
      <c s="6" t="s">
        <v>1823</v>
      </c>
      <c s="36" t="s">
        <v>107</v>
      </c>
      <c s="37">
        <v>40</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102">
      <c r="A37" t="s">
        <v>57</v>
      </c>
      <c r="E37" s="39" t="s">
        <v>2245</v>
      </c>
    </row>
    <row r="38" spans="1:16" ht="25.5">
      <c r="A38" t="s">
        <v>49</v>
      </c>
      <c s="34" t="s">
        <v>75</v>
      </c>
      <c s="34" t="s">
        <v>858</v>
      </c>
      <c s="35" t="s">
        <v>51</v>
      </c>
      <c s="6" t="s">
        <v>859</v>
      </c>
      <c s="36" t="s">
        <v>107</v>
      </c>
      <c s="37">
        <v>6</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102">
      <c r="A41" t="s">
        <v>57</v>
      </c>
      <c r="E41" s="39" t="s">
        <v>2245</v>
      </c>
    </row>
    <row r="42" spans="1:16" ht="12.75">
      <c r="A42" t="s">
        <v>49</v>
      </c>
      <c s="34" t="s">
        <v>78</v>
      </c>
      <c s="34" t="s">
        <v>9640</v>
      </c>
      <c s="35" t="s">
        <v>51</v>
      </c>
      <c s="6" t="s">
        <v>9641</v>
      </c>
      <c s="36" t="s">
        <v>107</v>
      </c>
      <c s="37">
        <v>1</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127.5">
      <c r="A45" t="s">
        <v>57</v>
      </c>
      <c r="E45" s="39" t="s">
        <v>9642</v>
      </c>
    </row>
    <row r="46" spans="1:16" ht="12.75">
      <c r="A46" t="s">
        <v>49</v>
      </c>
      <c s="34" t="s">
        <v>81</v>
      </c>
      <c s="34" t="s">
        <v>9643</v>
      </c>
      <c s="35" t="s">
        <v>51</v>
      </c>
      <c s="6" t="s">
        <v>9644</v>
      </c>
      <c s="36" t="s">
        <v>107</v>
      </c>
      <c s="37">
        <v>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114.75">
      <c r="A49" t="s">
        <v>57</v>
      </c>
      <c r="E49" s="39" t="s">
        <v>9645</v>
      </c>
    </row>
    <row r="50" spans="1:16" ht="25.5">
      <c r="A50" t="s">
        <v>49</v>
      </c>
      <c s="34" t="s">
        <v>84</v>
      </c>
      <c s="34" t="s">
        <v>5050</v>
      </c>
      <c s="35" t="s">
        <v>51</v>
      </c>
      <c s="6" t="s">
        <v>5051</v>
      </c>
      <c s="36" t="s">
        <v>107</v>
      </c>
      <c s="37">
        <v>1</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114.75">
      <c r="A53" t="s">
        <v>57</v>
      </c>
      <c r="E53" s="39" t="s">
        <v>1349</v>
      </c>
    </row>
    <row r="54" spans="1:16" ht="25.5">
      <c r="A54" t="s">
        <v>49</v>
      </c>
      <c s="34" t="s">
        <v>87</v>
      </c>
      <c s="34" t="s">
        <v>1541</v>
      </c>
      <c s="35" t="s">
        <v>51</v>
      </c>
      <c s="6" t="s">
        <v>1542</v>
      </c>
      <c s="36" t="s">
        <v>2316</v>
      </c>
      <c s="37">
        <v>1</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89.25">
      <c r="A57" t="s">
        <v>57</v>
      </c>
      <c r="E57" s="39" t="s">
        <v>1543</v>
      </c>
    </row>
    <row r="58" spans="1:16" ht="12.75">
      <c r="A58" t="s">
        <v>49</v>
      </c>
      <c s="34" t="s">
        <v>90</v>
      </c>
      <c s="34" t="s">
        <v>2317</v>
      </c>
      <c s="35" t="s">
        <v>51</v>
      </c>
      <c s="6" t="s">
        <v>2318</v>
      </c>
      <c s="36" t="s">
        <v>537</v>
      </c>
      <c s="37">
        <v>8</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02">
      <c r="A61" t="s">
        <v>57</v>
      </c>
      <c r="E61" s="39" t="s">
        <v>2319</v>
      </c>
    </row>
    <row r="62" spans="1:16" ht="12.75">
      <c r="A62" t="s">
        <v>49</v>
      </c>
      <c s="34" t="s">
        <v>95</v>
      </c>
      <c s="34" t="s">
        <v>2046</v>
      </c>
      <c s="35" t="s">
        <v>51</v>
      </c>
      <c s="6" t="s">
        <v>2047</v>
      </c>
      <c s="36" t="s">
        <v>537</v>
      </c>
      <c s="37">
        <v>8</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89.25">
      <c r="A65" t="s">
        <v>57</v>
      </c>
      <c r="E65" s="39" t="s">
        <v>2048</v>
      </c>
    </row>
    <row r="66" spans="1:16" ht="12.75">
      <c r="A66" t="s">
        <v>49</v>
      </c>
      <c s="34" t="s">
        <v>100</v>
      </c>
      <c s="34" t="s">
        <v>2049</v>
      </c>
      <c s="35" t="s">
        <v>51</v>
      </c>
      <c s="6" t="s">
        <v>2050</v>
      </c>
      <c s="36" t="s">
        <v>537</v>
      </c>
      <c s="37">
        <v>5</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89.25">
      <c r="A69" t="s">
        <v>57</v>
      </c>
      <c r="E69" s="39" t="s">
        <v>2051</v>
      </c>
    </row>
    <row r="70" spans="1:16" ht="12.75">
      <c r="A70" t="s">
        <v>49</v>
      </c>
      <c s="34" t="s">
        <v>104</v>
      </c>
      <c s="34" t="s">
        <v>1849</v>
      </c>
      <c s="35" t="s">
        <v>51</v>
      </c>
      <c s="6" t="s">
        <v>1850</v>
      </c>
      <c s="36" t="s">
        <v>537</v>
      </c>
      <c s="37">
        <v>8</v>
      </c>
      <c s="36">
        <v>0</v>
      </c>
      <c s="36">
        <f>ROUND(G70*H70,6)</f>
      </c>
      <c r="L70" s="38">
        <v>0</v>
      </c>
      <c s="32">
        <f>ROUND(ROUND(L70,2)*ROUND(G70,3),2)</f>
      </c>
      <c s="36" t="s">
        <v>1741</v>
      </c>
      <c>
        <f>(M70*21)/100</f>
      </c>
      <c t="s">
        <v>27</v>
      </c>
    </row>
    <row r="71" spans="1:5" ht="12.75">
      <c r="A71" s="35" t="s">
        <v>55</v>
      </c>
      <c r="E71" s="39" t="s">
        <v>51</v>
      </c>
    </row>
    <row r="72" spans="1:5" ht="12.75">
      <c r="A72" s="35" t="s">
        <v>56</v>
      </c>
      <c r="E72" s="40" t="s">
        <v>51</v>
      </c>
    </row>
    <row r="73" spans="1:5" ht="89.25">
      <c r="A73" t="s">
        <v>57</v>
      </c>
      <c r="E73" s="39" t="s">
        <v>2052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9648</v>
      </c>
      <c r="E8" s="30" t="s">
        <v>9647</v>
      </c>
      <c r="J8" s="29">
        <f>0+J9+J50+J67+J96</f>
      </c>
      <c s="29">
        <f>0+K9+K50+K67+K96</f>
      </c>
      <c s="29">
        <f>0+L9+L50+L67+L96</f>
      </c>
      <c s="29">
        <f>0+M9+M50+M67+M96</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1890</v>
      </c>
      <c s="36">
        <v>0</v>
      </c>
      <c s="36">
        <f>ROUND(G10*H10,6)</f>
      </c>
      <c r="L10" s="38">
        <v>0</v>
      </c>
      <c s="32">
        <f>ROUND(ROUND(L10,2)*ROUND(G10,3),2)</f>
      </c>
      <c s="36" t="s">
        <v>1274</v>
      </c>
      <c>
        <f>(M10*21)/100</f>
      </c>
      <c t="s">
        <v>27</v>
      </c>
    </row>
    <row r="11" spans="1:5" ht="12.75">
      <c r="A11" s="35" t="s">
        <v>55</v>
      </c>
      <c r="E11" s="39" t="s">
        <v>1013</v>
      </c>
    </row>
    <row r="12" spans="1:5" ht="12.75">
      <c r="A12" s="35" t="s">
        <v>56</v>
      </c>
      <c r="E12" s="40" t="s">
        <v>9649</v>
      </c>
    </row>
    <row r="13" spans="1:5" ht="318.75">
      <c r="A13" t="s">
        <v>57</v>
      </c>
      <c r="E13" s="39" t="s">
        <v>2253</v>
      </c>
    </row>
    <row r="14" spans="1:16" ht="12.75">
      <c r="A14" t="s">
        <v>49</v>
      </c>
      <c s="34" t="s">
        <v>27</v>
      </c>
      <c s="34" t="s">
        <v>945</v>
      </c>
      <c s="35" t="s">
        <v>51</v>
      </c>
      <c s="6" t="s">
        <v>946</v>
      </c>
      <c s="36" t="s">
        <v>115</v>
      </c>
      <c s="37">
        <v>1890</v>
      </c>
      <c s="36">
        <v>0</v>
      </c>
      <c s="36">
        <f>ROUND(G14*H14,6)</f>
      </c>
      <c r="L14" s="38">
        <v>0</v>
      </c>
      <c s="32">
        <f>ROUND(ROUND(L14,2)*ROUND(G14,3),2)</f>
      </c>
      <c s="36" t="s">
        <v>1274</v>
      </c>
      <c>
        <f>(M14*21)/100</f>
      </c>
      <c t="s">
        <v>27</v>
      </c>
    </row>
    <row r="15" spans="1:5" ht="12.75">
      <c r="A15" s="35" t="s">
        <v>55</v>
      </c>
      <c r="E15" s="39" t="s">
        <v>1013</v>
      </c>
    </row>
    <row r="16" spans="1:5" ht="12.75">
      <c r="A16" s="35" t="s">
        <v>56</v>
      </c>
      <c r="E16" s="40" t="s">
        <v>9649</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200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4500</v>
      </c>
      <c s="36">
        <v>0</v>
      </c>
      <c s="36">
        <f>ROUND(G26*H26,6)</f>
      </c>
      <c r="L26" s="38">
        <v>0</v>
      </c>
      <c s="32">
        <f>ROUND(ROUND(L26,2)*ROUND(G26,3),2)</f>
      </c>
      <c s="36" t="s">
        <v>1274</v>
      </c>
      <c>
        <f>(M26*21)/100</f>
      </c>
      <c t="s">
        <v>27</v>
      </c>
    </row>
    <row r="27" spans="1:5" ht="12.75">
      <c r="A27" s="35" t="s">
        <v>55</v>
      </c>
      <c r="E27" s="39" t="s">
        <v>1013</v>
      </c>
    </row>
    <row r="28" spans="1:5" ht="12.75">
      <c r="A28" s="35" t="s">
        <v>56</v>
      </c>
      <c r="E28" s="40" t="s">
        <v>9650</v>
      </c>
    </row>
    <row r="29" spans="1:5" ht="140.25">
      <c r="A29" t="s">
        <v>57</v>
      </c>
      <c r="E29" s="39" t="s">
        <v>9016</v>
      </c>
    </row>
    <row r="30" spans="1:16" ht="25.5">
      <c r="A30" t="s">
        <v>49</v>
      </c>
      <c s="34" t="s">
        <v>69</v>
      </c>
      <c s="34" t="s">
        <v>187</v>
      </c>
      <c s="35" t="s">
        <v>51</v>
      </c>
      <c s="6" t="s">
        <v>188</v>
      </c>
      <c s="36" t="s">
        <v>150</v>
      </c>
      <c s="37">
        <v>4500</v>
      </c>
      <c s="36">
        <v>0</v>
      </c>
      <c s="36">
        <f>ROUND(G30*H30,6)</f>
      </c>
      <c r="L30" s="38">
        <v>0</v>
      </c>
      <c s="32">
        <f>ROUND(ROUND(L30,2)*ROUND(G30,3),2)</f>
      </c>
      <c s="36" t="s">
        <v>1274</v>
      </c>
      <c>
        <f>(M30*21)/100</f>
      </c>
      <c t="s">
        <v>27</v>
      </c>
    </row>
    <row r="31" spans="1:5" ht="12.75">
      <c r="A31" s="35" t="s">
        <v>55</v>
      </c>
      <c r="E31" s="39" t="s">
        <v>1013</v>
      </c>
    </row>
    <row r="32" spans="1:5" ht="12.75">
      <c r="A32" s="35" t="s">
        <v>56</v>
      </c>
      <c r="E32" s="40" t="s">
        <v>9649</v>
      </c>
    </row>
    <row r="33" spans="1:5" ht="140.25">
      <c r="A33" t="s">
        <v>57</v>
      </c>
      <c r="E33" s="39" t="s">
        <v>5037</v>
      </c>
    </row>
    <row r="34" spans="1:16" ht="12.75">
      <c r="A34" t="s">
        <v>49</v>
      </c>
      <c s="34" t="s">
        <v>72</v>
      </c>
      <c s="34" t="s">
        <v>8967</v>
      </c>
      <c s="35" t="s">
        <v>51</v>
      </c>
      <c s="6" t="s">
        <v>8968</v>
      </c>
      <c s="36" t="s">
        <v>150</v>
      </c>
      <c s="37">
        <v>200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200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25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1575</v>
      </c>
      <c s="36">
        <v>0</v>
      </c>
      <c s="36">
        <f>ROUND(G46*H46,6)</f>
      </c>
      <c r="L46" s="38">
        <v>0</v>
      </c>
      <c s="32">
        <f>ROUND(ROUND(L46,2)*ROUND(G46,3),2)</f>
      </c>
      <c s="36" t="s">
        <v>1670</v>
      </c>
      <c>
        <f>(M46*21)/100</f>
      </c>
      <c t="s">
        <v>27</v>
      </c>
    </row>
    <row r="47" spans="1:5" ht="12.75">
      <c r="A47" s="35" t="s">
        <v>55</v>
      </c>
      <c r="E47" s="39" t="s">
        <v>1013</v>
      </c>
    </row>
    <row r="48" spans="1:5" ht="12.75">
      <c r="A48" s="35" t="s">
        <v>56</v>
      </c>
      <c r="E48" s="40" t="s">
        <v>9651</v>
      </c>
    </row>
    <row r="49" spans="1:5" ht="38.25">
      <c r="A49" t="s">
        <v>57</v>
      </c>
      <c r="E49" s="39" t="s">
        <v>9020</v>
      </c>
    </row>
    <row r="50" spans="1:13" ht="12.75">
      <c r="A50" t="s">
        <v>46</v>
      </c>
      <c r="C50" s="31" t="s">
        <v>100</v>
      </c>
      <c r="E50" s="33" t="s">
        <v>8971</v>
      </c>
      <c r="J50" s="32">
        <f>0</f>
      </c>
      <c s="32">
        <f>0</f>
      </c>
      <c s="32">
        <f>0+L51+L55+L59+L63</f>
      </c>
      <c s="32">
        <f>0+M51+M55+M59+M63</f>
      </c>
    </row>
    <row r="51" spans="1:16" ht="12.75">
      <c r="A51" t="s">
        <v>49</v>
      </c>
      <c s="34" t="s">
        <v>112</v>
      </c>
      <c s="34" t="s">
        <v>9525</v>
      </c>
      <c s="35" t="s">
        <v>51</v>
      </c>
      <c s="6" t="s">
        <v>9526</v>
      </c>
      <c s="36" t="s">
        <v>107</v>
      </c>
      <c s="37">
        <v>2</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14.75">
      <c r="A54" t="s">
        <v>57</v>
      </c>
      <c r="E54" s="39" t="s">
        <v>2374</v>
      </c>
    </row>
    <row r="55" spans="1:16" ht="25.5">
      <c r="A55" t="s">
        <v>49</v>
      </c>
      <c s="34" t="s">
        <v>119</v>
      </c>
      <c s="34" t="s">
        <v>76</v>
      </c>
      <c s="35" t="s">
        <v>51</v>
      </c>
      <c s="6" t="s">
        <v>77</v>
      </c>
      <c s="36" t="s">
        <v>53</v>
      </c>
      <c s="37">
        <v>1.5</v>
      </c>
      <c s="36">
        <v>0</v>
      </c>
      <c s="36">
        <f>ROUND(G55*H55,6)</f>
      </c>
      <c r="L55" s="38">
        <v>0</v>
      </c>
      <c s="32">
        <f>ROUND(ROUND(L55,2)*ROUND(G55,3),2)</f>
      </c>
      <c s="36" t="s">
        <v>1274</v>
      </c>
      <c>
        <f>(M55*21)/100</f>
      </c>
      <c t="s">
        <v>27</v>
      </c>
    </row>
    <row r="56" spans="1:5" ht="12.75">
      <c r="A56" s="35" t="s">
        <v>55</v>
      </c>
      <c r="E56" s="39" t="s">
        <v>1013</v>
      </c>
    </row>
    <row r="57" spans="1:5" ht="12.75">
      <c r="A57" s="35" t="s">
        <v>56</v>
      </c>
      <c r="E57" s="40" t="s">
        <v>9527</v>
      </c>
    </row>
    <row r="58" spans="1:5" ht="140.25">
      <c r="A58" t="s">
        <v>57</v>
      </c>
      <c r="E58" s="39" t="s">
        <v>2269</v>
      </c>
    </row>
    <row r="59" spans="1:16" ht="25.5">
      <c r="A59" t="s">
        <v>49</v>
      </c>
      <c s="34" t="s">
        <v>124</v>
      </c>
      <c s="34" t="s">
        <v>2270</v>
      </c>
      <c s="35" t="s">
        <v>51</v>
      </c>
      <c s="6" t="s">
        <v>2271</v>
      </c>
      <c s="36" t="s">
        <v>53</v>
      </c>
      <c s="37">
        <v>1</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40.25">
      <c r="A62" t="s">
        <v>57</v>
      </c>
      <c r="E62" s="39" t="s">
        <v>2269</v>
      </c>
    </row>
    <row r="63" spans="1:16" ht="12.75">
      <c r="A63" t="s">
        <v>49</v>
      </c>
      <c s="34" t="s">
        <v>128</v>
      </c>
      <c s="34" t="s">
        <v>2320</v>
      </c>
      <c s="35" t="s">
        <v>51</v>
      </c>
      <c s="6" t="s">
        <v>1034</v>
      </c>
      <c s="36" t="s">
        <v>2321</v>
      </c>
      <c s="37">
        <v>45</v>
      </c>
      <c s="36">
        <v>0</v>
      </c>
      <c s="36">
        <f>ROUND(G63*H63,6)</f>
      </c>
      <c r="L63" s="38">
        <v>0</v>
      </c>
      <c s="32">
        <f>ROUND(ROUND(L63,2)*ROUND(G63,3),2)</f>
      </c>
      <c s="36" t="s">
        <v>1274</v>
      </c>
      <c>
        <f>(M63*21)/100</f>
      </c>
      <c t="s">
        <v>27</v>
      </c>
    </row>
    <row r="64" spans="1:5" ht="12.75">
      <c r="A64" s="35" t="s">
        <v>55</v>
      </c>
      <c r="E64" s="39" t="s">
        <v>1013</v>
      </c>
    </row>
    <row r="65" spans="1:5" ht="12.75">
      <c r="A65" s="35" t="s">
        <v>56</v>
      </c>
      <c r="E65" s="40" t="s">
        <v>51</v>
      </c>
    </row>
    <row r="66" spans="1:5" ht="127.5">
      <c r="A66" t="s">
        <v>57</v>
      </c>
      <c r="E66" s="39" t="s">
        <v>2322</v>
      </c>
    </row>
    <row r="67" spans="1:13" ht="12.75">
      <c r="A67" t="s">
        <v>46</v>
      </c>
      <c r="C67" s="31" t="s">
        <v>6793</v>
      </c>
      <c r="E67" s="33" t="s">
        <v>8972</v>
      </c>
      <c r="J67" s="32">
        <f>0</f>
      </c>
      <c s="32">
        <f>0</f>
      </c>
      <c s="32">
        <f>0+L68+L72+L76+L80+L84+L88+L92</f>
      </c>
      <c s="32">
        <f>0+M68+M72+M76+M80+M84+M88+M92</f>
      </c>
    </row>
    <row r="68" spans="1:16" ht="12.75">
      <c r="A68" t="s">
        <v>49</v>
      </c>
      <c s="34" t="s">
        <v>84</v>
      </c>
      <c s="34" t="s">
        <v>2483</v>
      </c>
      <c s="35" t="s">
        <v>51</v>
      </c>
      <c s="6" t="s">
        <v>2484</v>
      </c>
      <c s="36" t="s">
        <v>150</v>
      </c>
      <c s="37">
        <v>13500</v>
      </c>
      <c s="36">
        <v>0</v>
      </c>
      <c s="36">
        <f>ROUND(G68*H68,6)</f>
      </c>
      <c r="L68" s="38">
        <v>0</v>
      </c>
      <c s="32">
        <f>ROUND(ROUND(L68,2)*ROUND(G68,3),2)</f>
      </c>
      <c s="36" t="s">
        <v>1274</v>
      </c>
      <c>
        <f>(M68*21)/100</f>
      </c>
      <c t="s">
        <v>27</v>
      </c>
    </row>
    <row r="69" spans="1:5" ht="12.75">
      <c r="A69" s="35" t="s">
        <v>55</v>
      </c>
      <c r="E69" s="39" t="s">
        <v>1013</v>
      </c>
    </row>
    <row r="70" spans="1:5" ht="12.75">
      <c r="A70" s="35" t="s">
        <v>56</v>
      </c>
      <c r="E70" s="40" t="s">
        <v>9528</v>
      </c>
    </row>
    <row r="71" spans="1:5" ht="89.25">
      <c r="A71" t="s">
        <v>57</v>
      </c>
      <c r="E71" s="39" t="s">
        <v>1481</v>
      </c>
    </row>
    <row r="72" spans="1:16" ht="25.5">
      <c r="A72" t="s">
        <v>49</v>
      </c>
      <c s="34" t="s">
        <v>87</v>
      </c>
      <c s="34" t="s">
        <v>9529</v>
      </c>
      <c s="35" t="s">
        <v>51</v>
      </c>
      <c s="6" t="s">
        <v>9530</v>
      </c>
      <c s="36" t="s">
        <v>107</v>
      </c>
      <c s="37">
        <v>9</v>
      </c>
      <c s="36">
        <v>0</v>
      </c>
      <c s="36">
        <f>ROUND(G72*H72,6)</f>
      </c>
      <c r="L72" s="38">
        <v>0</v>
      </c>
      <c s="32">
        <f>ROUND(ROUND(L72,2)*ROUND(G72,3),2)</f>
      </c>
      <c s="36" t="s">
        <v>1274</v>
      </c>
      <c>
        <f>(M72*21)/100</f>
      </c>
      <c t="s">
        <v>27</v>
      </c>
    </row>
    <row r="73" spans="1:5" ht="12.75">
      <c r="A73" s="35" t="s">
        <v>55</v>
      </c>
      <c r="E73" s="39" t="s">
        <v>1013</v>
      </c>
    </row>
    <row r="74" spans="1:5" ht="12.75">
      <c r="A74" s="35" t="s">
        <v>56</v>
      </c>
      <c r="E74" s="40" t="s">
        <v>9652</v>
      </c>
    </row>
    <row r="75" spans="1:5" ht="89.25">
      <c r="A75" t="s">
        <v>57</v>
      </c>
      <c r="E75" s="39" t="s">
        <v>5042</v>
      </c>
    </row>
    <row r="76" spans="1:16" ht="38.25">
      <c r="A76" t="s">
        <v>49</v>
      </c>
      <c s="34" t="s">
        <v>90</v>
      </c>
      <c s="34" t="s">
        <v>9532</v>
      </c>
      <c s="35" t="s">
        <v>51</v>
      </c>
      <c s="6" t="s">
        <v>9533</v>
      </c>
      <c s="36" t="s">
        <v>107</v>
      </c>
      <c s="37">
        <v>2</v>
      </c>
      <c s="36">
        <v>0</v>
      </c>
      <c s="36">
        <f>ROUND(G76*H76,6)</f>
      </c>
      <c r="L76" s="38">
        <v>0</v>
      </c>
      <c s="32">
        <f>ROUND(ROUND(L76,2)*ROUND(G76,3),2)</f>
      </c>
      <c s="36" t="s">
        <v>1274</v>
      </c>
      <c>
        <f>(M76*21)/100</f>
      </c>
      <c t="s">
        <v>27</v>
      </c>
    </row>
    <row r="77" spans="1:5" ht="12.75">
      <c r="A77" s="35" t="s">
        <v>55</v>
      </c>
      <c r="E77" s="39" t="s">
        <v>1013</v>
      </c>
    </row>
    <row r="78" spans="1:5" ht="12.75">
      <c r="A78" s="35" t="s">
        <v>56</v>
      </c>
      <c r="E78" s="40" t="s">
        <v>51</v>
      </c>
    </row>
    <row r="79" spans="1:5" ht="89.25">
      <c r="A79" t="s">
        <v>57</v>
      </c>
      <c r="E79" s="39" t="s">
        <v>5042</v>
      </c>
    </row>
    <row r="80" spans="1:16" ht="25.5">
      <c r="A80" t="s">
        <v>49</v>
      </c>
      <c s="34" t="s">
        <v>95</v>
      </c>
      <c s="34" t="s">
        <v>9534</v>
      </c>
      <c s="35" t="s">
        <v>51</v>
      </c>
      <c s="6" t="s">
        <v>9535</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9527</v>
      </c>
    </row>
    <row r="83" spans="1:5" ht="89.25">
      <c r="A83" t="s">
        <v>57</v>
      </c>
      <c r="E83" s="39" t="s">
        <v>5042</v>
      </c>
    </row>
    <row r="84" spans="1:16" ht="25.5">
      <c r="A84" t="s">
        <v>49</v>
      </c>
      <c s="34" t="s">
        <v>100</v>
      </c>
      <c s="34" t="s">
        <v>9536</v>
      </c>
      <c s="35" t="s">
        <v>51</v>
      </c>
      <c s="6" t="s">
        <v>9537</v>
      </c>
      <c s="36" t="s">
        <v>107</v>
      </c>
      <c s="37">
        <v>27</v>
      </c>
      <c s="36">
        <v>0</v>
      </c>
      <c s="36">
        <f>ROUND(G84*H84,6)</f>
      </c>
      <c r="L84" s="38">
        <v>0</v>
      </c>
      <c s="32">
        <f>ROUND(ROUND(L84,2)*ROUND(G84,3),2)</f>
      </c>
      <c s="36" t="s">
        <v>1274</v>
      </c>
      <c>
        <f>(M84*21)/100</f>
      </c>
      <c t="s">
        <v>27</v>
      </c>
    </row>
    <row r="85" spans="1:5" ht="12.75">
      <c r="A85" s="35" t="s">
        <v>55</v>
      </c>
      <c r="E85" s="39" t="s">
        <v>1013</v>
      </c>
    </row>
    <row r="86" spans="1:5" ht="12.75">
      <c r="A86" s="35" t="s">
        <v>56</v>
      </c>
      <c r="E86" s="40" t="s">
        <v>9538</v>
      </c>
    </row>
    <row r="87" spans="1:5" ht="89.25">
      <c r="A87" t="s">
        <v>57</v>
      </c>
      <c r="E87" s="39" t="s">
        <v>5042</v>
      </c>
    </row>
    <row r="88" spans="1:16" ht="12.75">
      <c r="A88" t="s">
        <v>49</v>
      </c>
      <c s="34" t="s">
        <v>104</v>
      </c>
      <c s="34" t="s">
        <v>163</v>
      </c>
      <c s="35" t="s">
        <v>51</v>
      </c>
      <c s="6" t="s">
        <v>164</v>
      </c>
      <c s="36" t="s">
        <v>107</v>
      </c>
      <c s="37">
        <v>150</v>
      </c>
      <c s="36">
        <v>0</v>
      </c>
      <c s="36">
        <f>ROUND(G88*H88,6)</f>
      </c>
      <c r="L88" s="38">
        <v>0</v>
      </c>
      <c s="32">
        <f>ROUND(ROUND(L88,2)*ROUND(G88,3),2)</f>
      </c>
      <c s="36" t="s">
        <v>1274</v>
      </c>
      <c>
        <f>(M88*21)/100</f>
      </c>
      <c t="s">
        <v>27</v>
      </c>
    </row>
    <row r="89" spans="1:5" ht="12.75">
      <c r="A89" s="35" t="s">
        <v>55</v>
      </c>
      <c r="E89" s="39" t="s">
        <v>1013</v>
      </c>
    </row>
    <row r="90" spans="1:5" ht="12.75">
      <c r="A90" s="35" t="s">
        <v>56</v>
      </c>
      <c r="E90" s="40" t="s">
        <v>8969</v>
      </c>
    </row>
    <row r="91" spans="1:5" ht="102">
      <c r="A91" t="s">
        <v>57</v>
      </c>
      <c r="E91" s="39" t="s">
        <v>9039</v>
      </c>
    </row>
    <row r="92" spans="1:16" ht="12.75">
      <c r="A92" t="s">
        <v>49</v>
      </c>
      <c s="34" t="s">
        <v>109</v>
      </c>
      <c s="34" t="s">
        <v>8997</v>
      </c>
      <c s="35" t="s">
        <v>51</v>
      </c>
      <c s="6" t="s">
        <v>8998</v>
      </c>
      <c s="36" t="s">
        <v>107</v>
      </c>
      <c s="37">
        <v>9</v>
      </c>
      <c s="36">
        <v>0</v>
      </c>
      <c s="36">
        <f>ROUND(G92*H92,6)</f>
      </c>
      <c r="L92" s="38">
        <v>0</v>
      </c>
      <c s="32">
        <f>ROUND(ROUND(L92,2)*ROUND(G92,3),2)</f>
      </c>
      <c s="36" t="s">
        <v>1274</v>
      </c>
      <c>
        <f>(M92*21)/100</f>
      </c>
      <c t="s">
        <v>27</v>
      </c>
    </row>
    <row r="93" spans="1:5" ht="12.75">
      <c r="A93" s="35" t="s">
        <v>55</v>
      </c>
      <c r="E93" s="39" t="s">
        <v>1013</v>
      </c>
    </row>
    <row r="94" spans="1:5" ht="12.75">
      <c r="A94" s="35" t="s">
        <v>56</v>
      </c>
      <c r="E94" s="40" t="s">
        <v>9539</v>
      </c>
    </row>
    <row r="95" spans="1:5" ht="76.5">
      <c r="A95" t="s">
        <v>57</v>
      </c>
      <c r="E95" s="39" t="s">
        <v>9540</v>
      </c>
    </row>
    <row r="96" spans="1:13" ht="12.75">
      <c r="A96" t="s">
        <v>46</v>
      </c>
      <c r="C96" s="31" t="s">
        <v>9006</v>
      </c>
      <c r="E96" s="33" t="s">
        <v>9007</v>
      </c>
      <c r="J96" s="32">
        <f>0</f>
      </c>
      <c s="32">
        <f>0</f>
      </c>
      <c s="32">
        <f>0+L97+L101+L105+L109+L113+L117+L121+L125+L129</f>
      </c>
      <c s="32">
        <f>0+M97+M101+M105+M109+M113+M117+M121+M125+M129</f>
      </c>
    </row>
    <row r="97" spans="1:16" ht="25.5">
      <c r="A97" t="s">
        <v>49</v>
      </c>
      <c s="34" t="s">
        <v>132</v>
      </c>
      <c s="34" t="s">
        <v>1347</v>
      </c>
      <c s="35" t="s">
        <v>51</v>
      </c>
      <c s="6" t="s">
        <v>1348</v>
      </c>
      <c s="36" t="s">
        <v>107</v>
      </c>
      <c s="37">
        <v>1</v>
      </c>
      <c s="36">
        <v>0</v>
      </c>
      <c s="36">
        <f>ROUND(G97*H97,6)</f>
      </c>
      <c r="L97" s="38">
        <v>0</v>
      </c>
      <c s="32">
        <f>ROUND(ROUND(L97,2)*ROUND(G97,3),2)</f>
      </c>
      <c s="36" t="s">
        <v>1274</v>
      </c>
      <c>
        <f>(M97*21)/100</f>
      </c>
      <c t="s">
        <v>27</v>
      </c>
    </row>
    <row r="98" spans="1:5" ht="12.75">
      <c r="A98" s="35" t="s">
        <v>55</v>
      </c>
      <c r="E98" s="39" t="s">
        <v>1013</v>
      </c>
    </row>
    <row r="99" spans="1:5" ht="12.75">
      <c r="A99" s="35" t="s">
        <v>56</v>
      </c>
      <c r="E99" s="40" t="s">
        <v>51</v>
      </c>
    </row>
    <row r="100" spans="1:5" ht="114.75">
      <c r="A100" t="s">
        <v>57</v>
      </c>
      <c r="E100" s="39" t="s">
        <v>1349</v>
      </c>
    </row>
    <row r="101" spans="1:16" ht="38.25">
      <c r="A101" t="s">
        <v>49</v>
      </c>
      <c s="34" t="s">
        <v>137</v>
      </c>
      <c s="34" t="s">
        <v>1484</v>
      </c>
      <c s="35" t="s">
        <v>51</v>
      </c>
      <c s="6" t="s">
        <v>1485</v>
      </c>
      <c s="36" t="s">
        <v>107</v>
      </c>
      <c s="37">
        <v>8</v>
      </c>
      <c s="36">
        <v>0</v>
      </c>
      <c s="36">
        <f>ROUND(G101*H101,6)</f>
      </c>
      <c r="L101" s="38">
        <v>0</v>
      </c>
      <c s="32">
        <f>ROUND(ROUND(L101,2)*ROUND(G101,3),2)</f>
      </c>
      <c s="36" t="s">
        <v>1274</v>
      </c>
      <c>
        <f>(M101*21)/100</f>
      </c>
      <c t="s">
        <v>27</v>
      </c>
    </row>
    <row r="102" spans="1:5" ht="12.75">
      <c r="A102" s="35" t="s">
        <v>55</v>
      </c>
      <c r="E102" s="39" t="s">
        <v>1013</v>
      </c>
    </row>
    <row r="103" spans="1:5" ht="12.75">
      <c r="A103" s="35" t="s">
        <v>56</v>
      </c>
      <c r="E103" s="40" t="s">
        <v>51</v>
      </c>
    </row>
    <row r="104" spans="1:5" ht="114.75">
      <c r="A104" t="s">
        <v>57</v>
      </c>
      <c r="E104" s="39" t="s">
        <v>1349</v>
      </c>
    </row>
    <row r="105" spans="1:16" ht="25.5">
      <c r="A105" t="s">
        <v>49</v>
      </c>
      <c s="34" t="s">
        <v>141</v>
      </c>
      <c s="34" t="s">
        <v>1541</v>
      </c>
      <c s="35" t="s">
        <v>51</v>
      </c>
      <c s="6" t="s">
        <v>1542</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89.25">
      <c r="A108" t="s">
        <v>57</v>
      </c>
      <c r="E108" s="39" t="s">
        <v>1543</v>
      </c>
    </row>
    <row r="109" spans="1:16" ht="12.75">
      <c r="A109" t="s">
        <v>49</v>
      </c>
      <c s="34" t="s">
        <v>147</v>
      </c>
      <c s="34" t="s">
        <v>2317</v>
      </c>
      <c s="35" t="s">
        <v>51</v>
      </c>
      <c s="6" t="s">
        <v>2318</v>
      </c>
      <c s="36" t="s">
        <v>537</v>
      </c>
      <c s="37">
        <v>40</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9008</v>
      </c>
    </row>
    <row r="113" spans="1:16" ht="12.75">
      <c r="A113" t="s">
        <v>49</v>
      </c>
      <c s="34" t="s">
        <v>154</v>
      </c>
      <c s="34" t="s">
        <v>2046</v>
      </c>
      <c s="35" t="s">
        <v>51</v>
      </c>
      <c s="6" t="s">
        <v>2047</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2048</v>
      </c>
    </row>
    <row r="117" spans="1:16" ht="12.75">
      <c r="A117" t="s">
        <v>49</v>
      </c>
      <c s="34" t="s">
        <v>158</v>
      </c>
      <c s="34" t="s">
        <v>2049</v>
      </c>
      <c s="35" t="s">
        <v>51</v>
      </c>
      <c s="6" t="s">
        <v>2050</v>
      </c>
      <c s="36" t="s">
        <v>537</v>
      </c>
      <c s="37">
        <v>8</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2051</v>
      </c>
    </row>
    <row r="121" spans="1:16" ht="12.75">
      <c r="A121" t="s">
        <v>49</v>
      </c>
      <c s="34" t="s">
        <v>162</v>
      </c>
      <c s="34" t="s">
        <v>1849</v>
      </c>
      <c s="35" t="s">
        <v>51</v>
      </c>
      <c s="6" t="s">
        <v>1850</v>
      </c>
      <c s="36" t="s">
        <v>537</v>
      </c>
      <c s="37">
        <v>50</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2052</v>
      </c>
    </row>
    <row r="125" spans="1:16" ht="12.75">
      <c r="A125" t="s">
        <v>49</v>
      </c>
      <c s="34" t="s">
        <v>166</v>
      </c>
      <c s="34" t="s">
        <v>2402</v>
      </c>
      <c s="35" t="s">
        <v>51</v>
      </c>
      <c s="6" t="s">
        <v>2403</v>
      </c>
      <c s="36" t="s">
        <v>107</v>
      </c>
      <c s="37">
        <v>1</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2404</v>
      </c>
    </row>
    <row r="128" spans="1:5" ht="12.75">
      <c r="A128" t="s">
        <v>57</v>
      </c>
      <c r="E128" s="39" t="s">
        <v>2277</v>
      </c>
    </row>
    <row r="129" spans="1:16" ht="12.75">
      <c r="A129" t="s">
        <v>49</v>
      </c>
      <c s="34" t="s">
        <v>170</v>
      </c>
      <c s="34" t="s">
        <v>2279</v>
      </c>
      <c s="35" t="s">
        <v>51</v>
      </c>
      <c s="6" t="s">
        <v>2280</v>
      </c>
      <c s="36" t="s">
        <v>2275</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2281</v>
      </c>
    </row>
    <row r="132" spans="1:5" ht="25.5">
      <c r="A132" t="s">
        <v>57</v>
      </c>
      <c r="E132"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9655</v>
      </c>
      <c r="E8" s="30" t="s">
        <v>9654</v>
      </c>
      <c r="J8" s="29">
        <f>0+J9+J58+J103+J192</f>
      </c>
      <c s="29">
        <f>0+K9+K58+K103+K192</f>
      </c>
      <c s="29">
        <f>0+L9+L58+L103+L192</f>
      </c>
      <c s="29">
        <f>0+M9+M58+M103+M192</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2</v>
      </c>
      <c s="36">
        <v>0</v>
      </c>
      <c s="36">
        <f>ROUND(G10*H10,6)</f>
      </c>
      <c r="L10" s="38">
        <v>0</v>
      </c>
      <c s="32">
        <f>ROUND(ROUND(L10,2)*ROUND(G10,3),2)</f>
      </c>
      <c s="36" t="s">
        <v>1274</v>
      </c>
      <c>
        <f>(M10*21)/100</f>
      </c>
      <c t="s">
        <v>27</v>
      </c>
    </row>
    <row r="11" spans="1:5" ht="12.75">
      <c r="A11" s="35" t="s">
        <v>55</v>
      </c>
      <c r="E11" s="39" t="s">
        <v>9656</v>
      </c>
    </row>
    <row r="12" spans="1:5" ht="25.5">
      <c r="A12" s="35" t="s">
        <v>56</v>
      </c>
      <c r="E12" s="40" t="s">
        <v>9657</v>
      </c>
    </row>
    <row r="13" spans="1:5" ht="102">
      <c r="A13" t="s">
        <v>57</v>
      </c>
      <c r="E13" s="39" t="s">
        <v>9435</v>
      </c>
    </row>
    <row r="14" spans="1:16" ht="12.75">
      <c r="A14" t="s">
        <v>49</v>
      </c>
      <c s="34" t="s">
        <v>27</v>
      </c>
      <c s="34" t="s">
        <v>2389</v>
      </c>
      <c s="35" t="s">
        <v>51</v>
      </c>
      <c s="6" t="s">
        <v>2390</v>
      </c>
      <c s="36" t="s">
        <v>98</v>
      </c>
      <c s="37">
        <v>140</v>
      </c>
      <c s="36">
        <v>0</v>
      </c>
      <c s="36">
        <f>ROUND(G14*H14,6)</f>
      </c>
      <c r="L14" s="38">
        <v>0</v>
      </c>
      <c s="32">
        <f>ROUND(ROUND(L14,2)*ROUND(G14,3),2)</f>
      </c>
      <c s="36" t="s">
        <v>1274</v>
      </c>
      <c>
        <f>(M14*21)/100</f>
      </c>
      <c t="s">
        <v>27</v>
      </c>
    </row>
    <row r="15" spans="1:5" ht="12.75">
      <c r="A15" s="35" t="s">
        <v>55</v>
      </c>
      <c r="E15" s="39" t="s">
        <v>9560</v>
      </c>
    </row>
    <row r="16" spans="1:5" ht="12.75">
      <c r="A16" s="35" t="s">
        <v>56</v>
      </c>
      <c r="E16" s="40" t="s">
        <v>9561</v>
      </c>
    </row>
    <row r="17" spans="1:5" ht="12.75">
      <c r="A17" t="s">
        <v>57</v>
      </c>
      <c r="E17" s="39" t="s">
        <v>2392</v>
      </c>
    </row>
    <row r="18" spans="1:16" ht="12.75">
      <c r="A18" t="s">
        <v>49</v>
      </c>
      <c s="34" t="s">
        <v>26</v>
      </c>
      <c s="34" t="s">
        <v>9562</v>
      </c>
      <c s="35" t="s">
        <v>51</v>
      </c>
      <c s="6" t="s">
        <v>9563</v>
      </c>
      <c s="36" t="s">
        <v>115</v>
      </c>
      <c s="37">
        <v>2.3</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51</v>
      </c>
      <c s="36">
        <v>0</v>
      </c>
      <c s="36">
        <f>ROUND(G22*H22,6)</f>
      </c>
      <c r="L22" s="38">
        <v>0</v>
      </c>
      <c s="32">
        <f>ROUND(ROUND(L22,2)*ROUND(G22,3),2)</f>
      </c>
      <c s="36" t="s">
        <v>1274</v>
      </c>
      <c>
        <f>(M22*21)/100</f>
      </c>
      <c t="s">
        <v>27</v>
      </c>
    </row>
    <row r="23" spans="1:5" ht="12.75">
      <c r="A23" s="35" t="s">
        <v>55</v>
      </c>
      <c r="E23" s="39" t="s">
        <v>9658</v>
      </c>
    </row>
    <row r="24" spans="1:5" ht="12.75">
      <c r="A24" s="35" t="s">
        <v>56</v>
      </c>
      <c r="E24" s="40" t="s">
        <v>9479</v>
      </c>
    </row>
    <row r="25" spans="1:5" ht="318.75">
      <c r="A25" t="s">
        <v>57</v>
      </c>
      <c r="E25" s="39" t="s">
        <v>2253</v>
      </c>
    </row>
    <row r="26" spans="1:16" ht="12.75">
      <c r="A26" t="s">
        <v>49</v>
      </c>
      <c s="34" t="s">
        <v>66</v>
      </c>
      <c s="34" t="s">
        <v>945</v>
      </c>
      <c s="35" t="s">
        <v>51</v>
      </c>
      <c s="6" t="s">
        <v>946</v>
      </c>
      <c s="36" t="s">
        <v>115</v>
      </c>
      <c s="37">
        <v>51</v>
      </c>
      <c s="36">
        <v>0</v>
      </c>
      <c s="36">
        <f>ROUND(G26*H26,6)</f>
      </c>
      <c r="L26" s="38">
        <v>0</v>
      </c>
      <c s="32">
        <f>ROUND(ROUND(L26,2)*ROUND(G26,3),2)</f>
      </c>
      <c s="36" t="s">
        <v>1274</v>
      </c>
      <c>
        <f>(M26*21)/100</f>
      </c>
      <c t="s">
        <v>27</v>
      </c>
    </row>
    <row r="27" spans="1:5" ht="12.75">
      <c r="A27" s="35" t="s">
        <v>55</v>
      </c>
      <c r="E27" s="39" t="s">
        <v>9658</v>
      </c>
    </row>
    <row r="28" spans="1:5" ht="12.75">
      <c r="A28" s="35" t="s">
        <v>56</v>
      </c>
      <c r="E28" s="40" t="s">
        <v>9479</v>
      </c>
    </row>
    <row r="29" spans="1:5" ht="229.5">
      <c r="A29" t="s">
        <v>57</v>
      </c>
      <c r="E29" s="39" t="s">
        <v>2254</v>
      </c>
    </row>
    <row r="30" spans="1:16" ht="12.75">
      <c r="A30" t="s">
        <v>49</v>
      </c>
      <c s="34" t="s">
        <v>69</v>
      </c>
      <c s="34" t="s">
        <v>175</v>
      </c>
      <c s="35" t="s">
        <v>51</v>
      </c>
      <c s="6" t="s">
        <v>176</v>
      </c>
      <c s="36" t="s">
        <v>150</v>
      </c>
      <c s="37">
        <v>166</v>
      </c>
      <c s="36">
        <v>0</v>
      </c>
      <c s="36">
        <f>ROUND(G30*H30,6)</f>
      </c>
      <c r="L30" s="38">
        <v>0</v>
      </c>
      <c s="32">
        <f>ROUND(ROUND(L30,2)*ROUND(G30,3),2)</f>
      </c>
      <c s="36" t="s">
        <v>1274</v>
      </c>
      <c>
        <f>(M30*21)/100</f>
      </c>
      <c t="s">
        <v>27</v>
      </c>
    </row>
    <row r="31" spans="1:5" ht="12.75">
      <c r="A31" s="35" t="s">
        <v>55</v>
      </c>
      <c r="E31" s="39" t="s">
        <v>9568</v>
      </c>
    </row>
    <row r="32" spans="1:5" ht="12.75">
      <c r="A32" s="35" t="s">
        <v>56</v>
      </c>
      <c r="E32" s="40" t="s">
        <v>9479</v>
      </c>
    </row>
    <row r="33" spans="1:5" ht="140.25">
      <c r="A33" t="s">
        <v>57</v>
      </c>
      <c r="E33" s="39" t="s">
        <v>9016</v>
      </c>
    </row>
    <row r="34" spans="1:16" ht="12.75">
      <c r="A34" t="s">
        <v>49</v>
      </c>
      <c s="34" t="s">
        <v>72</v>
      </c>
      <c s="34" t="s">
        <v>908</v>
      </c>
      <c s="35" t="s">
        <v>51</v>
      </c>
      <c s="6" t="s">
        <v>909</v>
      </c>
      <c s="36" t="s">
        <v>150</v>
      </c>
      <c s="37">
        <v>146</v>
      </c>
      <c s="36">
        <v>0</v>
      </c>
      <c s="36">
        <f>ROUND(G34*H34,6)</f>
      </c>
      <c r="L34" s="38">
        <v>0</v>
      </c>
      <c s="32">
        <f>ROUND(ROUND(L34,2)*ROUND(G34,3),2)</f>
      </c>
      <c s="36" t="s">
        <v>1274</v>
      </c>
      <c>
        <f>(M34*21)/100</f>
      </c>
      <c t="s">
        <v>27</v>
      </c>
    </row>
    <row r="35" spans="1:5" ht="12.75">
      <c r="A35" s="35" t="s">
        <v>55</v>
      </c>
      <c r="E35" s="39" t="s">
        <v>9569</v>
      </c>
    </row>
    <row r="36" spans="1:5" ht="12.75">
      <c r="A36" s="35" t="s">
        <v>56</v>
      </c>
      <c r="E36" s="40" t="s">
        <v>9479</v>
      </c>
    </row>
    <row r="37" spans="1:5" ht="102">
      <c r="A37" t="s">
        <v>57</v>
      </c>
      <c r="E37" s="39" t="s">
        <v>2458</v>
      </c>
    </row>
    <row r="38" spans="1:16" ht="25.5">
      <c r="A38" t="s">
        <v>49</v>
      </c>
      <c s="34" t="s">
        <v>75</v>
      </c>
      <c s="34" t="s">
        <v>187</v>
      </c>
      <c s="35" t="s">
        <v>51</v>
      </c>
      <c s="6" t="s">
        <v>188</v>
      </c>
      <c s="36" t="s">
        <v>150</v>
      </c>
      <c s="37">
        <v>146</v>
      </c>
      <c s="36">
        <v>0</v>
      </c>
      <c s="36">
        <f>ROUND(G38*H38,6)</f>
      </c>
      <c r="L38" s="38">
        <v>0</v>
      </c>
      <c s="32">
        <f>ROUND(ROUND(L38,2)*ROUND(G38,3),2)</f>
      </c>
      <c s="36" t="s">
        <v>1274</v>
      </c>
      <c>
        <f>(M38*21)/100</f>
      </c>
      <c t="s">
        <v>27</v>
      </c>
    </row>
    <row r="39" spans="1:5" ht="12.75">
      <c r="A39" s="35" t="s">
        <v>55</v>
      </c>
      <c r="E39" s="39" t="s">
        <v>9569</v>
      </c>
    </row>
    <row r="40" spans="1:5" ht="12.75">
      <c r="A40" s="35" t="s">
        <v>56</v>
      </c>
      <c r="E40" s="40" t="s">
        <v>9479</v>
      </c>
    </row>
    <row r="41" spans="1:5" ht="140.25">
      <c r="A41" t="s">
        <v>57</v>
      </c>
      <c r="E41" s="39" t="s">
        <v>5037</v>
      </c>
    </row>
    <row r="42" spans="1:16" ht="12.75">
      <c r="A42" t="s">
        <v>49</v>
      </c>
      <c s="34" t="s">
        <v>78</v>
      </c>
      <c s="34" t="s">
        <v>8967</v>
      </c>
      <c s="35" t="s">
        <v>51</v>
      </c>
      <c s="6" t="s">
        <v>8968</v>
      </c>
      <c s="36" t="s">
        <v>150</v>
      </c>
      <c s="37">
        <v>22</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20</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5</v>
      </c>
      <c s="36">
        <v>0</v>
      </c>
      <c s="36">
        <f>ROUND(G50*H50,6)</f>
      </c>
      <c r="L50" s="38">
        <v>0</v>
      </c>
      <c s="32">
        <f>ROUND(ROUND(L50,2)*ROUND(G50,3),2)</f>
      </c>
      <c s="36" t="s">
        <v>1274</v>
      </c>
      <c>
        <f>(M50*21)/100</f>
      </c>
      <c t="s">
        <v>27</v>
      </c>
    </row>
    <row r="51" spans="1:5" ht="25.5">
      <c r="A51" s="35" t="s">
        <v>55</v>
      </c>
      <c r="E51" s="39" t="s">
        <v>9659</v>
      </c>
    </row>
    <row r="52" spans="1:5" ht="12.75">
      <c r="A52" s="35" t="s">
        <v>56</v>
      </c>
      <c r="E52" s="40" t="s">
        <v>9660</v>
      </c>
    </row>
    <row r="53" spans="1:5" ht="102">
      <c r="A53" t="s">
        <v>57</v>
      </c>
      <c r="E53" s="39" t="s">
        <v>2458</v>
      </c>
    </row>
    <row r="54" spans="1:16" ht="12.75">
      <c r="A54" t="s">
        <v>49</v>
      </c>
      <c s="34" t="s">
        <v>87</v>
      </c>
      <c s="34" t="s">
        <v>2406</v>
      </c>
      <c s="35" t="s">
        <v>51</v>
      </c>
      <c s="6" t="s">
        <v>9018</v>
      </c>
      <c s="36" t="s">
        <v>98</v>
      </c>
      <c s="37">
        <v>166</v>
      </c>
      <c s="36">
        <v>0</v>
      </c>
      <c s="36">
        <f>ROUND(G54*H54,6)</f>
      </c>
      <c r="L54" s="38">
        <v>0</v>
      </c>
      <c s="32">
        <f>ROUND(ROUND(L54,2)*ROUND(G54,3),2)</f>
      </c>
      <c s="36" t="s">
        <v>1274</v>
      </c>
      <c>
        <f>(M54*21)/100</f>
      </c>
      <c t="s">
        <v>27</v>
      </c>
    </row>
    <row r="55" spans="1:5" ht="12.75">
      <c r="A55" s="35" t="s">
        <v>55</v>
      </c>
      <c r="E55" s="39" t="s">
        <v>9658</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f>
      </c>
      <c s="32">
        <f>0+M59+M63+M67+M71+M75+M79+M83+M87+M91+M95+M99</f>
      </c>
    </row>
    <row r="59" spans="1:16" ht="12.75">
      <c r="A59" t="s">
        <v>49</v>
      </c>
      <c s="34" t="s">
        <v>190</v>
      </c>
      <c s="34" t="s">
        <v>9436</v>
      </c>
      <c s="35" t="s">
        <v>51</v>
      </c>
      <c s="6" t="s">
        <v>9437</v>
      </c>
      <c s="36" t="s">
        <v>107</v>
      </c>
      <c s="37">
        <v>2</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193</v>
      </c>
      <c s="34" t="s">
        <v>9439</v>
      </c>
      <c s="35" t="s">
        <v>51</v>
      </c>
      <c s="6" t="s">
        <v>9440</v>
      </c>
      <c s="36" t="s">
        <v>107</v>
      </c>
      <c s="37">
        <v>2</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197</v>
      </c>
      <c s="34" t="s">
        <v>9443</v>
      </c>
      <c s="35" t="s">
        <v>51</v>
      </c>
      <c s="6" t="s">
        <v>9444</v>
      </c>
      <c s="36" t="s">
        <v>107</v>
      </c>
      <c s="37">
        <v>1</v>
      </c>
      <c s="36">
        <v>0</v>
      </c>
      <c s="36">
        <f>ROUND(G67*H67,6)</f>
      </c>
      <c r="L67" s="38">
        <v>0</v>
      </c>
      <c s="32">
        <f>ROUND(ROUND(L67,2)*ROUND(G67,3),2)</f>
      </c>
      <c s="36" t="s">
        <v>1274</v>
      </c>
      <c>
        <f>(M67*21)/100</f>
      </c>
      <c t="s">
        <v>27</v>
      </c>
    </row>
    <row r="68" spans="1:5" ht="12.75">
      <c r="A68" s="35" t="s">
        <v>55</v>
      </c>
      <c r="E68" s="39" t="s">
        <v>9661</v>
      </c>
    </row>
    <row r="69" spans="1:5" ht="12.75">
      <c r="A69" s="35" t="s">
        <v>56</v>
      </c>
      <c r="E69" s="40" t="s">
        <v>8969</v>
      </c>
    </row>
    <row r="70" spans="1:5" ht="114.75">
      <c r="A70" t="s">
        <v>57</v>
      </c>
      <c r="E70" s="39" t="s">
        <v>2374</v>
      </c>
    </row>
    <row r="71" spans="1:16" ht="12.75">
      <c r="A71" t="s">
        <v>49</v>
      </c>
      <c s="34" t="s">
        <v>202</v>
      </c>
      <c s="34" t="s">
        <v>9447</v>
      </c>
      <c s="35" t="s">
        <v>51</v>
      </c>
      <c s="6" t="s">
        <v>9448</v>
      </c>
      <c s="36" t="s">
        <v>115</v>
      </c>
      <c s="37">
        <v>0.8</v>
      </c>
      <c s="36">
        <v>0</v>
      </c>
      <c s="36">
        <f>ROUND(G71*H71,6)</f>
      </c>
      <c r="L71" s="38">
        <v>0</v>
      </c>
      <c s="32">
        <f>ROUND(ROUND(L71,2)*ROUND(G71,3),2)</f>
      </c>
      <c s="36" t="s">
        <v>1274</v>
      </c>
      <c>
        <f>(M71*21)/100</f>
      </c>
      <c t="s">
        <v>27</v>
      </c>
    </row>
    <row r="72" spans="1:5" ht="12.75">
      <c r="A72" s="35" t="s">
        <v>55</v>
      </c>
      <c r="E72" s="39" t="s">
        <v>9449</v>
      </c>
    </row>
    <row r="73" spans="1:5" ht="12.75">
      <c r="A73" s="35" t="s">
        <v>56</v>
      </c>
      <c r="E73" s="40" t="s">
        <v>8969</v>
      </c>
    </row>
    <row r="74" spans="1:5" ht="127.5">
      <c r="A74" t="s">
        <v>57</v>
      </c>
      <c r="E74" s="39" t="s">
        <v>8725</v>
      </c>
    </row>
    <row r="75" spans="1:16" ht="12.75">
      <c r="A75" t="s">
        <v>49</v>
      </c>
      <c s="34" t="s">
        <v>207</v>
      </c>
      <c s="34" t="s">
        <v>9450</v>
      </c>
      <c s="35" t="s">
        <v>51</v>
      </c>
      <c s="6" t="s">
        <v>9451</v>
      </c>
      <c s="36" t="s">
        <v>115</v>
      </c>
      <c s="37">
        <v>0.8</v>
      </c>
      <c s="36">
        <v>0</v>
      </c>
      <c s="36">
        <f>ROUND(G75*H75,6)</f>
      </c>
      <c r="L75" s="38">
        <v>0</v>
      </c>
      <c s="32">
        <f>ROUND(ROUND(L75,2)*ROUND(G75,3),2)</f>
      </c>
      <c s="36" t="s">
        <v>1670</v>
      </c>
      <c>
        <f>(M75*21)/100</f>
      </c>
      <c t="s">
        <v>27</v>
      </c>
    </row>
    <row r="76" spans="1:5" ht="12.75">
      <c r="A76" s="35" t="s">
        <v>55</v>
      </c>
      <c r="E76" s="39" t="s">
        <v>9448</v>
      </c>
    </row>
    <row r="77" spans="1:5" ht="12.75">
      <c r="A77" s="35" t="s">
        <v>56</v>
      </c>
      <c r="E77" s="40" t="s">
        <v>9452</v>
      </c>
    </row>
    <row r="78" spans="1:5" ht="12.75">
      <c r="A78" t="s">
        <v>57</v>
      </c>
      <c r="E78" s="39" t="s">
        <v>51</v>
      </c>
    </row>
    <row r="79" spans="1:16" ht="25.5">
      <c r="A79" t="s">
        <v>49</v>
      </c>
      <c s="34" t="s">
        <v>210</v>
      </c>
      <c s="34" t="s">
        <v>61</v>
      </c>
      <c s="35" t="s">
        <v>51</v>
      </c>
      <c s="6" t="s">
        <v>9576</v>
      </c>
      <c s="36" t="s">
        <v>53</v>
      </c>
      <c s="37">
        <v>5.2</v>
      </c>
      <c s="36">
        <v>0</v>
      </c>
      <c s="36">
        <f>ROUND(G79*H79,6)</f>
      </c>
      <c r="L79" s="38">
        <v>0</v>
      </c>
      <c s="32">
        <f>ROUND(ROUND(L79,2)*ROUND(G79,3),2)</f>
      </c>
      <c s="36" t="s">
        <v>1274</v>
      </c>
      <c>
        <f>(M79*21)/100</f>
      </c>
      <c t="s">
        <v>27</v>
      </c>
    </row>
    <row r="80" spans="1:5" ht="12.75">
      <c r="A80" s="35" t="s">
        <v>55</v>
      </c>
      <c r="E80" s="39" t="s">
        <v>51</v>
      </c>
    </row>
    <row r="81" spans="1:5" ht="12.75">
      <c r="A81" s="35" t="s">
        <v>56</v>
      </c>
      <c r="E81" s="40" t="s">
        <v>8969</v>
      </c>
    </row>
    <row r="82" spans="1:5" ht="140.25">
      <c r="A82" t="s">
        <v>57</v>
      </c>
      <c r="E82" s="39" t="s">
        <v>2269</v>
      </c>
    </row>
    <row r="83" spans="1:16" ht="12.75">
      <c r="A83" t="s">
        <v>49</v>
      </c>
      <c s="34" t="s">
        <v>213</v>
      </c>
      <c s="34" t="s">
        <v>9662</v>
      </c>
      <c s="35" t="s">
        <v>51</v>
      </c>
      <c s="6" t="s">
        <v>9451</v>
      </c>
      <c s="36" t="s">
        <v>53</v>
      </c>
      <c s="37">
        <v>5.2</v>
      </c>
      <c s="36">
        <v>0</v>
      </c>
      <c s="36">
        <f>ROUND(G83*H83,6)</f>
      </c>
      <c r="L83" s="38">
        <v>0</v>
      </c>
      <c s="32">
        <f>ROUND(ROUND(L83,2)*ROUND(G83,3),2)</f>
      </c>
      <c s="36" t="s">
        <v>1670</v>
      </c>
      <c>
        <f>(M83*21)/100</f>
      </c>
      <c t="s">
        <v>27</v>
      </c>
    </row>
    <row r="84" spans="1:5" ht="25.5">
      <c r="A84" s="35" t="s">
        <v>55</v>
      </c>
      <c r="E84" s="39" t="s">
        <v>9578</v>
      </c>
    </row>
    <row r="85" spans="1:5" ht="12.75">
      <c r="A85" s="35" t="s">
        <v>56</v>
      </c>
      <c r="E85" s="40" t="s">
        <v>9579</v>
      </c>
    </row>
    <row r="86" spans="1:5" ht="12.75">
      <c r="A86" t="s">
        <v>57</v>
      </c>
      <c r="E86" s="39" t="s">
        <v>51</v>
      </c>
    </row>
    <row r="87" spans="1:16" ht="25.5">
      <c r="A87" t="s">
        <v>49</v>
      </c>
      <c s="34" t="s">
        <v>217</v>
      </c>
      <c s="34" t="s">
        <v>9453</v>
      </c>
      <c s="35" t="s">
        <v>51</v>
      </c>
      <c s="6" t="s">
        <v>65</v>
      </c>
      <c s="36" t="s">
        <v>53</v>
      </c>
      <c s="37">
        <v>1</v>
      </c>
      <c s="36">
        <v>0</v>
      </c>
      <c s="36">
        <f>ROUND(G87*H87,6)</f>
      </c>
      <c r="L87" s="38">
        <v>0</v>
      </c>
      <c s="32">
        <f>ROUND(ROUND(L87,2)*ROUND(G87,3),2)</f>
      </c>
      <c s="36" t="s">
        <v>1274</v>
      </c>
      <c>
        <f>(M87*21)/100</f>
      </c>
      <c t="s">
        <v>27</v>
      </c>
    </row>
    <row r="88" spans="1:5" ht="12.75">
      <c r="A88" s="35" t="s">
        <v>55</v>
      </c>
      <c r="E88" s="39" t="s">
        <v>9449</v>
      </c>
    </row>
    <row r="89" spans="1:5" ht="12.75">
      <c r="A89" s="35" t="s">
        <v>56</v>
      </c>
      <c r="E89" s="40" t="s">
        <v>8969</v>
      </c>
    </row>
    <row r="90" spans="1:5" ht="140.25">
      <c r="A90" t="s">
        <v>57</v>
      </c>
      <c r="E90" s="39" t="s">
        <v>2269</v>
      </c>
    </row>
    <row r="91" spans="1:16" ht="12.75">
      <c r="A91" t="s">
        <v>49</v>
      </c>
      <c s="34" t="s">
        <v>220</v>
      </c>
      <c s="34" t="s">
        <v>9454</v>
      </c>
      <c s="35" t="s">
        <v>51</v>
      </c>
      <c s="6" t="s">
        <v>9451</v>
      </c>
      <c s="36" t="s">
        <v>53</v>
      </c>
      <c s="37">
        <v>1</v>
      </c>
      <c s="36">
        <v>0</v>
      </c>
      <c s="36">
        <f>ROUND(G91*H91,6)</f>
      </c>
      <c r="L91" s="38">
        <v>0</v>
      </c>
      <c s="32">
        <f>ROUND(ROUND(L91,2)*ROUND(G91,3),2)</f>
      </c>
      <c s="36" t="s">
        <v>1670</v>
      </c>
      <c>
        <f>(M91*21)/100</f>
      </c>
      <c t="s">
        <v>27</v>
      </c>
    </row>
    <row r="92" spans="1:5" ht="25.5">
      <c r="A92" s="35" t="s">
        <v>55</v>
      </c>
      <c r="E92" s="39" t="s">
        <v>1874</v>
      </c>
    </row>
    <row r="93" spans="1:5" ht="12.75">
      <c r="A93" s="35" t="s">
        <v>56</v>
      </c>
      <c r="E93" s="40" t="s">
        <v>9455</v>
      </c>
    </row>
    <row r="94" spans="1:5" ht="12.75">
      <c r="A94" t="s">
        <v>57</v>
      </c>
      <c r="E94" s="39" t="s">
        <v>51</v>
      </c>
    </row>
    <row r="95" spans="1:16" ht="25.5">
      <c r="A95" t="s">
        <v>49</v>
      </c>
      <c s="34" t="s">
        <v>224</v>
      </c>
      <c s="34" t="s">
        <v>76</v>
      </c>
      <c s="35" t="s">
        <v>51</v>
      </c>
      <c s="6" t="s">
        <v>77</v>
      </c>
      <c s="36" t="s">
        <v>53</v>
      </c>
      <c s="37">
        <v>0.4</v>
      </c>
      <c s="36">
        <v>0</v>
      </c>
      <c s="36">
        <f>ROUND(G95*H95,6)</f>
      </c>
      <c r="L95" s="38">
        <v>0</v>
      </c>
      <c s="32">
        <f>ROUND(ROUND(L95,2)*ROUND(G95,3),2)</f>
      </c>
      <c s="36" t="s">
        <v>1274</v>
      </c>
      <c>
        <f>(M95*21)/100</f>
      </c>
      <c t="s">
        <v>27</v>
      </c>
    </row>
    <row r="96" spans="1:5" ht="12.75">
      <c r="A96" s="35" t="s">
        <v>55</v>
      </c>
      <c r="E96" s="39" t="s">
        <v>51</v>
      </c>
    </row>
    <row r="97" spans="1:5" ht="12.75">
      <c r="A97" s="35" t="s">
        <v>56</v>
      </c>
      <c r="E97" s="40" t="s">
        <v>8969</v>
      </c>
    </row>
    <row r="98" spans="1:5" ht="140.25">
      <c r="A98" t="s">
        <v>57</v>
      </c>
      <c r="E98" s="39" t="s">
        <v>2269</v>
      </c>
    </row>
    <row r="99" spans="1:16" ht="12.75">
      <c r="A99" t="s">
        <v>49</v>
      </c>
      <c s="34" t="s">
        <v>228</v>
      </c>
      <c s="34" t="s">
        <v>9456</v>
      </c>
      <c s="35" t="s">
        <v>51</v>
      </c>
      <c s="6" t="s">
        <v>9451</v>
      </c>
      <c s="36" t="s">
        <v>53</v>
      </c>
      <c s="37">
        <v>0.4</v>
      </c>
      <c s="36">
        <v>0</v>
      </c>
      <c s="36">
        <f>ROUND(G99*H99,6)</f>
      </c>
      <c r="L99" s="38">
        <v>0</v>
      </c>
      <c s="32">
        <f>ROUND(ROUND(L99,2)*ROUND(G99,3),2)</f>
      </c>
      <c s="36" t="s">
        <v>1670</v>
      </c>
      <c>
        <f>(M99*21)/100</f>
      </c>
      <c t="s">
        <v>27</v>
      </c>
    </row>
    <row r="100" spans="1:5" ht="25.5">
      <c r="A100" s="35" t="s">
        <v>55</v>
      </c>
      <c r="E100" s="39" t="s">
        <v>921</v>
      </c>
    </row>
    <row r="101" spans="1:5" ht="12.75">
      <c r="A101" s="35" t="s">
        <v>56</v>
      </c>
      <c r="E101" s="40" t="s">
        <v>9457</v>
      </c>
    </row>
    <row r="102" spans="1:5" ht="12.75">
      <c r="A102" t="s">
        <v>57</v>
      </c>
      <c r="E102" s="39" t="s">
        <v>51</v>
      </c>
    </row>
    <row r="103" spans="1:13" ht="12.75">
      <c r="A103" t="s">
        <v>46</v>
      </c>
      <c r="C103" s="31" t="s">
        <v>6793</v>
      </c>
      <c r="E103" s="33" t="s">
        <v>8972</v>
      </c>
      <c r="J103" s="32">
        <f>0</f>
      </c>
      <c s="32">
        <f>0</f>
      </c>
      <c s="32">
        <f>0+L104+L108+L112+L116+L120+L124+L128+L132+L136+L140+L144+L148+L152+L156+L160+L164+L168+L172+L176+L180+L184+L188</f>
      </c>
      <c s="32">
        <f>0+M104+M108+M112+M116+M120+M124+M128+M132+M136+M140+M144+M148+M152+M156+M160+M164+M168+M172+M176+M180+M184+M188</f>
      </c>
    </row>
    <row r="104" spans="1:16" ht="12.75">
      <c r="A104" t="s">
        <v>49</v>
      </c>
      <c s="34" t="s">
        <v>90</v>
      </c>
      <c s="34" t="s">
        <v>9458</v>
      </c>
      <c s="35" t="s">
        <v>51</v>
      </c>
      <c s="6" t="s">
        <v>9459</v>
      </c>
      <c s="36" t="s">
        <v>107</v>
      </c>
      <c s="37">
        <v>2</v>
      </c>
      <c s="36">
        <v>0</v>
      </c>
      <c s="36">
        <f>ROUND(G104*H104,6)</f>
      </c>
      <c r="L104" s="38">
        <v>0</v>
      </c>
      <c s="32">
        <f>ROUND(ROUND(L104,2)*ROUND(G104,3),2)</f>
      </c>
      <c s="36" t="s">
        <v>1274</v>
      </c>
      <c>
        <f>(M104*21)/100</f>
      </c>
      <c t="s">
        <v>27</v>
      </c>
    </row>
    <row r="105" spans="1:5" ht="12.75">
      <c r="A105" s="35" t="s">
        <v>55</v>
      </c>
      <c r="E105" s="39" t="s">
        <v>9460</v>
      </c>
    </row>
    <row r="106" spans="1:5" ht="12.75">
      <c r="A106" s="35" t="s">
        <v>56</v>
      </c>
      <c r="E106" s="40" t="s">
        <v>9663</v>
      </c>
    </row>
    <row r="107" spans="1:5" ht="102">
      <c r="A107" t="s">
        <v>57</v>
      </c>
      <c r="E107" s="39" t="s">
        <v>9462</v>
      </c>
    </row>
    <row r="108" spans="1:16" ht="12.75">
      <c r="A108" t="s">
        <v>49</v>
      </c>
      <c s="34" t="s">
        <v>95</v>
      </c>
      <c s="34" t="s">
        <v>1150</v>
      </c>
      <c s="35" t="s">
        <v>51</v>
      </c>
      <c s="6" t="s">
        <v>1151</v>
      </c>
      <c s="36" t="s">
        <v>150</v>
      </c>
      <c s="37">
        <v>90</v>
      </c>
      <c s="36">
        <v>0</v>
      </c>
      <c s="36">
        <f>ROUND(G108*H108,6)</f>
      </c>
      <c r="L108" s="38">
        <v>0</v>
      </c>
      <c s="32">
        <f>ROUND(ROUND(L108,2)*ROUND(G108,3),2)</f>
      </c>
      <c s="36" t="s">
        <v>1274</v>
      </c>
      <c>
        <f>(M108*21)/100</f>
      </c>
      <c t="s">
        <v>27</v>
      </c>
    </row>
    <row r="109" spans="1:5" ht="12.75">
      <c r="A109" s="35" t="s">
        <v>55</v>
      </c>
      <c r="E109" s="39" t="s">
        <v>51</v>
      </c>
    </row>
    <row r="110" spans="1:5" ht="12.75">
      <c r="A110" s="35" t="s">
        <v>56</v>
      </c>
      <c r="E110" s="40" t="s">
        <v>9463</v>
      </c>
    </row>
    <row r="111" spans="1:5" ht="89.25">
      <c r="A111" t="s">
        <v>57</v>
      </c>
      <c r="E111" s="39" t="s">
        <v>1481</v>
      </c>
    </row>
    <row r="112" spans="1:16" ht="12.75">
      <c r="A112" t="s">
        <v>49</v>
      </c>
      <c s="34" t="s">
        <v>100</v>
      </c>
      <c s="34" t="s">
        <v>854</v>
      </c>
      <c s="35" t="s">
        <v>51</v>
      </c>
      <c s="6" t="s">
        <v>855</v>
      </c>
      <c s="36" t="s">
        <v>150</v>
      </c>
      <c s="37">
        <v>222</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104</v>
      </c>
      <c s="34" t="s">
        <v>9029</v>
      </c>
      <c s="35" t="s">
        <v>51</v>
      </c>
      <c s="6" t="s">
        <v>9030</v>
      </c>
      <c s="36" t="s">
        <v>150</v>
      </c>
      <c s="37">
        <v>10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25.5">
      <c r="A120" t="s">
        <v>49</v>
      </c>
      <c s="34" t="s">
        <v>109</v>
      </c>
      <c s="34" t="s">
        <v>1822</v>
      </c>
      <c s="35" t="s">
        <v>51</v>
      </c>
      <c s="6" t="s">
        <v>1823</v>
      </c>
      <c s="36" t="s">
        <v>107</v>
      </c>
      <c s="37">
        <v>8</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102">
      <c r="A123" t="s">
        <v>57</v>
      </c>
      <c r="E123" s="39" t="s">
        <v>2245</v>
      </c>
    </row>
    <row r="124" spans="1:16" ht="25.5">
      <c r="A124" t="s">
        <v>49</v>
      </c>
      <c s="34" t="s">
        <v>112</v>
      </c>
      <c s="34" t="s">
        <v>858</v>
      </c>
      <c s="35" t="s">
        <v>51</v>
      </c>
      <c s="6" t="s">
        <v>859</v>
      </c>
      <c s="36" t="s">
        <v>107</v>
      </c>
      <c s="37">
        <v>12</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102">
      <c r="A127" t="s">
        <v>57</v>
      </c>
      <c r="E127" s="39" t="s">
        <v>2245</v>
      </c>
    </row>
    <row r="128" spans="1:16" ht="25.5">
      <c r="A128" t="s">
        <v>49</v>
      </c>
      <c s="34" t="s">
        <v>119</v>
      </c>
      <c s="34" t="s">
        <v>1152</v>
      </c>
      <c s="35" t="s">
        <v>51</v>
      </c>
      <c s="6" t="s">
        <v>1153</v>
      </c>
      <c s="36" t="s">
        <v>107</v>
      </c>
      <c s="37">
        <v>2</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9463</v>
      </c>
    </row>
    <row r="131" spans="1:5" ht="102">
      <c r="A131" t="s">
        <v>57</v>
      </c>
      <c r="E131" s="39" t="s">
        <v>2245</v>
      </c>
    </row>
    <row r="132" spans="1:16" ht="12.75">
      <c r="A132" t="s">
        <v>49</v>
      </c>
      <c s="34" t="s">
        <v>124</v>
      </c>
      <c s="34" t="s">
        <v>1083</v>
      </c>
      <c s="35" t="s">
        <v>51</v>
      </c>
      <c s="6" t="s">
        <v>1084</v>
      </c>
      <c s="36" t="s">
        <v>150</v>
      </c>
      <c s="37">
        <v>20</v>
      </c>
      <c s="36">
        <v>0</v>
      </c>
      <c s="36">
        <f>ROUND(G132*H132,6)</f>
      </c>
      <c r="L132" s="38">
        <v>0</v>
      </c>
      <c s="32">
        <f>ROUND(ROUND(L132,2)*ROUND(G132,3),2)</f>
      </c>
      <c s="36" t="s">
        <v>1274</v>
      </c>
      <c>
        <f>(M132*21)/100</f>
      </c>
      <c t="s">
        <v>27</v>
      </c>
    </row>
    <row r="133" spans="1:5" ht="12.75">
      <c r="A133" s="35" t="s">
        <v>55</v>
      </c>
      <c r="E133" s="39" t="s">
        <v>51</v>
      </c>
    </row>
    <row r="134" spans="1:5" ht="12.75">
      <c r="A134" s="35" t="s">
        <v>56</v>
      </c>
      <c r="E134" s="40" t="s">
        <v>9582</v>
      </c>
    </row>
    <row r="135" spans="1:5" ht="140.25">
      <c r="A135" t="s">
        <v>57</v>
      </c>
      <c r="E135" s="39" t="s">
        <v>9038</v>
      </c>
    </row>
    <row r="136" spans="1:16" ht="12.75">
      <c r="A136" t="s">
        <v>49</v>
      </c>
      <c s="34" t="s">
        <v>128</v>
      </c>
      <c s="34" t="s">
        <v>9583</v>
      </c>
      <c s="35" t="s">
        <v>51</v>
      </c>
      <c s="6" t="s">
        <v>9584</v>
      </c>
      <c s="36" t="s">
        <v>150</v>
      </c>
      <c s="37">
        <v>20</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9582</v>
      </c>
    </row>
    <row r="139" spans="1:5" ht="102">
      <c r="A139" t="s">
        <v>57</v>
      </c>
      <c r="E139" s="39" t="s">
        <v>9585</v>
      </c>
    </row>
    <row r="140" spans="1:16" ht="25.5">
      <c r="A140" t="s">
        <v>49</v>
      </c>
      <c s="34" t="s">
        <v>132</v>
      </c>
      <c s="34" t="s">
        <v>9664</v>
      </c>
      <c s="35" t="s">
        <v>51</v>
      </c>
      <c s="6" t="s">
        <v>9665</v>
      </c>
      <c s="36" t="s">
        <v>107</v>
      </c>
      <c s="37">
        <v>12</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9479</v>
      </c>
    </row>
    <row r="143" spans="1:5" ht="114.75">
      <c r="A143" t="s">
        <v>57</v>
      </c>
      <c r="E143" s="39" t="s">
        <v>9666</v>
      </c>
    </row>
    <row r="144" spans="1:16" ht="12.75">
      <c r="A144" t="s">
        <v>49</v>
      </c>
      <c s="34" t="s">
        <v>137</v>
      </c>
      <c s="34" t="s">
        <v>9589</v>
      </c>
      <c s="35" t="s">
        <v>51</v>
      </c>
      <c s="6" t="s">
        <v>9590</v>
      </c>
      <c s="36" t="s">
        <v>107</v>
      </c>
      <c s="37">
        <v>12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9479</v>
      </c>
    </row>
    <row r="147" spans="1:5" ht="127.5">
      <c r="A147" t="s">
        <v>57</v>
      </c>
      <c r="E147" s="39" t="s">
        <v>9591</v>
      </c>
    </row>
    <row r="148" spans="1:16" ht="25.5">
      <c r="A148" t="s">
        <v>49</v>
      </c>
      <c s="34" t="s">
        <v>141</v>
      </c>
      <c s="34" t="s">
        <v>9667</v>
      </c>
      <c s="35" t="s">
        <v>51</v>
      </c>
      <c s="6" t="s">
        <v>9668</v>
      </c>
      <c s="36" t="s">
        <v>107</v>
      </c>
      <c s="37">
        <v>12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9479</v>
      </c>
    </row>
    <row r="151" spans="1:5" ht="102">
      <c r="A151" t="s">
        <v>57</v>
      </c>
      <c r="E151" s="39" t="s">
        <v>9468</v>
      </c>
    </row>
    <row r="152" spans="1:16" ht="25.5">
      <c r="A152" t="s">
        <v>49</v>
      </c>
      <c s="34" t="s">
        <v>147</v>
      </c>
      <c s="34" t="s">
        <v>9464</v>
      </c>
      <c s="35" t="s">
        <v>51</v>
      </c>
      <c s="6" t="s">
        <v>9465</v>
      </c>
      <c s="36" t="s">
        <v>107</v>
      </c>
      <c s="37">
        <v>2</v>
      </c>
      <c s="36">
        <v>0</v>
      </c>
      <c s="36">
        <f>ROUND(G152*H152,6)</f>
      </c>
      <c r="L152" s="38">
        <v>0</v>
      </c>
      <c s="32">
        <f>ROUND(ROUND(L152,2)*ROUND(G152,3),2)</f>
      </c>
      <c s="36" t="s">
        <v>1274</v>
      </c>
      <c>
        <f>(M152*21)/100</f>
      </c>
      <c t="s">
        <v>27</v>
      </c>
    </row>
    <row r="153" spans="1:5" ht="12.75">
      <c r="A153" s="35" t="s">
        <v>55</v>
      </c>
      <c r="E153" s="39" t="s">
        <v>9466</v>
      </c>
    </row>
    <row r="154" spans="1:5" ht="12.75">
      <c r="A154" s="35" t="s">
        <v>56</v>
      </c>
      <c r="E154" s="40" t="s">
        <v>9467</v>
      </c>
    </row>
    <row r="155" spans="1:5" ht="102">
      <c r="A155" t="s">
        <v>57</v>
      </c>
      <c r="E155" s="39" t="s">
        <v>9468</v>
      </c>
    </row>
    <row r="156" spans="1:16" ht="12.75">
      <c r="A156" t="s">
        <v>49</v>
      </c>
      <c s="34" t="s">
        <v>154</v>
      </c>
      <c s="34" t="s">
        <v>9469</v>
      </c>
      <c s="35" t="s">
        <v>51</v>
      </c>
      <c s="6" t="s">
        <v>9470</v>
      </c>
      <c s="36" t="s">
        <v>107</v>
      </c>
      <c s="37">
        <v>14</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9471</v>
      </c>
    </row>
    <row r="159" spans="1:5" ht="89.25">
      <c r="A159" t="s">
        <v>57</v>
      </c>
      <c r="E159" s="39" t="s">
        <v>9472</v>
      </c>
    </row>
    <row r="160" spans="1:16" ht="25.5">
      <c r="A160" t="s">
        <v>49</v>
      </c>
      <c s="34" t="s">
        <v>158</v>
      </c>
      <c s="34" t="s">
        <v>9608</v>
      </c>
      <c s="35" t="s">
        <v>51</v>
      </c>
      <c s="6" t="s">
        <v>9609</v>
      </c>
      <c s="36" t="s">
        <v>107</v>
      </c>
      <c s="37">
        <v>12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9571</v>
      </c>
    </row>
    <row r="163" spans="1:5" ht="76.5">
      <c r="A163" t="s">
        <v>57</v>
      </c>
      <c r="E163" s="39" t="s">
        <v>9607</v>
      </c>
    </row>
    <row r="164" spans="1:16" ht="25.5">
      <c r="A164" t="s">
        <v>49</v>
      </c>
      <c s="34" t="s">
        <v>162</v>
      </c>
      <c s="34" t="s">
        <v>9473</v>
      </c>
      <c s="35" t="s">
        <v>51</v>
      </c>
      <c s="6" t="s">
        <v>9474</v>
      </c>
      <c s="36" t="s">
        <v>107</v>
      </c>
      <c s="37">
        <v>1</v>
      </c>
      <c s="36">
        <v>0</v>
      </c>
      <c s="36">
        <f>ROUND(G164*H164,6)</f>
      </c>
      <c r="L164" s="38">
        <v>0</v>
      </c>
      <c s="32">
        <f>ROUND(ROUND(L164,2)*ROUND(G164,3),2)</f>
      </c>
      <c s="36" t="s">
        <v>1274</v>
      </c>
      <c>
        <f>(M164*21)/100</f>
      </c>
      <c t="s">
        <v>27</v>
      </c>
    </row>
    <row r="165" spans="1:5" ht="12.75">
      <c r="A165" s="35" t="s">
        <v>55</v>
      </c>
      <c r="E165" s="39" t="s">
        <v>9475</v>
      </c>
    </row>
    <row r="166" spans="1:5" ht="12.75">
      <c r="A166" s="35" t="s">
        <v>56</v>
      </c>
      <c r="E166" s="40" t="s">
        <v>9463</v>
      </c>
    </row>
    <row r="167" spans="1:5" ht="102">
      <c r="A167" t="s">
        <v>57</v>
      </c>
      <c r="E167" s="39" t="s">
        <v>8981</v>
      </c>
    </row>
    <row r="168" spans="1:16" ht="25.5">
      <c r="A168" t="s">
        <v>49</v>
      </c>
      <c s="34" t="s">
        <v>166</v>
      </c>
      <c s="34" t="s">
        <v>9476</v>
      </c>
      <c s="35" t="s">
        <v>51</v>
      </c>
      <c s="6" t="s">
        <v>9477</v>
      </c>
      <c s="36" t="s">
        <v>150</v>
      </c>
      <c s="37">
        <v>30</v>
      </c>
      <c s="36">
        <v>0</v>
      </c>
      <c s="36">
        <f>ROUND(G168*H168,6)</f>
      </c>
      <c r="L168" s="38">
        <v>0</v>
      </c>
      <c s="32">
        <f>ROUND(ROUND(L168,2)*ROUND(G168,3),2)</f>
      </c>
      <c s="36" t="s">
        <v>1274</v>
      </c>
      <c>
        <f>(M168*21)/100</f>
      </c>
      <c t="s">
        <v>27</v>
      </c>
    </row>
    <row r="169" spans="1:5" ht="12.75">
      <c r="A169" s="35" t="s">
        <v>55</v>
      </c>
      <c r="E169" s="39" t="s">
        <v>9478</v>
      </c>
    </row>
    <row r="170" spans="1:5" ht="12.75">
      <c r="A170" s="35" t="s">
        <v>56</v>
      </c>
      <c r="E170" s="40" t="s">
        <v>9479</v>
      </c>
    </row>
    <row r="171" spans="1:5" ht="76.5">
      <c r="A171" t="s">
        <v>57</v>
      </c>
      <c r="E171" s="39" t="s">
        <v>8887</v>
      </c>
    </row>
    <row r="172" spans="1:16" ht="12.75">
      <c r="A172" t="s">
        <v>49</v>
      </c>
      <c s="34" t="s">
        <v>170</v>
      </c>
      <c s="34" t="s">
        <v>8997</v>
      </c>
      <c s="35" t="s">
        <v>51</v>
      </c>
      <c s="6" t="s">
        <v>8998</v>
      </c>
      <c s="36" t="s">
        <v>107</v>
      </c>
      <c s="37">
        <v>3</v>
      </c>
      <c s="36">
        <v>0</v>
      </c>
      <c s="36">
        <f>ROUND(G172*H172,6)</f>
      </c>
      <c r="L172" s="38">
        <v>0</v>
      </c>
      <c s="32">
        <f>ROUND(ROUND(L172,2)*ROUND(G172,3),2)</f>
      </c>
      <c s="36" t="s">
        <v>1274</v>
      </c>
      <c>
        <f>(M172*21)/100</f>
      </c>
      <c t="s">
        <v>27</v>
      </c>
    </row>
    <row r="173" spans="1:5" ht="12.75">
      <c r="A173" s="35" t="s">
        <v>55</v>
      </c>
      <c r="E173" s="39" t="s">
        <v>51</v>
      </c>
    </row>
    <row r="174" spans="1:5" ht="12.75">
      <c r="A174" s="35" t="s">
        <v>56</v>
      </c>
      <c r="E174" s="40" t="s">
        <v>9480</v>
      </c>
    </row>
    <row r="175" spans="1:5" ht="89.25">
      <c r="A175" t="s">
        <v>57</v>
      </c>
      <c r="E175" s="39" t="s">
        <v>8999</v>
      </c>
    </row>
    <row r="176" spans="1:16" ht="25.5">
      <c r="A176" t="s">
        <v>49</v>
      </c>
      <c s="34" t="s">
        <v>174</v>
      </c>
      <c s="34" t="s">
        <v>9137</v>
      </c>
      <c s="35" t="s">
        <v>51</v>
      </c>
      <c s="6" t="s">
        <v>9138</v>
      </c>
      <c s="36" t="s">
        <v>107</v>
      </c>
      <c s="37">
        <v>1</v>
      </c>
      <c s="36">
        <v>0</v>
      </c>
      <c s="36">
        <f>ROUND(G176*H176,6)</f>
      </c>
      <c r="L176" s="38">
        <v>0</v>
      </c>
      <c s="32">
        <f>ROUND(ROUND(L176,2)*ROUND(G176,3),2)</f>
      </c>
      <c s="36" t="s">
        <v>1274</v>
      </c>
      <c>
        <f>(M176*21)/100</f>
      </c>
      <c t="s">
        <v>27</v>
      </c>
    </row>
    <row r="177" spans="1:5" ht="12.75">
      <c r="A177" s="35" t="s">
        <v>55</v>
      </c>
      <c r="E177" s="39" t="s">
        <v>51</v>
      </c>
    </row>
    <row r="178" spans="1:5" ht="12.75">
      <c r="A178" s="35" t="s">
        <v>56</v>
      </c>
      <c r="E178" s="40" t="s">
        <v>9481</v>
      </c>
    </row>
    <row r="179" spans="1:5" ht="89.25">
      <c r="A179" t="s">
        <v>57</v>
      </c>
      <c r="E179" s="39" t="s">
        <v>9482</v>
      </c>
    </row>
    <row r="180" spans="1:16" ht="12.75">
      <c r="A180" t="s">
        <v>49</v>
      </c>
      <c s="34" t="s">
        <v>178</v>
      </c>
      <c s="34" t="s">
        <v>9483</v>
      </c>
      <c s="35" t="s">
        <v>51</v>
      </c>
      <c s="6" t="s">
        <v>9484</v>
      </c>
      <c s="36" t="s">
        <v>107</v>
      </c>
      <c s="37">
        <v>8</v>
      </c>
      <c s="36">
        <v>0</v>
      </c>
      <c s="36">
        <f>ROUND(G180*H180,6)</f>
      </c>
      <c r="L180" s="38">
        <v>0</v>
      </c>
      <c s="32">
        <f>ROUND(ROUND(L180,2)*ROUND(G180,3),2)</f>
      </c>
      <c s="36" t="s">
        <v>1274</v>
      </c>
      <c>
        <f>(M180*21)/100</f>
      </c>
      <c t="s">
        <v>27</v>
      </c>
    </row>
    <row r="181" spans="1:5" ht="12.75">
      <c r="A181" s="35" t="s">
        <v>55</v>
      </c>
      <c r="E181" s="39" t="s">
        <v>9485</v>
      </c>
    </row>
    <row r="182" spans="1:5" ht="12.75">
      <c r="A182" s="35" t="s">
        <v>56</v>
      </c>
      <c r="E182" s="40" t="s">
        <v>9481</v>
      </c>
    </row>
    <row r="183" spans="1:5" ht="102">
      <c r="A183" t="s">
        <v>57</v>
      </c>
      <c r="E183" s="39" t="s">
        <v>9486</v>
      </c>
    </row>
    <row r="184" spans="1:16" ht="38.25">
      <c r="A184" t="s">
        <v>49</v>
      </c>
      <c s="34" t="s">
        <v>182</v>
      </c>
      <c s="34" t="s">
        <v>9000</v>
      </c>
      <c s="35" t="s">
        <v>51</v>
      </c>
      <c s="6" t="s">
        <v>9487</v>
      </c>
      <c s="36" t="s">
        <v>537</v>
      </c>
      <c s="37">
        <v>8</v>
      </c>
      <c s="36">
        <v>0</v>
      </c>
      <c s="36">
        <f>ROUND(G184*H184,6)</f>
      </c>
      <c r="L184" s="38">
        <v>0</v>
      </c>
      <c s="32">
        <f>ROUND(ROUND(L184,2)*ROUND(G184,3),2)</f>
      </c>
      <c s="36" t="s">
        <v>1274</v>
      </c>
      <c>
        <f>(M184*21)/100</f>
      </c>
      <c t="s">
        <v>27</v>
      </c>
    </row>
    <row r="185" spans="1:5" ht="12.75">
      <c r="A185" s="35" t="s">
        <v>55</v>
      </c>
      <c r="E185" s="39" t="s">
        <v>51</v>
      </c>
    </row>
    <row r="186" spans="1:5" ht="12.75">
      <c r="A186" s="35" t="s">
        <v>56</v>
      </c>
      <c r="E186" s="40" t="s">
        <v>9480</v>
      </c>
    </row>
    <row r="187" spans="1:5" ht="140.25">
      <c r="A187" t="s">
        <v>57</v>
      </c>
      <c r="E187" s="39" t="s">
        <v>9002</v>
      </c>
    </row>
    <row r="188" spans="1:16" ht="25.5">
      <c r="A188" t="s">
        <v>49</v>
      </c>
      <c s="34" t="s">
        <v>186</v>
      </c>
      <c s="34" t="s">
        <v>9003</v>
      </c>
      <c s="35" t="s">
        <v>51</v>
      </c>
      <c s="6" t="s">
        <v>9488</v>
      </c>
      <c s="36" t="s">
        <v>537</v>
      </c>
      <c s="37">
        <v>8</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9480</v>
      </c>
    </row>
    <row r="191" spans="1:5" ht="153">
      <c r="A191" t="s">
        <v>57</v>
      </c>
      <c r="E191" s="39" t="s">
        <v>9005</v>
      </c>
    </row>
    <row r="192" spans="1:13" ht="12.75">
      <c r="A192" t="s">
        <v>46</v>
      </c>
      <c r="C192" s="31" t="s">
        <v>9006</v>
      </c>
      <c r="E192" s="33" t="s">
        <v>9007</v>
      </c>
      <c r="J192" s="32">
        <f>0</f>
      </c>
      <c s="32">
        <f>0</f>
      </c>
      <c s="32">
        <f>0+L193+L197+L201+L205+L209+L213+L217+L221</f>
      </c>
      <c s="32">
        <f>0+M193+M197+M201+M205+M209+M213+M217+M221</f>
      </c>
    </row>
    <row r="193" spans="1:16" ht="25.5">
      <c r="A193" t="s">
        <v>49</v>
      </c>
      <c s="34" t="s">
        <v>231</v>
      </c>
      <c s="34" t="s">
        <v>1347</v>
      </c>
      <c s="35" t="s">
        <v>51</v>
      </c>
      <c s="6" t="s">
        <v>1348</v>
      </c>
      <c s="36" t="s">
        <v>107</v>
      </c>
      <c s="37">
        <v>1</v>
      </c>
      <c s="36">
        <v>0</v>
      </c>
      <c s="36">
        <f>ROUND(G193*H193,6)</f>
      </c>
      <c r="L193" s="38">
        <v>0</v>
      </c>
      <c s="32">
        <f>ROUND(ROUND(L193,2)*ROUND(G193,3),2)</f>
      </c>
      <c s="36" t="s">
        <v>1274</v>
      </c>
      <c>
        <f>(M193*21)/100</f>
      </c>
      <c t="s">
        <v>27</v>
      </c>
    </row>
    <row r="194" spans="1:5" ht="12.75">
      <c r="A194" s="35" t="s">
        <v>55</v>
      </c>
      <c r="E194" s="39" t="s">
        <v>51</v>
      </c>
    </row>
    <row r="195" spans="1:5" ht="12.75">
      <c r="A195" s="35" t="s">
        <v>56</v>
      </c>
      <c r="E195" s="40" t="s">
        <v>51</v>
      </c>
    </row>
    <row r="196" spans="1:5" ht="114.75">
      <c r="A196" t="s">
        <v>57</v>
      </c>
      <c r="E196" s="39" t="s">
        <v>1349</v>
      </c>
    </row>
    <row r="197" spans="1:16" ht="25.5">
      <c r="A197" t="s">
        <v>49</v>
      </c>
      <c s="34" t="s">
        <v>235</v>
      </c>
      <c s="34" t="s">
        <v>1541</v>
      </c>
      <c s="35" t="s">
        <v>51</v>
      </c>
      <c s="6" t="s">
        <v>1542</v>
      </c>
      <c s="36" t="s">
        <v>107</v>
      </c>
      <c s="37">
        <v>1</v>
      </c>
      <c s="36">
        <v>0</v>
      </c>
      <c s="36">
        <f>ROUND(G197*H197,6)</f>
      </c>
      <c r="L197" s="38">
        <v>0</v>
      </c>
      <c s="32">
        <f>ROUND(ROUND(L197,2)*ROUND(G197,3),2)</f>
      </c>
      <c s="36" t="s">
        <v>1274</v>
      </c>
      <c>
        <f>(M197*21)/100</f>
      </c>
      <c t="s">
        <v>27</v>
      </c>
    </row>
    <row r="198" spans="1:5" ht="12.75">
      <c r="A198" s="35" t="s">
        <v>55</v>
      </c>
      <c r="E198" s="39" t="s">
        <v>51</v>
      </c>
    </row>
    <row r="199" spans="1:5" ht="12.75">
      <c r="A199" s="35" t="s">
        <v>56</v>
      </c>
      <c r="E199" s="40" t="s">
        <v>51</v>
      </c>
    </row>
    <row r="200" spans="1:5" ht="89.25">
      <c r="A200" t="s">
        <v>57</v>
      </c>
      <c r="E200" s="39" t="s">
        <v>1543</v>
      </c>
    </row>
    <row r="201" spans="1:16" ht="12.75">
      <c r="A201" t="s">
        <v>49</v>
      </c>
      <c s="34" t="s">
        <v>239</v>
      </c>
      <c s="34" t="s">
        <v>2317</v>
      </c>
      <c s="35" t="s">
        <v>51</v>
      </c>
      <c s="6" t="s">
        <v>2318</v>
      </c>
      <c s="36" t="s">
        <v>537</v>
      </c>
      <c s="37">
        <v>5</v>
      </c>
      <c s="36">
        <v>0</v>
      </c>
      <c s="36">
        <f>ROUND(G201*H201,6)</f>
      </c>
      <c r="L201" s="38">
        <v>0</v>
      </c>
      <c s="32">
        <f>ROUND(ROUND(L201,2)*ROUND(G201,3),2)</f>
      </c>
      <c s="36" t="s">
        <v>1274</v>
      </c>
      <c>
        <f>(M201*21)/100</f>
      </c>
      <c t="s">
        <v>27</v>
      </c>
    </row>
    <row r="202" spans="1:5" ht="12.75">
      <c r="A202" s="35" t="s">
        <v>55</v>
      </c>
      <c r="E202" s="39" t="s">
        <v>51</v>
      </c>
    </row>
    <row r="203" spans="1:5" ht="12.75">
      <c r="A203" s="35" t="s">
        <v>56</v>
      </c>
      <c r="E203" s="40" t="s">
        <v>51</v>
      </c>
    </row>
    <row r="204" spans="1:5" ht="89.25">
      <c r="A204" t="s">
        <v>57</v>
      </c>
      <c r="E204" s="39" t="s">
        <v>9008</v>
      </c>
    </row>
    <row r="205" spans="1:16" ht="12.75">
      <c r="A205" t="s">
        <v>49</v>
      </c>
      <c s="34" t="s">
        <v>243</v>
      </c>
      <c s="34" t="s">
        <v>2046</v>
      </c>
      <c s="35" t="s">
        <v>51</v>
      </c>
      <c s="6" t="s">
        <v>2047</v>
      </c>
      <c s="36" t="s">
        <v>537</v>
      </c>
      <c s="37">
        <v>5</v>
      </c>
      <c s="36">
        <v>0</v>
      </c>
      <c s="36">
        <f>ROUND(G205*H205,6)</f>
      </c>
      <c r="L205" s="38">
        <v>0</v>
      </c>
      <c s="32">
        <f>ROUND(ROUND(L205,2)*ROUND(G205,3),2)</f>
      </c>
      <c s="36" t="s">
        <v>1274</v>
      </c>
      <c>
        <f>(M205*21)/100</f>
      </c>
      <c t="s">
        <v>27</v>
      </c>
    </row>
    <row r="206" spans="1:5" ht="12.75">
      <c r="A206" s="35" t="s">
        <v>55</v>
      </c>
      <c r="E206" s="39" t="s">
        <v>51</v>
      </c>
    </row>
    <row r="207" spans="1:5" ht="12.75">
      <c r="A207" s="35" t="s">
        <v>56</v>
      </c>
      <c r="E207" s="40" t="s">
        <v>51</v>
      </c>
    </row>
    <row r="208" spans="1:5" ht="89.25">
      <c r="A208" t="s">
        <v>57</v>
      </c>
      <c r="E208" s="39" t="s">
        <v>2048</v>
      </c>
    </row>
    <row r="209" spans="1:16" ht="12.75">
      <c r="A209" t="s">
        <v>49</v>
      </c>
      <c s="34" t="s">
        <v>247</v>
      </c>
      <c s="34" t="s">
        <v>2049</v>
      </c>
      <c s="35" t="s">
        <v>51</v>
      </c>
      <c s="6" t="s">
        <v>2050</v>
      </c>
      <c s="36" t="s">
        <v>537</v>
      </c>
      <c s="37">
        <v>2</v>
      </c>
      <c s="36">
        <v>0</v>
      </c>
      <c s="36">
        <f>ROUND(G209*H209,6)</f>
      </c>
      <c r="L209" s="38">
        <v>0</v>
      </c>
      <c s="32">
        <f>ROUND(ROUND(L209,2)*ROUND(G209,3),2)</f>
      </c>
      <c s="36" t="s">
        <v>1274</v>
      </c>
      <c>
        <f>(M209*21)/100</f>
      </c>
      <c t="s">
        <v>27</v>
      </c>
    </row>
    <row r="210" spans="1:5" ht="12.75">
      <c r="A210" s="35" t="s">
        <v>55</v>
      </c>
      <c r="E210" s="39" t="s">
        <v>51</v>
      </c>
    </row>
    <row r="211" spans="1:5" ht="12.75">
      <c r="A211" s="35" t="s">
        <v>56</v>
      </c>
      <c r="E211" s="40" t="s">
        <v>51</v>
      </c>
    </row>
    <row r="212" spans="1:5" ht="89.25">
      <c r="A212" t="s">
        <v>57</v>
      </c>
      <c r="E212" s="39" t="s">
        <v>2051</v>
      </c>
    </row>
    <row r="213" spans="1:16" ht="12.75">
      <c r="A213" t="s">
        <v>49</v>
      </c>
      <c s="34" t="s">
        <v>250</v>
      </c>
      <c s="34" t="s">
        <v>1849</v>
      </c>
      <c s="35" t="s">
        <v>51</v>
      </c>
      <c s="6" t="s">
        <v>1850</v>
      </c>
      <c s="36" t="s">
        <v>537</v>
      </c>
      <c s="37">
        <v>10</v>
      </c>
      <c s="36">
        <v>0</v>
      </c>
      <c s="36">
        <f>ROUND(G213*H213,6)</f>
      </c>
      <c r="L213" s="38">
        <v>0</v>
      </c>
      <c s="32">
        <f>ROUND(ROUND(L213,2)*ROUND(G213,3),2)</f>
      </c>
      <c s="36" t="s">
        <v>1274</v>
      </c>
      <c>
        <f>(M213*21)/100</f>
      </c>
      <c t="s">
        <v>27</v>
      </c>
    </row>
    <row r="214" spans="1:5" ht="12.75">
      <c r="A214" s="35" t="s">
        <v>55</v>
      </c>
      <c r="E214" s="39" t="s">
        <v>51</v>
      </c>
    </row>
    <row r="215" spans="1:5" ht="12.75">
      <c r="A215" s="35" t="s">
        <v>56</v>
      </c>
      <c r="E215" s="40" t="s">
        <v>51</v>
      </c>
    </row>
    <row r="216" spans="1:5" ht="89.25">
      <c r="A216" t="s">
        <v>57</v>
      </c>
      <c r="E216" s="39" t="s">
        <v>2052</v>
      </c>
    </row>
    <row r="217" spans="1:16" ht="12.75">
      <c r="A217" t="s">
        <v>49</v>
      </c>
      <c s="34" t="s">
        <v>253</v>
      </c>
      <c s="34" t="s">
        <v>2402</v>
      </c>
      <c s="35" t="s">
        <v>51</v>
      </c>
      <c s="6" t="s">
        <v>2403</v>
      </c>
      <c s="36" t="s">
        <v>107</v>
      </c>
      <c s="37">
        <v>1</v>
      </c>
      <c s="36">
        <v>0</v>
      </c>
      <c s="36">
        <f>ROUND(G217*H217,6)</f>
      </c>
      <c r="L217" s="38">
        <v>0</v>
      </c>
      <c s="32">
        <f>ROUND(ROUND(L217,2)*ROUND(G217,3),2)</f>
      </c>
      <c s="36" t="s">
        <v>1274</v>
      </c>
      <c>
        <f>(M217*21)/100</f>
      </c>
      <c t="s">
        <v>27</v>
      </c>
    </row>
    <row r="218" spans="1:5" ht="12.75">
      <c r="A218" s="35" t="s">
        <v>55</v>
      </c>
      <c r="E218" s="39" t="s">
        <v>51</v>
      </c>
    </row>
    <row r="219" spans="1:5" ht="12.75">
      <c r="A219" s="35" t="s">
        <v>56</v>
      </c>
      <c r="E219" s="40" t="s">
        <v>2404</v>
      </c>
    </row>
    <row r="220" spans="1:5" ht="12.75">
      <c r="A220" t="s">
        <v>57</v>
      </c>
      <c r="E220" s="39" t="s">
        <v>2277</v>
      </c>
    </row>
    <row r="221" spans="1:16" ht="12.75">
      <c r="A221" t="s">
        <v>49</v>
      </c>
      <c s="34" t="s">
        <v>257</v>
      </c>
      <c s="34" t="s">
        <v>2273</v>
      </c>
      <c s="35" t="s">
        <v>51</v>
      </c>
      <c s="6" t="s">
        <v>2274</v>
      </c>
      <c s="36" t="s">
        <v>2275</v>
      </c>
      <c s="37">
        <v>1</v>
      </c>
      <c s="36">
        <v>0</v>
      </c>
      <c s="36">
        <f>ROUND(G221*H221,6)</f>
      </c>
      <c r="L221" s="38">
        <v>0</v>
      </c>
      <c s="32">
        <f>ROUND(ROUND(L221,2)*ROUND(G221,3),2)</f>
      </c>
      <c s="36" t="s">
        <v>1274</v>
      </c>
      <c>
        <f>(M221*21)/100</f>
      </c>
      <c t="s">
        <v>27</v>
      </c>
    </row>
    <row r="222" spans="1:5" ht="12.75">
      <c r="A222" s="35" t="s">
        <v>55</v>
      </c>
      <c r="E222" s="39" t="s">
        <v>51</v>
      </c>
    </row>
    <row r="223" spans="1:5" ht="12.75">
      <c r="A223" s="35" t="s">
        <v>56</v>
      </c>
      <c r="E223" s="40" t="s">
        <v>2276</v>
      </c>
    </row>
    <row r="224" spans="1:5" ht="12.75">
      <c r="A224" t="s">
        <v>57</v>
      </c>
      <c r="E224"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9671</v>
      </c>
      <c r="E8" s="30" t="s">
        <v>9670</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115</v>
      </c>
      <c s="36">
        <v>0</v>
      </c>
      <c s="36">
        <f>ROUND(G10*H10,6)</f>
      </c>
      <c r="L10" s="38">
        <v>0</v>
      </c>
      <c s="32">
        <f>ROUND(ROUND(L10,2)*ROUND(G10,3),2)</f>
      </c>
      <c s="36" t="s">
        <v>1274</v>
      </c>
      <c>
        <f>(M10*21)/100</f>
      </c>
      <c t="s">
        <v>27</v>
      </c>
    </row>
    <row r="11" spans="1:5" ht="12.75">
      <c r="A11" s="35" t="s">
        <v>55</v>
      </c>
      <c r="E11" s="39" t="s">
        <v>1013</v>
      </c>
    </row>
    <row r="12" spans="1:5" ht="12.75">
      <c r="A12" s="35" t="s">
        <v>56</v>
      </c>
      <c r="E12" s="40" t="s">
        <v>9672</v>
      </c>
    </row>
    <row r="13" spans="1:5" ht="318.75">
      <c r="A13" t="s">
        <v>57</v>
      </c>
      <c r="E13" s="39" t="s">
        <v>2253</v>
      </c>
    </row>
    <row r="14" spans="1:16" ht="12.75">
      <c r="A14" t="s">
        <v>49</v>
      </c>
      <c s="34" t="s">
        <v>27</v>
      </c>
      <c s="34" t="s">
        <v>945</v>
      </c>
      <c s="35" t="s">
        <v>51</v>
      </c>
      <c s="6" t="s">
        <v>946</v>
      </c>
      <c s="36" t="s">
        <v>115</v>
      </c>
      <c s="37">
        <v>115</v>
      </c>
      <c s="36">
        <v>0</v>
      </c>
      <c s="36">
        <f>ROUND(G14*H14,6)</f>
      </c>
      <c r="L14" s="38">
        <v>0</v>
      </c>
      <c s="32">
        <f>ROUND(ROUND(L14,2)*ROUND(G14,3),2)</f>
      </c>
      <c s="36" t="s">
        <v>1274</v>
      </c>
      <c>
        <f>(M14*21)/100</f>
      </c>
      <c t="s">
        <v>27</v>
      </c>
    </row>
    <row r="15" spans="1:5" ht="12.75">
      <c r="A15" s="35" t="s">
        <v>55</v>
      </c>
      <c r="E15" s="39" t="s">
        <v>1013</v>
      </c>
    </row>
    <row r="16" spans="1:5" ht="12.75">
      <c r="A16" s="35" t="s">
        <v>56</v>
      </c>
      <c r="E16" s="40" t="s">
        <v>9672</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410</v>
      </c>
      <c s="36">
        <v>0</v>
      </c>
      <c s="36">
        <f>ROUND(G26*H26,6)</f>
      </c>
      <c r="L26" s="38">
        <v>0</v>
      </c>
      <c s="32">
        <f>ROUND(ROUND(L26,2)*ROUND(G26,3),2)</f>
      </c>
      <c s="36" t="s">
        <v>1274</v>
      </c>
      <c>
        <f>(M26*21)/100</f>
      </c>
      <c t="s">
        <v>27</v>
      </c>
    </row>
    <row r="27" spans="1:5" ht="12.75">
      <c r="A27" s="35" t="s">
        <v>55</v>
      </c>
      <c r="E27" s="39" t="s">
        <v>1013</v>
      </c>
    </row>
    <row r="28" spans="1:5" ht="12.75">
      <c r="A28" s="35" t="s">
        <v>56</v>
      </c>
      <c r="E28" s="40" t="s">
        <v>9673</v>
      </c>
    </row>
    <row r="29" spans="1:5" ht="140.25">
      <c r="A29" t="s">
        <v>57</v>
      </c>
      <c r="E29" s="39" t="s">
        <v>9016</v>
      </c>
    </row>
    <row r="30" spans="1:16" ht="25.5">
      <c r="A30" t="s">
        <v>49</v>
      </c>
      <c s="34" t="s">
        <v>69</v>
      </c>
      <c s="34" t="s">
        <v>187</v>
      </c>
      <c s="35" t="s">
        <v>51</v>
      </c>
      <c s="6" t="s">
        <v>188</v>
      </c>
      <c s="36" t="s">
        <v>150</v>
      </c>
      <c s="37">
        <v>410</v>
      </c>
      <c s="36">
        <v>0</v>
      </c>
      <c s="36">
        <f>ROUND(G30*H30,6)</f>
      </c>
      <c r="L30" s="38">
        <v>0</v>
      </c>
      <c s="32">
        <f>ROUND(ROUND(L30,2)*ROUND(G30,3),2)</f>
      </c>
      <c s="36" t="s">
        <v>1274</v>
      </c>
      <c>
        <f>(M30*21)/100</f>
      </c>
      <c t="s">
        <v>27</v>
      </c>
    </row>
    <row r="31" spans="1:5" ht="12.75">
      <c r="A31" s="35" t="s">
        <v>55</v>
      </c>
      <c r="E31" s="39" t="s">
        <v>1013</v>
      </c>
    </row>
    <row r="32" spans="1:5" ht="12.75">
      <c r="A32" s="35" t="s">
        <v>56</v>
      </c>
      <c r="E32" s="40" t="s">
        <v>9674</v>
      </c>
    </row>
    <row r="33" spans="1:5" ht="140.25">
      <c r="A33" t="s">
        <v>57</v>
      </c>
      <c r="E33" s="39" t="s">
        <v>5037</v>
      </c>
    </row>
    <row r="34" spans="1:16" ht="12.75">
      <c r="A34" t="s">
        <v>49</v>
      </c>
      <c s="34" t="s">
        <v>72</v>
      </c>
      <c s="34" t="s">
        <v>8967</v>
      </c>
      <c s="35" t="s">
        <v>51</v>
      </c>
      <c s="6" t="s">
        <v>8968</v>
      </c>
      <c s="36" t="s">
        <v>150</v>
      </c>
      <c s="37">
        <v>600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600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144</v>
      </c>
      <c s="36">
        <v>0</v>
      </c>
      <c s="36">
        <f>ROUND(G46*H46,6)</f>
      </c>
      <c r="L46" s="38">
        <v>0</v>
      </c>
      <c s="32">
        <f>ROUND(ROUND(L46,2)*ROUND(G46,3),2)</f>
      </c>
      <c s="36" t="s">
        <v>1670</v>
      </c>
      <c>
        <f>(M46*21)/100</f>
      </c>
      <c t="s">
        <v>27</v>
      </c>
    </row>
    <row r="47" spans="1:5" ht="12.75">
      <c r="A47" s="35" t="s">
        <v>55</v>
      </c>
      <c r="E47" s="39" t="s">
        <v>1013</v>
      </c>
    </row>
    <row r="48" spans="1:5" ht="12.75">
      <c r="A48" s="35" t="s">
        <v>56</v>
      </c>
      <c r="E48" s="40" t="s">
        <v>9675</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600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9678</v>
      </c>
      <c r="E8" s="30" t="s">
        <v>9677</v>
      </c>
      <c r="J8" s="29">
        <f>0+J9+J58+J107+J244</f>
      </c>
      <c s="29">
        <f>0+K9+K58+K107+K244</f>
      </c>
      <c s="29">
        <f>0+L9+L58+L107+L244</f>
      </c>
      <c s="29">
        <f>0+M9+M58+M107+M244</f>
      </c>
    </row>
    <row r="9" spans="1:13" ht="12.75">
      <c r="A9" t="s">
        <v>46</v>
      </c>
      <c r="C9" s="31" t="s">
        <v>47</v>
      </c>
      <c r="E9" s="33" t="s">
        <v>1009</v>
      </c>
      <c r="J9" s="32">
        <f>0</f>
      </c>
      <c s="32">
        <f>0</f>
      </c>
      <c s="32">
        <f>0+L10+L14+L18+L22+L26+L30+L34+L38+L42+L46+L50+L54</f>
      </c>
      <c s="32">
        <f>0+M10+M14+M18+M22+M26+M30+M34+M38+M42+M46+M50+M54</f>
      </c>
    </row>
    <row r="10" spans="1:16" ht="12.75">
      <c r="A10" t="s">
        <v>49</v>
      </c>
      <c s="34" t="s">
        <v>47</v>
      </c>
      <c s="34" t="s">
        <v>1127</v>
      </c>
      <c s="35" t="s">
        <v>51</v>
      </c>
      <c s="6" t="s">
        <v>1128</v>
      </c>
      <c s="36" t="s">
        <v>107</v>
      </c>
      <c s="37">
        <v>1</v>
      </c>
      <c s="36">
        <v>0</v>
      </c>
      <c s="36">
        <f>ROUND(G10*H10,6)</f>
      </c>
      <c r="L10" s="38">
        <v>0</v>
      </c>
      <c s="32">
        <f>ROUND(ROUND(L10,2)*ROUND(G10,3),2)</f>
      </c>
      <c s="36" t="s">
        <v>1274</v>
      </c>
      <c>
        <f>(M10*21)/100</f>
      </c>
      <c t="s">
        <v>27</v>
      </c>
    </row>
    <row r="11" spans="1:5" ht="25.5">
      <c r="A11" s="35" t="s">
        <v>55</v>
      </c>
      <c r="E11" s="39" t="s">
        <v>9679</v>
      </c>
    </row>
    <row r="12" spans="1:5" ht="12.75">
      <c r="A12" s="35" t="s">
        <v>56</v>
      </c>
      <c r="E12" s="40" t="s">
        <v>9680</v>
      </c>
    </row>
    <row r="13" spans="1:5" ht="102">
      <c r="A13" t="s">
        <v>57</v>
      </c>
      <c r="E13" s="39" t="s">
        <v>9435</v>
      </c>
    </row>
    <row r="14" spans="1:16" ht="12.75">
      <c r="A14" t="s">
        <v>49</v>
      </c>
      <c s="34" t="s">
        <v>27</v>
      </c>
      <c s="34" t="s">
        <v>2389</v>
      </c>
      <c s="35" t="s">
        <v>51</v>
      </c>
      <c s="6" t="s">
        <v>2390</v>
      </c>
      <c s="36" t="s">
        <v>98</v>
      </c>
      <c s="37">
        <v>89</v>
      </c>
      <c s="36">
        <v>0</v>
      </c>
      <c s="36">
        <f>ROUND(G14*H14,6)</f>
      </c>
      <c r="L14" s="38">
        <v>0</v>
      </c>
      <c s="32">
        <f>ROUND(ROUND(L14,2)*ROUND(G14,3),2)</f>
      </c>
      <c s="36" t="s">
        <v>1274</v>
      </c>
      <c>
        <f>(M14*21)/100</f>
      </c>
      <c t="s">
        <v>27</v>
      </c>
    </row>
    <row r="15" spans="1:5" ht="12.75">
      <c r="A15" s="35" t="s">
        <v>55</v>
      </c>
      <c r="E15" s="39" t="s">
        <v>9560</v>
      </c>
    </row>
    <row r="16" spans="1:5" ht="12.75">
      <c r="A16" s="35" t="s">
        <v>56</v>
      </c>
      <c r="E16" s="40" t="s">
        <v>9681</v>
      </c>
    </row>
    <row r="17" spans="1:5" ht="12.75">
      <c r="A17" t="s">
        <v>57</v>
      </c>
      <c r="E17" s="39" t="s">
        <v>2392</v>
      </c>
    </row>
    <row r="18" spans="1:16" ht="12.75">
      <c r="A18" t="s">
        <v>49</v>
      </c>
      <c s="34" t="s">
        <v>26</v>
      </c>
      <c s="34" t="s">
        <v>9682</v>
      </c>
      <c s="35" t="s">
        <v>51</v>
      </c>
      <c s="6" t="s">
        <v>9563</v>
      </c>
      <c s="36" t="s">
        <v>115</v>
      </c>
      <c s="37">
        <v>10</v>
      </c>
      <c s="36">
        <v>0</v>
      </c>
      <c s="36">
        <f>ROUND(G18*H18,6)</f>
      </c>
      <c r="L18" s="38">
        <v>0</v>
      </c>
      <c s="32">
        <f>ROUND(ROUND(L18,2)*ROUND(G18,3),2)</f>
      </c>
      <c s="36" t="s">
        <v>1670</v>
      </c>
      <c>
        <f>(M18*21)/100</f>
      </c>
      <c t="s">
        <v>27</v>
      </c>
    </row>
    <row r="19" spans="1:5" ht="12.75">
      <c r="A19" s="35" t="s">
        <v>55</v>
      </c>
      <c r="E19" s="39" t="s">
        <v>9564</v>
      </c>
    </row>
    <row r="20" spans="1:5" ht="12.75">
      <c r="A20" s="35" t="s">
        <v>56</v>
      </c>
      <c r="E20" s="40" t="s">
        <v>9479</v>
      </c>
    </row>
    <row r="21" spans="1:5" ht="165.75">
      <c r="A21" t="s">
        <v>57</v>
      </c>
      <c r="E21" s="39" t="s">
        <v>9565</v>
      </c>
    </row>
    <row r="22" spans="1:16" ht="12.75">
      <c r="A22" t="s">
        <v>49</v>
      </c>
      <c s="34" t="s">
        <v>63</v>
      </c>
      <c s="34" t="s">
        <v>9258</v>
      </c>
      <c s="35" t="s">
        <v>51</v>
      </c>
      <c s="6" t="s">
        <v>9566</v>
      </c>
      <c s="36" t="s">
        <v>115</v>
      </c>
      <c s="37">
        <v>195</v>
      </c>
      <c s="36">
        <v>0</v>
      </c>
      <c s="36">
        <f>ROUND(G22*H22,6)</f>
      </c>
      <c r="L22" s="38">
        <v>0</v>
      </c>
      <c s="32">
        <f>ROUND(ROUND(L22,2)*ROUND(G22,3),2)</f>
      </c>
      <c s="36" t="s">
        <v>1274</v>
      </c>
      <c>
        <f>(M22*21)/100</f>
      </c>
      <c t="s">
        <v>27</v>
      </c>
    </row>
    <row r="23" spans="1:5" ht="12.75">
      <c r="A23" s="35" t="s">
        <v>55</v>
      </c>
      <c r="E23" s="39" t="s">
        <v>9568</v>
      </c>
    </row>
    <row r="24" spans="1:5" ht="12.75">
      <c r="A24" s="35" t="s">
        <v>56</v>
      </c>
      <c r="E24" s="40" t="s">
        <v>9479</v>
      </c>
    </row>
    <row r="25" spans="1:5" ht="318.75">
      <c r="A25" t="s">
        <v>57</v>
      </c>
      <c r="E25" s="39" t="s">
        <v>2253</v>
      </c>
    </row>
    <row r="26" spans="1:16" ht="12.75">
      <c r="A26" t="s">
        <v>49</v>
      </c>
      <c s="34" t="s">
        <v>66</v>
      </c>
      <c s="34" t="s">
        <v>945</v>
      </c>
      <c s="35" t="s">
        <v>51</v>
      </c>
      <c s="6" t="s">
        <v>946</v>
      </c>
      <c s="36" t="s">
        <v>115</v>
      </c>
      <c s="37">
        <v>195</v>
      </c>
      <c s="36">
        <v>0</v>
      </c>
      <c s="36">
        <f>ROUND(G26*H26,6)</f>
      </c>
      <c r="L26" s="38">
        <v>0</v>
      </c>
      <c s="32">
        <f>ROUND(ROUND(L26,2)*ROUND(G26,3),2)</f>
      </c>
      <c s="36" t="s">
        <v>1274</v>
      </c>
      <c>
        <f>(M26*21)/100</f>
      </c>
      <c t="s">
        <v>27</v>
      </c>
    </row>
    <row r="27" spans="1:5" ht="12.75">
      <c r="A27" s="35" t="s">
        <v>55</v>
      </c>
      <c r="E27" s="39" t="s">
        <v>9568</v>
      </c>
    </row>
    <row r="28" spans="1:5" ht="12.75">
      <c r="A28" s="35" t="s">
        <v>56</v>
      </c>
      <c r="E28" s="40" t="s">
        <v>9479</v>
      </c>
    </row>
    <row r="29" spans="1:5" ht="229.5">
      <c r="A29" t="s">
        <v>57</v>
      </c>
      <c r="E29" s="39" t="s">
        <v>2254</v>
      </c>
    </row>
    <row r="30" spans="1:16" ht="12.75">
      <c r="A30" t="s">
        <v>49</v>
      </c>
      <c s="34" t="s">
        <v>69</v>
      </c>
      <c s="34" t="s">
        <v>175</v>
      </c>
      <c s="35" t="s">
        <v>51</v>
      </c>
      <c s="6" t="s">
        <v>176</v>
      </c>
      <c s="36" t="s">
        <v>150</v>
      </c>
      <c s="37">
        <v>1483</v>
      </c>
      <c s="36">
        <v>0</v>
      </c>
      <c s="36">
        <f>ROUND(G30*H30,6)</f>
      </c>
      <c r="L30" s="38">
        <v>0</v>
      </c>
      <c s="32">
        <f>ROUND(ROUND(L30,2)*ROUND(G30,3),2)</f>
      </c>
      <c s="36" t="s">
        <v>1274</v>
      </c>
      <c>
        <f>(M30*21)/100</f>
      </c>
      <c t="s">
        <v>27</v>
      </c>
    </row>
    <row r="31" spans="1:5" ht="12.75">
      <c r="A31" s="35" t="s">
        <v>55</v>
      </c>
      <c r="E31" s="39" t="s">
        <v>9683</v>
      </c>
    </row>
    <row r="32" spans="1:5" ht="12.75">
      <c r="A32" s="35" t="s">
        <v>56</v>
      </c>
      <c r="E32" s="40" t="s">
        <v>9479</v>
      </c>
    </row>
    <row r="33" spans="1:5" ht="140.25">
      <c r="A33" t="s">
        <v>57</v>
      </c>
      <c r="E33" s="39" t="s">
        <v>9016</v>
      </c>
    </row>
    <row r="34" spans="1:16" ht="12.75">
      <c r="A34" t="s">
        <v>49</v>
      </c>
      <c s="34" t="s">
        <v>72</v>
      </c>
      <c s="34" t="s">
        <v>908</v>
      </c>
      <c s="35" t="s">
        <v>51</v>
      </c>
      <c s="6" t="s">
        <v>909</v>
      </c>
      <c s="36" t="s">
        <v>150</v>
      </c>
      <c s="37">
        <v>1718</v>
      </c>
      <c s="36">
        <v>0</v>
      </c>
      <c s="36">
        <f>ROUND(G34*H34,6)</f>
      </c>
      <c r="L34" s="38">
        <v>0</v>
      </c>
      <c s="32">
        <f>ROUND(ROUND(L34,2)*ROUND(G34,3),2)</f>
      </c>
      <c s="36" t="s">
        <v>1274</v>
      </c>
      <c>
        <f>(M34*21)/100</f>
      </c>
      <c t="s">
        <v>27</v>
      </c>
    </row>
    <row r="35" spans="1:5" ht="12.75">
      <c r="A35" s="35" t="s">
        <v>55</v>
      </c>
      <c r="E35" s="39" t="s">
        <v>9684</v>
      </c>
    </row>
    <row r="36" spans="1:5" ht="12.75">
      <c r="A36" s="35" t="s">
        <v>56</v>
      </c>
      <c r="E36" s="40" t="s">
        <v>9479</v>
      </c>
    </row>
    <row r="37" spans="1:5" ht="102">
      <c r="A37" t="s">
        <v>57</v>
      </c>
      <c r="E37" s="39" t="s">
        <v>2458</v>
      </c>
    </row>
    <row r="38" spans="1:16" ht="25.5">
      <c r="A38" t="s">
        <v>49</v>
      </c>
      <c s="34" t="s">
        <v>75</v>
      </c>
      <c s="34" t="s">
        <v>187</v>
      </c>
      <c s="35" t="s">
        <v>51</v>
      </c>
      <c s="6" t="s">
        <v>188</v>
      </c>
      <c s="36" t="s">
        <v>150</v>
      </c>
      <c s="37">
        <v>1718</v>
      </c>
      <c s="36">
        <v>0</v>
      </c>
      <c s="36">
        <f>ROUND(G38*H38,6)</f>
      </c>
      <c r="L38" s="38">
        <v>0</v>
      </c>
      <c s="32">
        <f>ROUND(ROUND(L38,2)*ROUND(G38,3),2)</f>
      </c>
      <c s="36" t="s">
        <v>1274</v>
      </c>
      <c>
        <f>(M38*21)/100</f>
      </c>
      <c t="s">
        <v>27</v>
      </c>
    </row>
    <row r="39" spans="1:5" ht="12.75">
      <c r="A39" s="35" t="s">
        <v>55</v>
      </c>
      <c r="E39" s="39" t="s">
        <v>9684</v>
      </c>
    </row>
    <row r="40" spans="1:5" ht="12.75">
      <c r="A40" s="35" t="s">
        <v>56</v>
      </c>
      <c r="E40" s="40" t="s">
        <v>9479</v>
      </c>
    </row>
    <row r="41" spans="1:5" ht="140.25">
      <c r="A41" t="s">
        <v>57</v>
      </c>
      <c r="E41" s="39" t="s">
        <v>5037</v>
      </c>
    </row>
    <row r="42" spans="1:16" ht="12.75">
      <c r="A42" t="s">
        <v>49</v>
      </c>
      <c s="34" t="s">
        <v>78</v>
      </c>
      <c s="34" t="s">
        <v>8967</v>
      </c>
      <c s="35" t="s">
        <v>51</v>
      </c>
      <c s="6" t="s">
        <v>8968</v>
      </c>
      <c s="36" t="s">
        <v>150</v>
      </c>
      <c s="37">
        <v>107</v>
      </c>
      <c s="36">
        <v>0</v>
      </c>
      <c s="36">
        <f>ROUND(G42*H42,6)</f>
      </c>
      <c r="L42" s="38">
        <v>0</v>
      </c>
      <c s="32">
        <f>ROUND(ROUND(L42,2)*ROUND(G42,3),2)</f>
      </c>
      <c s="36" t="s">
        <v>1274</v>
      </c>
      <c>
        <f>(M42*21)/100</f>
      </c>
      <c t="s">
        <v>27</v>
      </c>
    </row>
    <row r="43" spans="1:5" ht="12.75">
      <c r="A43" s="35" t="s">
        <v>55</v>
      </c>
      <c r="E43" s="39" t="s">
        <v>9570</v>
      </c>
    </row>
    <row r="44" spans="1:5" ht="12.75">
      <c r="A44" s="35" t="s">
        <v>56</v>
      </c>
      <c r="E44" s="40" t="s">
        <v>9571</v>
      </c>
    </row>
    <row r="45" spans="1:5" ht="76.5">
      <c r="A45" t="s">
        <v>57</v>
      </c>
      <c r="E45" s="39" t="s">
        <v>8970</v>
      </c>
    </row>
    <row r="46" spans="1:16" ht="12.75">
      <c r="A46" t="s">
        <v>49</v>
      </c>
      <c s="34" t="s">
        <v>81</v>
      </c>
      <c s="34" t="s">
        <v>171</v>
      </c>
      <c s="35" t="s">
        <v>51</v>
      </c>
      <c s="6" t="s">
        <v>172</v>
      </c>
      <c s="36" t="s">
        <v>150</v>
      </c>
      <c s="37">
        <v>105</v>
      </c>
      <c s="36">
        <v>0</v>
      </c>
      <c s="36">
        <f>ROUND(G46*H46,6)</f>
      </c>
      <c r="L46" s="38">
        <v>0</v>
      </c>
      <c s="32">
        <f>ROUND(ROUND(L46,2)*ROUND(G46,3),2)</f>
      </c>
      <c s="36" t="s">
        <v>1274</v>
      </c>
      <c>
        <f>(M46*21)/100</f>
      </c>
      <c t="s">
        <v>27</v>
      </c>
    </row>
    <row r="47" spans="1:5" ht="12.75">
      <c r="A47" s="35" t="s">
        <v>55</v>
      </c>
      <c r="E47" s="39" t="s">
        <v>9570</v>
      </c>
    </row>
    <row r="48" spans="1:5" ht="12.75">
      <c r="A48" s="35" t="s">
        <v>56</v>
      </c>
      <c r="E48" s="40" t="s">
        <v>9571</v>
      </c>
    </row>
    <row r="49" spans="1:5" ht="102">
      <c r="A49" t="s">
        <v>57</v>
      </c>
      <c r="E49" s="39" t="s">
        <v>2285</v>
      </c>
    </row>
    <row r="50" spans="1:16" ht="25.5">
      <c r="A50" t="s">
        <v>49</v>
      </c>
      <c s="34" t="s">
        <v>84</v>
      </c>
      <c s="34" t="s">
        <v>918</v>
      </c>
      <c s="35" t="s">
        <v>51</v>
      </c>
      <c s="6" t="s">
        <v>919</v>
      </c>
      <c s="36" t="s">
        <v>107</v>
      </c>
      <c s="37">
        <v>1</v>
      </c>
      <c s="36">
        <v>0</v>
      </c>
      <c s="36">
        <f>ROUND(G50*H50,6)</f>
      </c>
      <c r="L50" s="38">
        <v>0</v>
      </c>
      <c s="32">
        <f>ROUND(ROUND(L50,2)*ROUND(G50,3),2)</f>
      </c>
      <c s="36" t="s">
        <v>1274</v>
      </c>
      <c>
        <f>(M50*21)/100</f>
      </c>
      <c t="s">
        <v>27</v>
      </c>
    </row>
    <row r="51" spans="1:5" ht="12.75">
      <c r="A51" s="35" t="s">
        <v>55</v>
      </c>
      <c r="E51" s="39" t="s">
        <v>9685</v>
      </c>
    </row>
    <row r="52" spans="1:5" ht="12.75">
      <c r="A52" s="35" t="s">
        <v>56</v>
      </c>
      <c r="E52" s="40" t="s">
        <v>9573</v>
      </c>
    </row>
    <row r="53" spans="1:5" ht="102">
      <c r="A53" t="s">
        <v>57</v>
      </c>
      <c r="E53" s="39" t="s">
        <v>2458</v>
      </c>
    </row>
    <row r="54" spans="1:16" ht="12.75">
      <c r="A54" t="s">
        <v>49</v>
      </c>
      <c s="34" t="s">
        <v>87</v>
      </c>
      <c s="34" t="s">
        <v>2406</v>
      </c>
      <c s="35" t="s">
        <v>51</v>
      </c>
      <c s="6" t="s">
        <v>9018</v>
      </c>
      <c s="36" t="s">
        <v>98</v>
      </c>
      <c s="37">
        <v>613</v>
      </c>
      <c s="36">
        <v>0</v>
      </c>
      <c s="36">
        <f>ROUND(G54*H54,6)</f>
      </c>
      <c r="L54" s="38">
        <v>0</v>
      </c>
      <c s="32">
        <f>ROUND(ROUND(L54,2)*ROUND(G54,3),2)</f>
      </c>
      <c s="36" t="s">
        <v>1274</v>
      </c>
      <c>
        <f>(M54*21)/100</f>
      </c>
      <c t="s">
        <v>27</v>
      </c>
    </row>
    <row r="55" spans="1:5" ht="12.75">
      <c r="A55" s="35" t="s">
        <v>55</v>
      </c>
      <c r="E55" s="39" t="s">
        <v>9683</v>
      </c>
    </row>
    <row r="56" spans="1:5" ht="12.75">
      <c r="A56" s="35" t="s">
        <v>56</v>
      </c>
      <c r="E56" s="40" t="s">
        <v>9479</v>
      </c>
    </row>
    <row r="57" spans="1:5" ht="38.25">
      <c r="A57" t="s">
        <v>57</v>
      </c>
      <c r="E57" s="39" t="s">
        <v>9020</v>
      </c>
    </row>
    <row r="58" spans="1:13" ht="12.75">
      <c r="A58" t="s">
        <v>46</v>
      </c>
      <c r="C58" s="31" t="s">
        <v>100</v>
      </c>
      <c r="E58" s="33" t="s">
        <v>8971</v>
      </c>
      <c r="J58" s="32">
        <f>0</f>
      </c>
      <c s="32">
        <f>0</f>
      </c>
      <c s="32">
        <f>0+L59+L63+L67+L71+L75+L79+L83+L87+L91+L95+L99+L103</f>
      </c>
      <c s="32">
        <f>0+M59+M63+M67+M71+M75+M79+M83+M87+M91+M95+M99+M103</f>
      </c>
    </row>
    <row r="59" spans="1:16" ht="12.75">
      <c r="A59" t="s">
        <v>49</v>
      </c>
      <c s="34" t="s">
        <v>235</v>
      </c>
      <c s="34" t="s">
        <v>9436</v>
      </c>
      <c s="35" t="s">
        <v>51</v>
      </c>
      <c s="6" t="s">
        <v>9437</v>
      </c>
      <c s="36" t="s">
        <v>107</v>
      </c>
      <c s="37">
        <v>26</v>
      </c>
      <c s="36">
        <v>0</v>
      </c>
      <c s="36">
        <f>ROUND(G59*H59,6)</f>
      </c>
      <c r="L59" s="38">
        <v>0</v>
      </c>
      <c s="32">
        <f>ROUND(ROUND(L59,2)*ROUND(G59,3),2)</f>
      </c>
      <c s="36" t="s">
        <v>1274</v>
      </c>
      <c>
        <f>(M59*21)/100</f>
      </c>
      <c t="s">
        <v>27</v>
      </c>
    </row>
    <row r="60" spans="1:5" ht="12.75">
      <c r="A60" s="35" t="s">
        <v>55</v>
      </c>
      <c r="E60" s="39" t="s">
        <v>51</v>
      </c>
    </row>
    <row r="61" spans="1:5" ht="12.75">
      <c r="A61" s="35" t="s">
        <v>56</v>
      </c>
      <c r="E61" s="40" t="s">
        <v>8969</v>
      </c>
    </row>
    <row r="62" spans="1:5" ht="153">
      <c r="A62" t="s">
        <v>57</v>
      </c>
      <c r="E62" s="39" t="s">
        <v>9438</v>
      </c>
    </row>
    <row r="63" spans="1:16" ht="12.75">
      <c r="A63" t="s">
        <v>49</v>
      </c>
      <c s="34" t="s">
        <v>239</v>
      </c>
      <c s="34" t="s">
        <v>9439</v>
      </c>
      <c s="35" t="s">
        <v>51</v>
      </c>
      <c s="6" t="s">
        <v>9440</v>
      </c>
      <c s="36" t="s">
        <v>107</v>
      </c>
      <c s="37">
        <v>26</v>
      </c>
      <c s="36">
        <v>0</v>
      </c>
      <c s="36">
        <f>ROUND(G63*H63,6)</f>
      </c>
      <c r="L63" s="38">
        <v>0</v>
      </c>
      <c s="32">
        <f>ROUND(ROUND(L63,2)*ROUND(G63,3),2)</f>
      </c>
      <c s="36" t="s">
        <v>1274</v>
      </c>
      <c>
        <f>(M63*21)/100</f>
      </c>
      <c t="s">
        <v>27</v>
      </c>
    </row>
    <row r="64" spans="1:5" ht="12.75">
      <c r="A64" s="35" t="s">
        <v>55</v>
      </c>
      <c r="E64" s="39" t="s">
        <v>51</v>
      </c>
    </row>
    <row r="65" spans="1:5" ht="12.75">
      <c r="A65" s="35" t="s">
        <v>56</v>
      </c>
      <c r="E65" s="40" t="s">
        <v>8969</v>
      </c>
    </row>
    <row r="66" spans="1:5" ht="114.75">
      <c r="A66" t="s">
        <v>57</v>
      </c>
      <c r="E66" s="39" t="s">
        <v>2374</v>
      </c>
    </row>
    <row r="67" spans="1:16" ht="12.75">
      <c r="A67" t="s">
        <v>49</v>
      </c>
      <c s="34" t="s">
        <v>243</v>
      </c>
      <c s="34" t="s">
        <v>9441</v>
      </c>
      <c s="35" t="s">
        <v>51</v>
      </c>
      <c s="6" t="s">
        <v>9442</v>
      </c>
      <c s="36" t="s">
        <v>107</v>
      </c>
      <c s="37">
        <v>70</v>
      </c>
      <c s="36">
        <v>0</v>
      </c>
      <c s="36">
        <f>ROUND(G67*H67,6)</f>
      </c>
      <c r="L67" s="38">
        <v>0</v>
      </c>
      <c s="32">
        <f>ROUND(ROUND(L67,2)*ROUND(G67,3),2)</f>
      </c>
      <c s="36" t="s">
        <v>1274</v>
      </c>
      <c>
        <f>(M67*21)/100</f>
      </c>
      <c t="s">
        <v>27</v>
      </c>
    </row>
    <row r="68" spans="1:5" ht="12.75">
      <c r="A68" s="35" t="s">
        <v>55</v>
      </c>
      <c r="E68" s="39" t="s">
        <v>51</v>
      </c>
    </row>
    <row r="69" spans="1:5" ht="12.75">
      <c r="A69" s="35" t="s">
        <v>56</v>
      </c>
      <c r="E69" s="40" t="s">
        <v>8969</v>
      </c>
    </row>
    <row r="70" spans="1:5" ht="114.75">
      <c r="A70" t="s">
        <v>57</v>
      </c>
      <c r="E70" s="39" t="s">
        <v>2374</v>
      </c>
    </row>
    <row r="71" spans="1:16" ht="12.75">
      <c r="A71" t="s">
        <v>49</v>
      </c>
      <c s="34" t="s">
        <v>247</v>
      </c>
      <c s="34" t="s">
        <v>9443</v>
      </c>
      <c s="35" t="s">
        <v>51</v>
      </c>
      <c s="6" t="s">
        <v>9444</v>
      </c>
      <c s="36" t="s">
        <v>107</v>
      </c>
      <c s="37">
        <v>3</v>
      </c>
      <c s="36">
        <v>0</v>
      </c>
      <c s="36">
        <f>ROUND(G71*H71,6)</f>
      </c>
      <c r="L71" s="38">
        <v>0</v>
      </c>
      <c s="32">
        <f>ROUND(ROUND(L71,2)*ROUND(G71,3),2)</f>
      </c>
      <c s="36" t="s">
        <v>1274</v>
      </c>
      <c>
        <f>(M71*21)/100</f>
      </c>
      <c t="s">
        <v>27</v>
      </c>
    </row>
    <row r="72" spans="1:5" ht="12.75">
      <c r="A72" s="35" t="s">
        <v>55</v>
      </c>
      <c r="E72" s="39" t="s">
        <v>9686</v>
      </c>
    </row>
    <row r="73" spans="1:5" ht="12.75">
      <c r="A73" s="35" t="s">
        <v>56</v>
      </c>
      <c r="E73" s="40" t="s">
        <v>8969</v>
      </c>
    </row>
    <row r="74" spans="1:5" ht="114.75">
      <c r="A74" t="s">
        <v>57</v>
      </c>
      <c r="E74" s="39" t="s">
        <v>2374</v>
      </c>
    </row>
    <row r="75" spans="1:16" ht="12.75">
      <c r="A75" t="s">
        <v>49</v>
      </c>
      <c s="34" t="s">
        <v>250</v>
      </c>
      <c s="34" t="s">
        <v>9447</v>
      </c>
      <c s="35" t="s">
        <v>51</v>
      </c>
      <c s="6" t="s">
        <v>9448</v>
      </c>
      <c s="36" t="s">
        <v>115</v>
      </c>
      <c s="37">
        <v>3.38</v>
      </c>
      <c s="36">
        <v>0</v>
      </c>
      <c s="36">
        <f>ROUND(G75*H75,6)</f>
      </c>
      <c r="L75" s="38">
        <v>0</v>
      </c>
      <c s="32">
        <f>ROUND(ROUND(L75,2)*ROUND(G75,3),2)</f>
      </c>
      <c s="36" t="s">
        <v>1274</v>
      </c>
      <c>
        <f>(M75*21)/100</f>
      </c>
      <c t="s">
        <v>27</v>
      </c>
    </row>
    <row r="76" spans="1:5" ht="12.75">
      <c r="A76" s="35" t="s">
        <v>55</v>
      </c>
      <c r="E76" s="39" t="s">
        <v>9449</v>
      </c>
    </row>
    <row r="77" spans="1:5" ht="12.75">
      <c r="A77" s="35" t="s">
        <v>56</v>
      </c>
      <c r="E77" s="40" t="s">
        <v>8969</v>
      </c>
    </row>
    <row r="78" spans="1:5" ht="127.5">
      <c r="A78" t="s">
        <v>57</v>
      </c>
      <c r="E78" s="39" t="s">
        <v>8725</v>
      </c>
    </row>
    <row r="79" spans="1:16" ht="12.75">
      <c r="A79" t="s">
        <v>49</v>
      </c>
      <c s="34" t="s">
        <v>253</v>
      </c>
      <c s="34" t="s">
        <v>9687</v>
      </c>
      <c s="35" t="s">
        <v>51</v>
      </c>
      <c s="6" t="s">
        <v>9451</v>
      </c>
      <c s="36" t="s">
        <v>115</v>
      </c>
      <c s="37">
        <v>3.38</v>
      </c>
      <c s="36">
        <v>0</v>
      </c>
      <c s="36">
        <f>ROUND(G79*H79,6)</f>
      </c>
      <c r="L79" s="38">
        <v>0</v>
      </c>
      <c s="32">
        <f>ROUND(ROUND(L79,2)*ROUND(G79,3),2)</f>
      </c>
      <c s="36" t="s">
        <v>1670</v>
      </c>
      <c>
        <f>(M79*21)/100</f>
      </c>
      <c t="s">
        <v>27</v>
      </c>
    </row>
    <row r="80" spans="1:5" ht="12.75">
      <c r="A80" s="35" t="s">
        <v>55</v>
      </c>
      <c r="E80" s="39" t="s">
        <v>9448</v>
      </c>
    </row>
    <row r="81" spans="1:5" ht="12.75">
      <c r="A81" s="35" t="s">
        <v>56</v>
      </c>
      <c r="E81" s="40" t="s">
        <v>9452</v>
      </c>
    </row>
    <row r="82" spans="1:5" ht="12.75">
      <c r="A82" t="s">
        <v>57</v>
      </c>
      <c r="E82" s="39" t="s">
        <v>51</v>
      </c>
    </row>
    <row r="83" spans="1:16" ht="25.5">
      <c r="A83" t="s">
        <v>49</v>
      </c>
      <c s="34" t="s">
        <v>257</v>
      </c>
      <c s="34" t="s">
        <v>61</v>
      </c>
      <c s="35" t="s">
        <v>51</v>
      </c>
      <c s="6" t="s">
        <v>9578</v>
      </c>
      <c s="36" t="s">
        <v>53</v>
      </c>
      <c s="37">
        <v>22.7</v>
      </c>
      <c s="36">
        <v>0</v>
      </c>
      <c s="36">
        <f>ROUND(G83*H83,6)</f>
      </c>
      <c r="L83" s="38">
        <v>0</v>
      </c>
      <c s="32">
        <f>ROUND(ROUND(L83,2)*ROUND(G83,3),2)</f>
      </c>
      <c s="36" t="s">
        <v>1274</v>
      </c>
      <c>
        <f>(M83*21)/100</f>
      </c>
      <c t="s">
        <v>27</v>
      </c>
    </row>
    <row r="84" spans="1:5" ht="12.75">
      <c r="A84" s="35" t="s">
        <v>55</v>
      </c>
      <c r="E84" s="39" t="s">
        <v>51</v>
      </c>
    </row>
    <row r="85" spans="1:5" ht="12.75">
      <c r="A85" s="35" t="s">
        <v>56</v>
      </c>
      <c r="E85" s="40" t="s">
        <v>8969</v>
      </c>
    </row>
    <row r="86" spans="1:5" ht="140.25">
      <c r="A86" t="s">
        <v>57</v>
      </c>
      <c r="E86" s="39" t="s">
        <v>2269</v>
      </c>
    </row>
    <row r="87" spans="1:16" ht="12.75">
      <c r="A87" t="s">
        <v>49</v>
      </c>
      <c s="34" t="s">
        <v>261</v>
      </c>
      <c s="34" t="s">
        <v>9662</v>
      </c>
      <c s="35" t="s">
        <v>51</v>
      </c>
      <c s="6" t="s">
        <v>9451</v>
      </c>
      <c s="36" t="s">
        <v>53</v>
      </c>
      <c s="37">
        <v>22.7</v>
      </c>
      <c s="36">
        <v>0</v>
      </c>
      <c s="36">
        <f>ROUND(G87*H87,6)</f>
      </c>
      <c r="L87" s="38">
        <v>0</v>
      </c>
      <c s="32">
        <f>ROUND(ROUND(L87,2)*ROUND(G87,3),2)</f>
      </c>
      <c s="36" t="s">
        <v>1670</v>
      </c>
      <c>
        <f>(M87*21)/100</f>
      </c>
      <c t="s">
        <v>27</v>
      </c>
    </row>
    <row r="88" spans="1:5" ht="25.5">
      <c r="A88" s="35" t="s">
        <v>55</v>
      </c>
      <c r="E88" s="39" t="s">
        <v>9578</v>
      </c>
    </row>
    <row r="89" spans="1:5" ht="12.75">
      <c r="A89" s="35" t="s">
        <v>56</v>
      </c>
      <c r="E89" s="40" t="s">
        <v>9579</v>
      </c>
    </row>
    <row r="90" spans="1:5" ht="12.75">
      <c r="A90" t="s">
        <v>57</v>
      </c>
      <c r="E90" s="39" t="s">
        <v>51</v>
      </c>
    </row>
    <row r="91" spans="1:16" ht="25.5">
      <c r="A91" t="s">
        <v>49</v>
      </c>
      <c s="34" t="s">
        <v>265</v>
      </c>
      <c s="34" t="s">
        <v>9453</v>
      </c>
      <c s="35" t="s">
        <v>51</v>
      </c>
      <c s="6" t="s">
        <v>1874</v>
      </c>
      <c s="36" t="s">
        <v>53</v>
      </c>
      <c s="37">
        <v>5.2</v>
      </c>
      <c s="36">
        <v>0</v>
      </c>
      <c s="36">
        <f>ROUND(G91*H91,6)</f>
      </c>
      <c r="L91" s="38">
        <v>0</v>
      </c>
      <c s="32">
        <f>ROUND(ROUND(L91,2)*ROUND(G91,3),2)</f>
      </c>
      <c s="36" t="s">
        <v>1274</v>
      </c>
      <c>
        <f>(M91*21)/100</f>
      </c>
      <c t="s">
        <v>27</v>
      </c>
    </row>
    <row r="92" spans="1:5" ht="12.75">
      <c r="A92" s="35" t="s">
        <v>55</v>
      </c>
      <c r="E92" s="39" t="s">
        <v>9449</v>
      </c>
    </row>
    <row r="93" spans="1:5" ht="12.75">
      <c r="A93" s="35" t="s">
        <v>56</v>
      </c>
      <c r="E93" s="40" t="s">
        <v>8969</v>
      </c>
    </row>
    <row r="94" spans="1:5" ht="140.25">
      <c r="A94" t="s">
        <v>57</v>
      </c>
      <c r="E94" s="39" t="s">
        <v>2269</v>
      </c>
    </row>
    <row r="95" spans="1:16" ht="12.75">
      <c r="A95" t="s">
        <v>49</v>
      </c>
      <c s="34" t="s">
        <v>269</v>
      </c>
      <c s="34" t="s">
        <v>9454</v>
      </c>
      <c s="35" t="s">
        <v>51</v>
      </c>
      <c s="6" t="s">
        <v>9451</v>
      </c>
      <c s="36" t="s">
        <v>53</v>
      </c>
      <c s="37">
        <v>5.2</v>
      </c>
      <c s="36">
        <v>0</v>
      </c>
      <c s="36">
        <f>ROUND(G95*H95,6)</f>
      </c>
      <c r="L95" s="38">
        <v>0</v>
      </c>
      <c s="32">
        <f>ROUND(ROUND(L95,2)*ROUND(G95,3),2)</f>
      </c>
      <c s="36" t="s">
        <v>1670</v>
      </c>
      <c>
        <f>(M95*21)/100</f>
      </c>
      <c t="s">
        <v>27</v>
      </c>
    </row>
    <row r="96" spans="1:5" ht="25.5">
      <c r="A96" s="35" t="s">
        <v>55</v>
      </c>
      <c r="E96" s="39" t="s">
        <v>1874</v>
      </c>
    </row>
    <row r="97" spans="1:5" ht="12.75">
      <c r="A97" s="35" t="s">
        <v>56</v>
      </c>
      <c r="E97" s="40" t="s">
        <v>9455</v>
      </c>
    </row>
    <row r="98" spans="1:5" ht="12.75">
      <c r="A98" t="s">
        <v>57</v>
      </c>
      <c r="E98" s="39" t="s">
        <v>51</v>
      </c>
    </row>
    <row r="99" spans="1:16" ht="25.5">
      <c r="A99" t="s">
        <v>49</v>
      </c>
      <c s="34" t="s">
        <v>273</v>
      </c>
      <c s="34" t="s">
        <v>76</v>
      </c>
      <c s="35" t="s">
        <v>51</v>
      </c>
      <c s="6" t="s">
        <v>921</v>
      </c>
      <c s="36" t="s">
        <v>53</v>
      </c>
      <c s="37">
        <v>2.5</v>
      </c>
      <c s="36">
        <v>0</v>
      </c>
      <c s="36">
        <f>ROUND(G99*H99,6)</f>
      </c>
      <c r="L99" s="38">
        <v>0</v>
      </c>
      <c s="32">
        <f>ROUND(ROUND(L99,2)*ROUND(G99,3),2)</f>
      </c>
      <c s="36" t="s">
        <v>1274</v>
      </c>
      <c>
        <f>(M99*21)/100</f>
      </c>
      <c t="s">
        <v>27</v>
      </c>
    </row>
    <row r="100" spans="1:5" ht="12.75">
      <c r="A100" s="35" t="s">
        <v>55</v>
      </c>
      <c r="E100" s="39" t="s">
        <v>51</v>
      </c>
    </row>
    <row r="101" spans="1:5" ht="12.75">
      <c r="A101" s="35" t="s">
        <v>56</v>
      </c>
      <c r="E101" s="40" t="s">
        <v>8969</v>
      </c>
    </row>
    <row r="102" spans="1:5" ht="140.25">
      <c r="A102" t="s">
        <v>57</v>
      </c>
      <c r="E102" s="39" t="s">
        <v>2269</v>
      </c>
    </row>
    <row r="103" spans="1:16" ht="12.75">
      <c r="A103" t="s">
        <v>49</v>
      </c>
      <c s="34" t="s">
        <v>277</v>
      </c>
      <c s="34" t="s">
        <v>9456</v>
      </c>
      <c s="35" t="s">
        <v>51</v>
      </c>
      <c s="6" t="s">
        <v>9451</v>
      </c>
      <c s="36" t="s">
        <v>53</v>
      </c>
      <c s="37">
        <v>2.5</v>
      </c>
      <c s="36">
        <v>0</v>
      </c>
      <c s="36">
        <f>ROUND(G103*H103,6)</f>
      </c>
      <c r="L103" s="38">
        <v>0</v>
      </c>
      <c s="32">
        <f>ROUND(ROUND(L103,2)*ROUND(G103,3),2)</f>
      </c>
      <c s="36" t="s">
        <v>1670</v>
      </c>
      <c>
        <f>(M103*21)/100</f>
      </c>
      <c t="s">
        <v>27</v>
      </c>
    </row>
    <row r="104" spans="1:5" ht="25.5">
      <c r="A104" s="35" t="s">
        <v>55</v>
      </c>
      <c r="E104" s="39" t="s">
        <v>921</v>
      </c>
    </row>
    <row r="105" spans="1:5" ht="12.75">
      <c r="A105" s="35" t="s">
        <v>56</v>
      </c>
      <c r="E105" s="40" t="s">
        <v>9457</v>
      </c>
    </row>
    <row r="106" spans="1:5" ht="12.75">
      <c r="A106" t="s">
        <v>57</v>
      </c>
      <c r="E106" s="39" t="s">
        <v>51</v>
      </c>
    </row>
    <row r="107" spans="1:13" ht="12.75">
      <c r="A107" t="s">
        <v>46</v>
      </c>
      <c r="C107" s="31" t="s">
        <v>6793</v>
      </c>
      <c r="E107" s="33" t="s">
        <v>8972</v>
      </c>
      <c r="J107" s="32">
        <f>0</f>
      </c>
      <c s="32">
        <f>0</f>
      </c>
      <c s="32">
        <f>0+L108+L112+L116+L120+L124+L128+L132+L136+L140+L144+L148+L152+L156+L160+L164+L168+L172+L176+L180+L184+L188+L192+L196+L200+L204+L208+L212+L216+L220+L224+L228+L232+L236+L240</f>
      </c>
      <c s="32">
        <f>0+M108+M112+M116+M120+M124+M128+M132+M136+M140+M144+M148+M152+M156+M160+M164+M168+M172+M176+M180+M184+M188+M192+M196+M200+M204+M208+M212+M216+M220+M224+M228+M232+M236+M240</f>
      </c>
    </row>
    <row r="108" spans="1:16" ht="12.75">
      <c r="A108" t="s">
        <v>49</v>
      </c>
      <c s="34" t="s">
        <v>90</v>
      </c>
      <c s="34" t="s">
        <v>9458</v>
      </c>
      <c s="35" t="s">
        <v>51</v>
      </c>
      <c s="6" t="s">
        <v>9459</v>
      </c>
      <c s="36" t="s">
        <v>107</v>
      </c>
      <c s="37">
        <v>1</v>
      </c>
      <c s="36">
        <v>0</v>
      </c>
      <c s="36">
        <f>ROUND(G108*H108,6)</f>
      </c>
      <c r="L108" s="38">
        <v>0</v>
      </c>
      <c s="32">
        <f>ROUND(ROUND(L108,2)*ROUND(G108,3),2)</f>
      </c>
      <c s="36" t="s">
        <v>1274</v>
      </c>
      <c>
        <f>(M108*21)/100</f>
      </c>
      <c t="s">
        <v>27</v>
      </c>
    </row>
    <row r="109" spans="1:5" ht="12.75">
      <c r="A109" s="35" t="s">
        <v>55</v>
      </c>
      <c r="E109" s="39" t="s">
        <v>9460</v>
      </c>
    </row>
    <row r="110" spans="1:5" ht="12.75">
      <c r="A110" s="35" t="s">
        <v>56</v>
      </c>
      <c r="E110" s="40" t="s">
        <v>9688</v>
      </c>
    </row>
    <row r="111" spans="1:5" ht="102">
      <c r="A111" t="s">
        <v>57</v>
      </c>
      <c r="E111" s="39" t="s">
        <v>9462</v>
      </c>
    </row>
    <row r="112" spans="1:16" ht="12.75">
      <c r="A112" t="s">
        <v>49</v>
      </c>
      <c s="34" t="s">
        <v>95</v>
      </c>
      <c s="34" t="s">
        <v>1150</v>
      </c>
      <c s="35" t="s">
        <v>51</v>
      </c>
      <c s="6" t="s">
        <v>1151</v>
      </c>
      <c s="36" t="s">
        <v>150</v>
      </c>
      <c s="37">
        <v>570</v>
      </c>
      <c s="36">
        <v>0</v>
      </c>
      <c s="36">
        <f>ROUND(G112*H112,6)</f>
      </c>
      <c r="L112" s="38">
        <v>0</v>
      </c>
      <c s="32">
        <f>ROUND(ROUND(L112,2)*ROUND(G112,3),2)</f>
      </c>
      <c s="36" t="s">
        <v>1274</v>
      </c>
      <c>
        <f>(M112*21)/100</f>
      </c>
      <c t="s">
        <v>27</v>
      </c>
    </row>
    <row r="113" spans="1:5" ht="12.75">
      <c r="A113" s="35" t="s">
        <v>55</v>
      </c>
      <c r="E113" s="39" t="s">
        <v>51</v>
      </c>
    </row>
    <row r="114" spans="1:5" ht="12.75">
      <c r="A114" s="35" t="s">
        <v>56</v>
      </c>
      <c r="E114" s="40" t="s">
        <v>9463</v>
      </c>
    </row>
    <row r="115" spans="1:5" ht="89.25">
      <c r="A115" t="s">
        <v>57</v>
      </c>
      <c r="E115" s="39" t="s">
        <v>1481</v>
      </c>
    </row>
    <row r="116" spans="1:16" ht="12.75">
      <c r="A116" t="s">
        <v>49</v>
      </c>
      <c s="34" t="s">
        <v>100</v>
      </c>
      <c s="34" t="s">
        <v>1731</v>
      </c>
      <c s="35" t="s">
        <v>51</v>
      </c>
      <c s="6" t="s">
        <v>1732</v>
      </c>
      <c s="36" t="s">
        <v>150</v>
      </c>
      <c s="37">
        <v>540</v>
      </c>
      <c s="36">
        <v>0</v>
      </c>
      <c s="36">
        <f>ROUND(G116*H116,6)</f>
      </c>
      <c r="L116" s="38">
        <v>0</v>
      </c>
      <c s="32">
        <f>ROUND(ROUND(L116,2)*ROUND(G116,3),2)</f>
      </c>
      <c s="36" t="s">
        <v>1274</v>
      </c>
      <c>
        <f>(M116*21)/100</f>
      </c>
      <c t="s">
        <v>27</v>
      </c>
    </row>
    <row r="117" spans="1:5" ht="12.75">
      <c r="A117" s="35" t="s">
        <v>55</v>
      </c>
      <c r="E117" s="39" t="s">
        <v>51</v>
      </c>
    </row>
    <row r="118" spans="1:5" ht="12.75">
      <c r="A118" s="35" t="s">
        <v>56</v>
      </c>
      <c r="E118" s="40" t="s">
        <v>9463</v>
      </c>
    </row>
    <row r="119" spans="1:5" ht="89.25">
      <c r="A119" t="s">
        <v>57</v>
      </c>
      <c r="E119" s="39" t="s">
        <v>1481</v>
      </c>
    </row>
    <row r="120" spans="1:16" ht="12.75">
      <c r="A120" t="s">
        <v>49</v>
      </c>
      <c s="34" t="s">
        <v>104</v>
      </c>
      <c s="34" t="s">
        <v>854</v>
      </c>
      <c s="35" t="s">
        <v>51</v>
      </c>
      <c s="6" t="s">
        <v>855</v>
      </c>
      <c s="36" t="s">
        <v>150</v>
      </c>
      <c s="37">
        <v>1761</v>
      </c>
      <c s="36">
        <v>0</v>
      </c>
      <c s="36">
        <f>ROUND(G120*H120,6)</f>
      </c>
      <c r="L120" s="38">
        <v>0</v>
      </c>
      <c s="32">
        <f>ROUND(ROUND(L120,2)*ROUND(G120,3),2)</f>
      </c>
      <c s="36" t="s">
        <v>1274</v>
      </c>
      <c>
        <f>(M120*21)/100</f>
      </c>
      <c t="s">
        <v>27</v>
      </c>
    </row>
    <row r="121" spans="1:5" ht="12.75">
      <c r="A121" s="35" t="s">
        <v>55</v>
      </c>
      <c r="E121" s="39" t="s">
        <v>51</v>
      </c>
    </row>
    <row r="122" spans="1:5" ht="12.75">
      <c r="A122" s="35" t="s">
        <v>56</v>
      </c>
      <c r="E122" s="40" t="s">
        <v>9463</v>
      </c>
    </row>
    <row r="123" spans="1:5" ht="89.25">
      <c r="A123" t="s">
        <v>57</v>
      </c>
      <c r="E123" s="39" t="s">
        <v>1481</v>
      </c>
    </row>
    <row r="124" spans="1:16" ht="12.75">
      <c r="A124" t="s">
        <v>49</v>
      </c>
      <c s="34" t="s">
        <v>109</v>
      </c>
      <c s="34" t="s">
        <v>9029</v>
      </c>
      <c s="35" t="s">
        <v>51</v>
      </c>
      <c s="6" t="s">
        <v>9030</v>
      </c>
      <c s="36" t="s">
        <v>150</v>
      </c>
      <c s="37">
        <v>5</v>
      </c>
      <c s="36">
        <v>0</v>
      </c>
      <c s="36">
        <f>ROUND(G124*H124,6)</f>
      </c>
      <c r="L124" s="38">
        <v>0</v>
      </c>
      <c s="32">
        <f>ROUND(ROUND(L124,2)*ROUND(G124,3),2)</f>
      </c>
      <c s="36" t="s">
        <v>1274</v>
      </c>
      <c>
        <f>(M124*21)/100</f>
      </c>
      <c t="s">
        <v>27</v>
      </c>
    </row>
    <row r="125" spans="1:5" ht="12.75">
      <c r="A125" s="35" t="s">
        <v>55</v>
      </c>
      <c r="E125" s="39" t="s">
        <v>51</v>
      </c>
    </row>
    <row r="126" spans="1:5" ht="12.75">
      <c r="A126" s="35" t="s">
        <v>56</v>
      </c>
      <c r="E126" s="40" t="s">
        <v>9463</v>
      </c>
    </row>
    <row r="127" spans="1:5" ht="89.25">
      <c r="A127" t="s">
        <v>57</v>
      </c>
      <c r="E127" s="39" t="s">
        <v>1481</v>
      </c>
    </row>
    <row r="128" spans="1:16" ht="12.75">
      <c r="A128" t="s">
        <v>49</v>
      </c>
      <c s="34" t="s">
        <v>112</v>
      </c>
      <c s="34" t="s">
        <v>9689</v>
      </c>
      <c s="35" t="s">
        <v>51</v>
      </c>
      <c s="6" t="s">
        <v>9690</v>
      </c>
      <c s="36" t="s">
        <v>150</v>
      </c>
      <c s="37">
        <v>900</v>
      </c>
      <c s="36">
        <v>0</v>
      </c>
      <c s="36">
        <f>ROUND(G128*H128,6)</f>
      </c>
      <c r="L128" s="38">
        <v>0</v>
      </c>
      <c s="32">
        <f>ROUND(ROUND(L128,2)*ROUND(G128,3),2)</f>
      </c>
      <c s="36" t="s">
        <v>1274</v>
      </c>
      <c>
        <f>(M128*21)/100</f>
      </c>
      <c t="s">
        <v>27</v>
      </c>
    </row>
    <row r="129" spans="1:5" ht="12.75">
      <c r="A129" s="35" t="s">
        <v>55</v>
      </c>
      <c r="E129" s="39" t="s">
        <v>51</v>
      </c>
    </row>
    <row r="130" spans="1:5" ht="12.75">
      <c r="A130" s="35" t="s">
        <v>56</v>
      </c>
      <c r="E130" s="40" t="s">
        <v>9691</v>
      </c>
    </row>
    <row r="131" spans="1:5" ht="89.25">
      <c r="A131" t="s">
        <v>57</v>
      </c>
      <c r="E131" s="39" t="s">
        <v>1481</v>
      </c>
    </row>
    <row r="132" spans="1:16" ht="12.75">
      <c r="A132" t="s">
        <v>49</v>
      </c>
      <c s="34" t="s">
        <v>119</v>
      </c>
      <c s="34" t="s">
        <v>9692</v>
      </c>
      <c s="35" t="s">
        <v>51</v>
      </c>
      <c s="6" t="s">
        <v>9693</v>
      </c>
      <c s="36" t="s">
        <v>2316</v>
      </c>
      <c s="37">
        <v>4</v>
      </c>
      <c s="36">
        <v>0</v>
      </c>
      <c s="36">
        <f>ROUND(G132*H132,6)</f>
      </c>
      <c r="L132" s="38">
        <v>0</v>
      </c>
      <c s="32">
        <f>ROUND(ROUND(L132,2)*ROUND(G132,3),2)</f>
      </c>
      <c s="36" t="s">
        <v>1670</v>
      </c>
      <c>
        <f>(M132*21)/100</f>
      </c>
      <c t="s">
        <v>27</v>
      </c>
    </row>
    <row r="133" spans="1:5" ht="12.75">
      <c r="A133" s="35" t="s">
        <v>55</v>
      </c>
      <c r="E133" s="39" t="s">
        <v>51</v>
      </c>
    </row>
    <row r="134" spans="1:5" ht="12.75">
      <c r="A134" s="35" t="s">
        <v>56</v>
      </c>
      <c r="E134" s="40" t="s">
        <v>9691</v>
      </c>
    </row>
    <row r="135" spans="1:5" ht="102">
      <c r="A135" t="s">
        <v>57</v>
      </c>
      <c r="E135" s="39" t="s">
        <v>2245</v>
      </c>
    </row>
    <row r="136" spans="1:16" ht="25.5">
      <c r="A136" t="s">
        <v>49</v>
      </c>
      <c s="34" t="s">
        <v>124</v>
      </c>
      <c s="34" t="s">
        <v>1822</v>
      </c>
      <c s="35" t="s">
        <v>51</v>
      </c>
      <c s="6" t="s">
        <v>1823</v>
      </c>
      <c s="36" t="s">
        <v>107</v>
      </c>
      <c s="37">
        <v>82</v>
      </c>
      <c s="36">
        <v>0</v>
      </c>
      <c s="36">
        <f>ROUND(G136*H136,6)</f>
      </c>
      <c r="L136" s="38">
        <v>0</v>
      </c>
      <c s="32">
        <f>ROUND(ROUND(L136,2)*ROUND(G136,3),2)</f>
      </c>
      <c s="36" t="s">
        <v>1274</v>
      </c>
      <c>
        <f>(M136*21)/100</f>
      </c>
      <c t="s">
        <v>27</v>
      </c>
    </row>
    <row r="137" spans="1:5" ht="12.75">
      <c r="A137" s="35" t="s">
        <v>55</v>
      </c>
      <c r="E137" s="39" t="s">
        <v>51</v>
      </c>
    </row>
    <row r="138" spans="1:5" ht="12.75">
      <c r="A138" s="35" t="s">
        <v>56</v>
      </c>
      <c r="E138" s="40" t="s">
        <v>9463</v>
      </c>
    </row>
    <row r="139" spans="1:5" ht="102">
      <c r="A139" t="s">
        <v>57</v>
      </c>
      <c r="E139" s="39" t="s">
        <v>2245</v>
      </c>
    </row>
    <row r="140" spans="1:16" ht="25.5">
      <c r="A140" t="s">
        <v>49</v>
      </c>
      <c s="34" t="s">
        <v>128</v>
      </c>
      <c s="34" t="s">
        <v>858</v>
      </c>
      <c s="35" t="s">
        <v>51</v>
      </c>
      <c s="6" t="s">
        <v>859</v>
      </c>
      <c s="36" t="s">
        <v>107</v>
      </c>
      <c s="37">
        <v>46</v>
      </c>
      <c s="36">
        <v>0</v>
      </c>
      <c s="36">
        <f>ROUND(G140*H140,6)</f>
      </c>
      <c r="L140" s="38">
        <v>0</v>
      </c>
      <c s="32">
        <f>ROUND(ROUND(L140,2)*ROUND(G140,3),2)</f>
      </c>
      <c s="36" t="s">
        <v>1274</v>
      </c>
      <c>
        <f>(M140*21)/100</f>
      </c>
      <c t="s">
        <v>27</v>
      </c>
    </row>
    <row r="141" spans="1:5" ht="12.75">
      <c r="A141" s="35" t="s">
        <v>55</v>
      </c>
      <c r="E141" s="39" t="s">
        <v>51</v>
      </c>
    </row>
    <row r="142" spans="1:5" ht="12.75">
      <c r="A142" s="35" t="s">
        <v>56</v>
      </c>
      <c r="E142" s="40" t="s">
        <v>9463</v>
      </c>
    </row>
    <row r="143" spans="1:5" ht="102">
      <c r="A143" t="s">
        <v>57</v>
      </c>
      <c r="E143" s="39" t="s">
        <v>2245</v>
      </c>
    </row>
    <row r="144" spans="1:16" ht="25.5">
      <c r="A144" t="s">
        <v>49</v>
      </c>
      <c s="34" t="s">
        <v>132</v>
      </c>
      <c s="34" t="s">
        <v>1152</v>
      </c>
      <c s="35" t="s">
        <v>51</v>
      </c>
      <c s="6" t="s">
        <v>1153</v>
      </c>
      <c s="36" t="s">
        <v>107</v>
      </c>
      <c s="37">
        <v>2</v>
      </c>
      <c s="36">
        <v>0</v>
      </c>
      <c s="36">
        <f>ROUND(G144*H144,6)</f>
      </c>
      <c r="L144" s="38">
        <v>0</v>
      </c>
      <c s="32">
        <f>ROUND(ROUND(L144,2)*ROUND(G144,3),2)</f>
      </c>
      <c s="36" t="s">
        <v>1274</v>
      </c>
      <c>
        <f>(M144*21)/100</f>
      </c>
      <c t="s">
        <v>27</v>
      </c>
    </row>
    <row r="145" spans="1:5" ht="12.75">
      <c r="A145" s="35" t="s">
        <v>55</v>
      </c>
      <c r="E145" s="39" t="s">
        <v>51</v>
      </c>
    </row>
    <row r="146" spans="1:5" ht="12.75">
      <c r="A146" s="35" t="s">
        <v>56</v>
      </c>
      <c r="E146" s="40" t="s">
        <v>9463</v>
      </c>
    </row>
    <row r="147" spans="1:5" ht="102">
      <c r="A147" t="s">
        <v>57</v>
      </c>
      <c r="E147" s="39" t="s">
        <v>2245</v>
      </c>
    </row>
    <row r="148" spans="1:16" ht="12.75">
      <c r="A148" t="s">
        <v>49</v>
      </c>
      <c s="34" t="s">
        <v>137</v>
      </c>
      <c s="34" t="s">
        <v>1083</v>
      </c>
      <c s="35" t="s">
        <v>51</v>
      </c>
      <c s="6" t="s">
        <v>1084</v>
      </c>
      <c s="36" t="s">
        <v>150</v>
      </c>
      <c s="37">
        <v>152</v>
      </c>
      <c s="36">
        <v>0</v>
      </c>
      <c s="36">
        <f>ROUND(G148*H148,6)</f>
      </c>
      <c r="L148" s="38">
        <v>0</v>
      </c>
      <c s="32">
        <f>ROUND(ROUND(L148,2)*ROUND(G148,3),2)</f>
      </c>
      <c s="36" t="s">
        <v>1274</v>
      </c>
      <c>
        <f>(M148*21)/100</f>
      </c>
      <c t="s">
        <v>27</v>
      </c>
    </row>
    <row r="149" spans="1:5" ht="12.75">
      <c r="A149" s="35" t="s">
        <v>55</v>
      </c>
      <c r="E149" s="39" t="s">
        <v>51</v>
      </c>
    </row>
    <row r="150" spans="1:5" ht="12.75">
      <c r="A150" s="35" t="s">
        <v>56</v>
      </c>
      <c r="E150" s="40" t="s">
        <v>9582</v>
      </c>
    </row>
    <row r="151" spans="1:5" ht="140.25">
      <c r="A151" t="s">
        <v>57</v>
      </c>
      <c r="E151" s="39" t="s">
        <v>9038</v>
      </c>
    </row>
    <row r="152" spans="1:16" ht="12.75">
      <c r="A152" t="s">
        <v>49</v>
      </c>
      <c s="34" t="s">
        <v>141</v>
      </c>
      <c s="34" t="s">
        <v>9583</v>
      </c>
      <c s="35" t="s">
        <v>51</v>
      </c>
      <c s="6" t="s">
        <v>9694</v>
      </c>
      <c s="36" t="s">
        <v>150</v>
      </c>
      <c s="37">
        <v>100</v>
      </c>
      <c s="36">
        <v>0</v>
      </c>
      <c s="36">
        <f>ROUND(G152*H152,6)</f>
      </c>
      <c r="L152" s="38">
        <v>0</v>
      </c>
      <c s="32">
        <f>ROUND(ROUND(L152,2)*ROUND(G152,3),2)</f>
      </c>
      <c s="36" t="s">
        <v>1274</v>
      </c>
      <c>
        <f>(M152*21)/100</f>
      </c>
      <c t="s">
        <v>27</v>
      </c>
    </row>
    <row r="153" spans="1:5" ht="12.75">
      <c r="A153" s="35" t="s">
        <v>55</v>
      </c>
      <c r="E153" s="39" t="s">
        <v>51</v>
      </c>
    </row>
    <row r="154" spans="1:5" ht="12.75">
      <c r="A154" s="35" t="s">
        <v>56</v>
      </c>
      <c r="E154" s="40" t="s">
        <v>9582</v>
      </c>
    </row>
    <row r="155" spans="1:5" ht="102">
      <c r="A155" t="s">
        <v>57</v>
      </c>
      <c r="E155" s="39" t="s">
        <v>9585</v>
      </c>
    </row>
    <row r="156" spans="1:16" ht="12.75">
      <c r="A156" t="s">
        <v>49</v>
      </c>
      <c s="34" t="s">
        <v>147</v>
      </c>
      <c s="34" t="s">
        <v>9586</v>
      </c>
      <c s="35" t="s">
        <v>51</v>
      </c>
      <c s="6" t="s">
        <v>9695</v>
      </c>
      <c s="36" t="s">
        <v>107</v>
      </c>
      <c s="37">
        <v>22</v>
      </c>
      <c s="36">
        <v>0</v>
      </c>
      <c s="36">
        <f>ROUND(G156*H156,6)</f>
      </c>
      <c r="L156" s="38">
        <v>0</v>
      </c>
      <c s="32">
        <f>ROUND(ROUND(L156,2)*ROUND(G156,3),2)</f>
      </c>
      <c s="36" t="s">
        <v>1274</v>
      </c>
      <c>
        <f>(M156*21)/100</f>
      </c>
      <c t="s">
        <v>27</v>
      </c>
    </row>
    <row r="157" spans="1:5" ht="12.75">
      <c r="A157" s="35" t="s">
        <v>55</v>
      </c>
      <c r="E157" s="39" t="s">
        <v>51</v>
      </c>
    </row>
    <row r="158" spans="1:5" ht="12.75">
      <c r="A158" s="35" t="s">
        <v>56</v>
      </c>
      <c r="E158" s="40" t="s">
        <v>9479</v>
      </c>
    </row>
    <row r="159" spans="1:5" ht="114.75">
      <c r="A159" t="s">
        <v>57</v>
      </c>
      <c r="E159" s="39" t="s">
        <v>9588</v>
      </c>
    </row>
    <row r="160" spans="1:16" ht="12.75">
      <c r="A160" t="s">
        <v>49</v>
      </c>
      <c s="34" t="s">
        <v>154</v>
      </c>
      <c s="34" t="s">
        <v>9589</v>
      </c>
      <c s="35" t="s">
        <v>51</v>
      </c>
      <c s="6" t="s">
        <v>9590</v>
      </c>
      <c s="36" t="s">
        <v>107</v>
      </c>
      <c s="37">
        <v>22</v>
      </c>
      <c s="36">
        <v>0</v>
      </c>
      <c s="36">
        <f>ROUND(G160*H160,6)</f>
      </c>
      <c r="L160" s="38">
        <v>0</v>
      </c>
      <c s="32">
        <f>ROUND(ROUND(L160,2)*ROUND(G160,3),2)</f>
      </c>
      <c s="36" t="s">
        <v>1274</v>
      </c>
      <c>
        <f>(M160*21)/100</f>
      </c>
      <c t="s">
        <v>27</v>
      </c>
    </row>
    <row r="161" spans="1:5" ht="12.75">
      <c r="A161" s="35" t="s">
        <v>55</v>
      </c>
      <c r="E161" s="39" t="s">
        <v>51</v>
      </c>
    </row>
    <row r="162" spans="1:5" ht="12.75">
      <c r="A162" s="35" t="s">
        <v>56</v>
      </c>
      <c r="E162" s="40" t="s">
        <v>9479</v>
      </c>
    </row>
    <row r="163" spans="1:5" ht="127.5">
      <c r="A163" t="s">
        <v>57</v>
      </c>
      <c r="E163" s="39" t="s">
        <v>9591</v>
      </c>
    </row>
    <row r="164" spans="1:16" ht="25.5">
      <c r="A164" t="s">
        <v>49</v>
      </c>
      <c s="34" t="s">
        <v>158</v>
      </c>
      <c s="34" t="s">
        <v>9464</v>
      </c>
      <c s="35" t="s">
        <v>51</v>
      </c>
      <c s="6" t="s">
        <v>9465</v>
      </c>
      <c s="36" t="s">
        <v>107</v>
      </c>
      <c s="37">
        <v>2</v>
      </c>
      <c s="36">
        <v>0</v>
      </c>
      <c s="36">
        <f>ROUND(G164*H164,6)</f>
      </c>
      <c r="L164" s="38">
        <v>0</v>
      </c>
      <c s="32">
        <f>ROUND(ROUND(L164,2)*ROUND(G164,3),2)</f>
      </c>
      <c s="36" t="s">
        <v>1274</v>
      </c>
      <c>
        <f>(M164*21)/100</f>
      </c>
      <c t="s">
        <v>27</v>
      </c>
    </row>
    <row r="165" spans="1:5" ht="12.75">
      <c r="A165" s="35" t="s">
        <v>55</v>
      </c>
      <c r="E165" s="39" t="s">
        <v>9466</v>
      </c>
    </row>
    <row r="166" spans="1:5" ht="12.75">
      <c r="A166" s="35" t="s">
        <v>56</v>
      </c>
      <c r="E166" s="40" t="s">
        <v>9467</v>
      </c>
    </row>
    <row r="167" spans="1:5" ht="102">
      <c r="A167" t="s">
        <v>57</v>
      </c>
      <c r="E167" s="39" t="s">
        <v>9468</v>
      </c>
    </row>
    <row r="168" spans="1:16" ht="25.5">
      <c r="A168" t="s">
        <v>49</v>
      </c>
      <c s="34" t="s">
        <v>162</v>
      </c>
      <c s="34" t="s">
        <v>9592</v>
      </c>
      <c s="35" t="s">
        <v>51</v>
      </c>
      <c s="6" t="s">
        <v>9593</v>
      </c>
      <c s="36" t="s">
        <v>107</v>
      </c>
      <c s="37">
        <v>22</v>
      </c>
      <c s="36">
        <v>0</v>
      </c>
      <c s="36">
        <f>ROUND(G168*H168,6)</f>
      </c>
      <c r="L168" s="38">
        <v>0</v>
      </c>
      <c s="32">
        <f>ROUND(ROUND(L168,2)*ROUND(G168,3),2)</f>
      </c>
      <c s="36" t="s">
        <v>1274</v>
      </c>
      <c>
        <f>(M168*21)/100</f>
      </c>
      <c t="s">
        <v>27</v>
      </c>
    </row>
    <row r="169" spans="1:5" ht="12.75">
      <c r="A169" s="35" t="s">
        <v>55</v>
      </c>
      <c r="E169" s="39" t="s">
        <v>9478</v>
      </c>
    </row>
    <row r="170" spans="1:5" ht="12.75">
      <c r="A170" s="35" t="s">
        <v>56</v>
      </c>
      <c r="E170" s="40" t="s">
        <v>9594</v>
      </c>
    </row>
    <row r="171" spans="1:5" ht="89.25">
      <c r="A171" t="s">
        <v>57</v>
      </c>
      <c r="E171" s="39" t="s">
        <v>9472</v>
      </c>
    </row>
    <row r="172" spans="1:16" ht="12.75">
      <c r="A172" t="s">
        <v>49</v>
      </c>
      <c s="34" t="s">
        <v>166</v>
      </c>
      <c s="34" t="s">
        <v>9469</v>
      </c>
      <c s="35" t="s">
        <v>51</v>
      </c>
      <c s="6" t="s">
        <v>9470</v>
      </c>
      <c s="36" t="s">
        <v>107</v>
      </c>
      <c s="37">
        <v>2</v>
      </c>
      <c s="36">
        <v>0</v>
      </c>
      <c s="36">
        <f>ROUND(G172*H172,6)</f>
      </c>
      <c r="L172" s="38">
        <v>0</v>
      </c>
      <c s="32">
        <f>ROUND(ROUND(L172,2)*ROUND(G172,3),2)</f>
      </c>
      <c s="36" t="s">
        <v>1274</v>
      </c>
      <c>
        <f>(M172*21)/100</f>
      </c>
      <c t="s">
        <v>27</v>
      </c>
    </row>
    <row r="173" spans="1:5" ht="12.75">
      <c r="A173" s="35" t="s">
        <v>55</v>
      </c>
      <c r="E173" s="39" t="s">
        <v>9478</v>
      </c>
    </row>
    <row r="174" spans="1:5" ht="12.75">
      <c r="A174" s="35" t="s">
        <v>56</v>
      </c>
      <c r="E174" s="40" t="s">
        <v>9594</v>
      </c>
    </row>
    <row r="175" spans="1:5" ht="89.25">
      <c r="A175" t="s">
        <v>57</v>
      </c>
      <c r="E175" s="39" t="s">
        <v>9472</v>
      </c>
    </row>
    <row r="176" spans="1:16" ht="12.75">
      <c r="A176" t="s">
        <v>49</v>
      </c>
      <c s="34" t="s">
        <v>170</v>
      </c>
      <c s="34" t="s">
        <v>9595</v>
      </c>
      <c s="35" t="s">
        <v>51</v>
      </c>
      <c s="6" t="s">
        <v>9596</v>
      </c>
      <c s="36" t="s">
        <v>107</v>
      </c>
      <c s="37">
        <v>58</v>
      </c>
      <c s="36">
        <v>0</v>
      </c>
      <c s="36">
        <f>ROUND(G176*H176,6)</f>
      </c>
      <c r="L176" s="38">
        <v>0</v>
      </c>
      <c s="32">
        <f>ROUND(ROUND(L176,2)*ROUND(G176,3),2)</f>
      </c>
      <c s="36" t="s">
        <v>1274</v>
      </c>
      <c>
        <f>(M176*21)/100</f>
      </c>
      <c t="s">
        <v>27</v>
      </c>
    </row>
    <row r="177" spans="1:5" ht="12.75">
      <c r="A177" s="35" t="s">
        <v>55</v>
      </c>
      <c r="E177" s="39" t="s">
        <v>9597</v>
      </c>
    </row>
    <row r="178" spans="1:5" ht="12.75">
      <c r="A178" s="35" t="s">
        <v>56</v>
      </c>
      <c r="E178" s="40" t="s">
        <v>9594</v>
      </c>
    </row>
    <row r="179" spans="1:5" ht="76.5">
      <c r="A179" t="s">
        <v>57</v>
      </c>
      <c r="E179" s="39" t="s">
        <v>9598</v>
      </c>
    </row>
    <row r="180" spans="1:16" ht="12.75">
      <c r="A180" t="s">
        <v>49</v>
      </c>
      <c s="34" t="s">
        <v>174</v>
      </c>
      <c s="34" t="s">
        <v>9599</v>
      </c>
      <c s="35" t="s">
        <v>51</v>
      </c>
      <c s="6" t="s">
        <v>9696</v>
      </c>
      <c s="36" t="s">
        <v>107</v>
      </c>
      <c s="37">
        <v>6</v>
      </c>
      <c s="36">
        <v>0</v>
      </c>
      <c s="36">
        <f>ROUND(G180*H180,6)</f>
      </c>
      <c r="L180" s="38">
        <v>0</v>
      </c>
      <c s="32">
        <f>ROUND(ROUND(L180,2)*ROUND(G180,3),2)</f>
      </c>
      <c s="36" t="s">
        <v>1274</v>
      </c>
      <c>
        <f>(M180*21)/100</f>
      </c>
      <c t="s">
        <v>27</v>
      </c>
    </row>
    <row r="181" spans="1:5" ht="12.75">
      <c r="A181" s="35" t="s">
        <v>55</v>
      </c>
      <c r="E181" s="39" t="s">
        <v>9601</v>
      </c>
    </row>
    <row r="182" spans="1:5" ht="12.75">
      <c r="A182" s="35" t="s">
        <v>56</v>
      </c>
      <c r="E182" s="40" t="s">
        <v>9594</v>
      </c>
    </row>
    <row r="183" spans="1:5" ht="76.5">
      <c r="A183" t="s">
        <v>57</v>
      </c>
      <c r="E183" s="39" t="s">
        <v>9598</v>
      </c>
    </row>
    <row r="184" spans="1:16" ht="12.75">
      <c r="A184" t="s">
        <v>49</v>
      </c>
      <c s="34" t="s">
        <v>178</v>
      </c>
      <c s="34" t="s">
        <v>9697</v>
      </c>
      <c s="35" t="s">
        <v>51</v>
      </c>
      <c s="6" t="s">
        <v>9602</v>
      </c>
      <c s="36" t="s">
        <v>107</v>
      </c>
      <c s="37">
        <v>64</v>
      </c>
      <c s="36">
        <v>0</v>
      </c>
      <c s="36">
        <f>ROUND(G184*H184,6)</f>
      </c>
      <c r="L184" s="38">
        <v>0</v>
      </c>
      <c s="32">
        <f>ROUND(ROUND(L184,2)*ROUND(G184,3),2)</f>
      </c>
      <c s="36" t="s">
        <v>1670</v>
      </c>
      <c>
        <f>(M184*21)/100</f>
      </c>
      <c t="s">
        <v>27</v>
      </c>
    </row>
    <row r="185" spans="1:5" ht="12.75">
      <c r="A185" s="35" t="s">
        <v>55</v>
      </c>
      <c r="E185" s="39" t="s">
        <v>9603</v>
      </c>
    </row>
    <row r="186" spans="1:5" ht="12.75">
      <c r="A186" s="35" t="s">
        <v>56</v>
      </c>
      <c r="E186" s="40" t="s">
        <v>9594</v>
      </c>
    </row>
    <row r="187" spans="1:5" ht="102">
      <c r="A187" t="s">
        <v>57</v>
      </c>
      <c r="E187" s="39" t="s">
        <v>9604</v>
      </c>
    </row>
    <row r="188" spans="1:16" ht="25.5">
      <c r="A188" t="s">
        <v>49</v>
      </c>
      <c s="34" t="s">
        <v>182</v>
      </c>
      <c s="34" t="s">
        <v>9605</v>
      </c>
      <c s="35" t="s">
        <v>51</v>
      </c>
      <c s="6" t="s">
        <v>9606</v>
      </c>
      <c s="36" t="s">
        <v>107</v>
      </c>
      <c s="37">
        <v>64</v>
      </c>
      <c s="36">
        <v>0</v>
      </c>
      <c s="36">
        <f>ROUND(G188*H188,6)</f>
      </c>
      <c r="L188" s="38">
        <v>0</v>
      </c>
      <c s="32">
        <f>ROUND(ROUND(L188,2)*ROUND(G188,3),2)</f>
      </c>
      <c s="36" t="s">
        <v>1274</v>
      </c>
      <c>
        <f>(M188*21)/100</f>
      </c>
      <c t="s">
        <v>27</v>
      </c>
    </row>
    <row r="189" spans="1:5" ht="12.75">
      <c r="A189" s="35" t="s">
        <v>55</v>
      </c>
      <c r="E189" s="39" t="s">
        <v>51</v>
      </c>
    </row>
    <row r="190" spans="1:5" ht="12.75">
      <c r="A190" s="35" t="s">
        <v>56</v>
      </c>
      <c r="E190" s="40" t="s">
        <v>9571</v>
      </c>
    </row>
    <row r="191" spans="1:5" ht="76.5">
      <c r="A191" t="s">
        <v>57</v>
      </c>
      <c r="E191" s="39" t="s">
        <v>9607</v>
      </c>
    </row>
    <row r="192" spans="1:16" ht="25.5">
      <c r="A192" t="s">
        <v>49</v>
      </c>
      <c s="34" t="s">
        <v>186</v>
      </c>
      <c s="34" t="s">
        <v>9608</v>
      </c>
      <c s="35" t="s">
        <v>51</v>
      </c>
      <c s="6" t="s">
        <v>9609</v>
      </c>
      <c s="36" t="s">
        <v>107</v>
      </c>
      <c s="37">
        <v>26</v>
      </c>
      <c s="36">
        <v>0</v>
      </c>
      <c s="36">
        <f>ROUND(G192*H192,6)</f>
      </c>
      <c r="L192" s="38">
        <v>0</v>
      </c>
      <c s="32">
        <f>ROUND(ROUND(L192,2)*ROUND(G192,3),2)</f>
      </c>
      <c s="36" t="s">
        <v>1274</v>
      </c>
      <c>
        <f>(M192*21)/100</f>
      </c>
      <c t="s">
        <v>27</v>
      </c>
    </row>
    <row r="193" spans="1:5" ht="12.75">
      <c r="A193" s="35" t="s">
        <v>55</v>
      </c>
      <c r="E193" s="39" t="s">
        <v>51</v>
      </c>
    </row>
    <row r="194" spans="1:5" ht="12.75">
      <c r="A194" s="35" t="s">
        <v>56</v>
      </c>
      <c r="E194" s="40" t="s">
        <v>9571</v>
      </c>
    </row>
    <row r="195" spans="1:5" ht="76.5">
      <c r="A195" t="s">
        <v>57</v>
      </c>
      <c r="E195" s="39" t="s">
        <v>9607</v>
      </c>
    </row>
    <row r="196" spans="1:16" ht="25.5">
      <c r="A196" t="s">
        <v>49</v>
      </c>
      <c s="34" t="s">
        <v>190</v>
      </c>
      <c s="34" t="s">
        <v>9473</v>
      </c>
      <c s="35" t="s">
        <v>51</v>
      </c>
      <c s="6" t="s">
        <v>9474</v>
      </c>
      <c s="36" t="s">
        <v>107</v>
      </c>
      <c s="37">
        <v>1</v>
      </c>
      <c s="36">
        <v>0</v>
      </c>
      <c s="36">
        <f>ROUND(G196*H196,6)</f>
      </c>
      <c r="L196" s="38">
        <v>0</v>
      </c>
      <c s="32">
        <f>ROUND(ROUND(L196,2)*ROUND(G196,3),2)</f>
      </c>
      <c s="36" t="s">
        <v>1274</v>
      </c>
      <c>
        <f>(M196*21)/100</f>
      </c>
      <c t="s">
        <v>27</v>
      </c>
    </row>
    <row r="197" spans="1:5" ht="12.75">
      <c r="A197" s="35" t="s">
        <v>55</v>
      </c>
      <c r="E197" s="39" t="s">
        <v>9698</v>
      </c>
    </row>
    <row r="198" spans="1:5" ht="12.75">
      <c r="A198" s="35" t="s">
        <v>56</v>
      </c>
      <c r="E198" s="40" t="s">
        <v>9463</v>
      </c>
    </row>
    <row r="199" spans="1:5" ht="102">
      <c r="A199" t="s">
        <v>57</v>
      </c>
      <c r="E199" s="39" t="s">
        <v>8981</v>
      </c>
    </row>
    <row r="200" spans="1:16" ht="25.5">
      <c r="A200" t="s">
        <v>49</v>
      </c>
      <c s="34" t="s">
        <v>193</v>
      </c>
      <c s="34" t="s">
        <v>9610</v>
      </c>
      <c s="35" t="s">
        <v>51</v>
      </c>
      <c s="6" t="s">
        <v>9118</v>
      </c>
      <c s="36" t="s">
        <v>107</v>
      </c>
      <c s="37">
        <v>3</v>
      </c>
      <c s="36">
        <v>0</v>
      </c>
      <c s="36">
        <f>ROUND(G200*H200,6)</f>
      </c>
      <c r="L200" s="38">
        <v>0</v>
      </c>
      <c s="32">
        <f>ROUND(ROUND(L200,2)*ROUND(G200,3),2)</f>
      </c>
      <c s="36" t="s">
        <v>1274</v>
      </c>
      <c>
        <f>(M200*21)/100</f>
      </c>
      <c t="s">
        <v>27</v>
      </c>
    </row>
    <row r="201" spans="1:5" ht="12.75">
      <c r="A201" s="35" t="s">
        <v>55</v>
      </c>
      <c r="E201" s="39" t="s">
        <v>9611</v>
      </c>
    </row>
    <row r="202" spans="1:5" ht="12.75">
      <c r="A202" s="35" t="s">
        <v>56</v>
      </c>
      <c r="E202" s="40" t="s">
        <v>9463</v>
      </c>
    </row>
    <row r="203" spans="1:5" ht="102">
      <c r="A203" t="s">
        <v>57</v>
      </c>
      <c r="E203" s="39" t="s">
        <v>9612</v>
      </c>
    </row>
    <row r="204" spans="1:16" ht="25.5">
      <c r="A204" t="s">
        <v>49</v>
      </c>
      <c s="34" t="s">
        <v>197</v>
      </c>
      <c s="34" t="s">
        <v>9699</v>
      </c>
      <c s="35" t="s">
        <v>51</v>
      </c>
      <c s="6" t="s">
        <v>9700</v>
      </c>
      <c s="36" t="s">
        <v>107</v>
      </c>
      <c s="37">
        <v>1</v>
      </c>
      <c s="36">
        <v>0</v>
      </c>
      <c s="36">
        <f>ROUND(G204*H204,6)</f>
      </c>
      <c r="L204" s="38">
        <v>0</v>
      </c>
      <c s="32">
        <f>ROUND(ROUND(L204,2)*ROUND(G204,3),2)</f>
      </c>
      <c s="36" t="s">
        <v>1274</v>
      </c>
      <c>
        <f>(M204*21)/100</f>
      </c>
      <c t="s">
        <v>27</v>
      </c>
    </row>
    <row r="205" spans="1:5" ht="12.75">
      <c r="A205" s="35" t="s">
        <v>55</v>
      </c>
      <c r="E205" s="39" t="s">
        <v>9701</v>
      </c>
    </row>
    <row r="206" spans="1:5" ht="12.75">
      <c r="A206" s="35" t="s">
        <v>56</v>
      </c>
      <c r="E206" s="40" t="s">
        <v>9463</v>
      </c>
    </row>
    <row r="207" spans="1:5" ht="89.25">
      <c r="A207" t="s">
        <v>57</v>
      </c>
      <c r="E207" s="39" t="s">
        <v>9552</v>
      </c>
    </row>
    <row r="208" spans="1:16" ht="12.75">
      <c r="A208" t="s">
        <v>49</v>
      </c>
      <c s="34" t="s">
        <v>202</v>
      </c>
      <c s="34" t="s">
        <v>9620</v>
      </c>
      <c s="35" t="s">
        <v>51</v>
      </c>
      <c s="6" t="s">
        <v>9621</v>
      </c>
      <c s="36" t="s">
        <v>150</v>
      </c>
      <c s="37">
        <v>248</v>
      </c>
      <c s="36">
        <v>0</v>
      </c>
      <c s="36">
        <f>ROUND(G208*H208,6)</f>
      </c>
      <c r="L208" s="38">
        <v>0</v>
      </c>
      <c s="32">
        <f>ROUND(ROUND(L208,2)*ROUND(G208,3),2)</f>
      </c>
      <c s="36" t="s">
        <v>1274</v>
      </c>
      <c>
        <f>(M208*21)/100</f>
      </c>
      <c t="s">
        <v>27</v>
      </c>
    </row>
    <row r="209" spans="1:5" ht="12.75">
      <c r="A209" s="35" t="s">
        <v>55</v>
      </c>
      <c r="E209" s="39" t="s">
        <v>51</v>
      </c>
    </row>
    <row r="210" spans="1:5" ht="12.75">
      <c r="A210" s="35" t="s">
        <v>56</v>
      </c>
      <c r="E210" s="40" t="s">
        <v>8969</v>
      </c>
    </row>
    <row r="211" spans="1:5" ht="102">
      <c r="A211" t="s">
        <v>57</v>
      </c>
      <c r="E211" s="39" t="s">
        <v>2458</v>
      </c>
    </row>
    <row r="212" spans="1:16" ht="25.5">
      <c r="A212" t="s">
        <v>49</v>
      </c>
      <c s="34" t="s">
        <v>207</v>
      </c>
      <c s="34" t="s">
        <v>1853</v>
      </c>
      <c s="35" t="s">
        <v>51</v>
      </c>
      <c s="6" t="s">
        <v>1854</v>
      </c>
      <c s="36" t="s">
        <v>150</v>
      </c>
      <c s="37">
        <v>40</v>
      </c>
      <c s="36">
        <v>0</v>
      </c>
      <c s="36">
        <f>ROUND(G212*H212,6)</f>
      </c>
      <c r="L212" s="38">
        <v>0</v>
      </c>
      <c s="32">
        <f>ROUND(ROUND(L212,2)*ROUND(G212,3),2)</f>
      </c>
      <c s="36" t="s">
        <v>1274</v>
      </c>
      <c>
        <f>(M212*21)/100</f>
      </c>
      <c t="s">
        <v>27</v>
      </c>
    </row>
    <row r="213" spans="1:5" ht="12.75">
      <c r="A213" s="35" t="s">
        <v>55</v>
      </c>
      <c r="E213" s="39" t="s">
        <v>51</v>
      </c>
    </row>
    <row r="214" spans="1:5" ht="12.75">
      <c r="A214" s="35" t="s">
        <v>56</v>
      </c>
      <c r="E214" s="40" t="s">
        <v>9479</v>
      </c>
    </row>
    <row r="215" spans="1:5" ht="76.5">
      <c r="A215" t="s">
        <v>57</v>
      </c>
      <c r="E215" s="39" t="s">
        <v>8887</v>
      </c>
    </row>
    <row r="216" spans="1:16" ht="25.5">
      <c r="A216" t="s">
        <v>49</v>
      </c>
      <c s="34" t="s">
        <v>210</v>
      </c>
      <c s="34" t="s">
        <v>9623</v>
      </c>
      <c s="35" t="s">
        <v>51</v>
      </c>
      <c s="6" t="s">
        <v>9624</v>
      </c>
      <c s="36" t="s">
        <v>150</v>
      </c>
      <c s="37">
        <v>102</v>
      </c>
      <c s="36">
        <v>0</v>
      </c>
      <c s="36">
        <f>ROUND(G216*H216,6)</f>
      </c>
      <c r="L216" s="38">
        <v>0</v>
      </c>
      <c s="32">
        <f>ROUND(ROUND(L216,2)*ROUND(G216,3),2)</f>
      </c>
      <c s="36" t="s">
        <v>1274</v>
      </c>
      <c>
        <f>(M216*21)/100</f>
      </c>
      <c t="s">
        <v>27</v>
      </c>
    </row>
    <row r="217" spans="1:5" ht="12.75">
      <c r="A217" s="35" t="s">
        <v>55</v>
      </c>
      <c r="E217" s="39" t="s">
        <v>9625</v>
      </c>
    </row>
    <row r="218" spans="1:5" ht="12.75">
      <c r="A218" s="35" t="s">
        <v>56</v>
      </c>
      <c r="E218" s="40" t="s">
        <v>9479</v>
      </c>
    </row>
    <row r="219" spans="1:5" ht="76.5">
      <c r="A219" t="s">
        <v>57</v>
      </c>
      <c r="E219" s="39" t="s">
        <v>8887</v>
      </c>
    </row>
    <row r="220" spans="1:16" ht="25.5">
      <c r="A220" t="s">
        <v>49</v>
      </c>
      <c s="34" t="s">
        <v>213</v>
      </c>
      <c s="34" t="s">
        <v>9626</v>
      </c>
      <c s="35" t="s">
        <v>51</v>
      </c>
      <c s="6" t="s">
        <v>9627</v>
      </c>
      <c s="36" t="s">
        <v>150</v>
      </c>
      <c s="37">
        <v>600</v>
      </c>
      <c s="36">
        <v>0</v>
      </c>
      <c s="36">
        <f>ROUND(G220*H220,6)</f>
      </c>
      <c r="L220" s="38">
        <v>0</v>
      </c>
      <c s="32">
        <f>ROUND(ROUND(L220,2)*ROUND(G220,3),2)</f>
      </c>
      <c s="36" t="s">
        <v>1274</v>
      </c>
      <c>
        <f>(M220*21)/100</f>
      </c>
      <c t="s">
        <v>27</v>
      </c>
    </row>
    <row r="221" spans="1:5" ht="12.75">
      <c r="A221" s="35" t="s">
        <v>55</v>
      </c>
      <c r="E221" s="39" t="s">
        <v>9597</v>
      </c>
    </row>
    <row r="222" spans="1:5" ht="12.75">
      <c r="A222" s="35" t="s">
        <v>56</v>
      </c>
      <c r="E222" s="40" t="s">
        <v>9479</v>
      </c>
    </row>
    <row r="223" spans="1:5" ht="76.5">
      <c r="A223" t="s">
        <v>57</v>
      </c>
      <c r="E223" s="39" t="s">
        <v>8887</v>
      </c>
    </row>
    <row r="224" spans="1:16" ht="12.75">
      <c r="A224" t="s">
        <v>49</v>
      </c>
      <c s="34" t="s">
        <v>217</v>
      </c>
      <c s="34" t="s">
        <v>8997</v>
      </c>
      <c s="35" t="s">
        <v>51</v>
      </c>
      <c s="6" t="s">
        <v>8998</v>
      </c>
      <c s="36" t="s">
        <v>107</v>
      </c>
      <c s="37">
        <v>16</v>
      </c>
      <c s="36">
        <v>0</v>
      </c>
      <c s="36">
        <f>ROUND(G224*H224,6)</f>
      </c>
      <c r="L224" s="38">
        <v>0</v>
      </c>
      <c s="32">
        <f>ROUND(ROUND(L224,2)*ROUND(G224,3),2)</f>
      </c>
      <c s="36" t="s">
        <v>1274</v>
      </c>
      <c>
        <f>(M224*21)/100</f>
      </c>
      <c t="s">
        <v>27</v>
      </c>
    </row>
    <row r="225" spans="1:5" ht="12.75">
      <c r="A225" s="35" t="s">
        <v>55</v>
      </c>
      <c r="E225" s="39" t="s">
        <v>51</v>
      </c>
    </row>
    <row r="226" spans="1:5" ht="12.75">
      <c r="A226" s="35" t="s">
        <v>56</v>
      </c>
      <c r="E226" s="40" t="s">
        <v>9480</v>
      </c>
    </row>
    <row r="227" spans="1:5" ht="89.25">
      <c r="A227" t="s">
        <v>57</v>
      </c>
      <c r="E227" s="39" t="s">
        <v>8999</v>
      </c>
    </row>
    <row r="228" spans="1:16" ht="25.5">
      <c r="A228" t="s">
        <v>49</v>
      </c>
      <c s="34" t="s">
        <v>220</v>
      </c>
      <c s="34" t="s">
        <v>9137</v>
      </c>
      <c s="35" t="s">
        <v>51</v>
      </c>
      <c s="6" t="s">
        <v>9138</v>
      </c>
      <c s="36" t="s">
        <v>107</v>
      </c>
      <c s="37">
        <v>5</v>
      </c>
      <c s="36">
        <v>0</v>
      </c>
      <c s="36">
        <f>ROUND(G228*H228,6)</f>
      </c>
      <c r="L228" s="38">
        <v>0</v>
      </c>
      <c s="32">
        <f>ROUND(ROUND(L228,2)*ROUND(G228,3),2)</f>
      </c>
      <c s="36" t="s">
        <v>1274</v>
      </c>
      <c>
        <f>(M228*21)/100</f>
      </c>
      <c t="s">
        <v>27</v>
      </c>
    </row>
    <row r="229" spans="1:5" ht="12.75">
      <c r="A229" s="35" t="s">
        <v>55</v>
      </c>
      <c r="E229" s="39" t="s">
        <v>51</v>
      </c>
    </row>
    <row r="230" spans="1:5" ht="12.75">
      <c r="A230" s="35" t="s">
        <v>56</v>
      </c>
      <c r="E230" s="40" t="s">
        <v>9481</v>
      </c>
    </row>
    <row r="231" spans="1:5" ht="89.25">
      <c r="A231" t="s">
        <v>57</v>
      </c>
      <c r="E231" s="39" t="s">
        <v>9482</v>
      </c>
    </row>
    <row r="232" spans="1:16" ht="12.75">
      <c r="A232" t="s">
        <v>49</v>
      </c>
      <c s="34" t="s">
        <v>224</v>
      </c>
      <c s="34" t="s">
        <v>9483</v>
      </c>
      <c s="35" t="s">
        <v>51</v>
      </c>
      <c s="6" t="s">
        <v>9484</v>
      </c>
      <c s="36" t="s">
        <v>107</v>
      </c>
      <c s="37">
        <v>32</v>
      </c>
      <c s="36">
        <v>0</v>
      </c>
      <c s="36">
        <f>ROUND(G232*H232,6)</f>
      </c>
      <c r="L232" s="38">
        <v>0</v>
      </c>
      <c s="32">
        <f>ROUND(ROUND(L232,2)*ROUND(G232,3),2)</f>
      </c>
      <c s="36" t="s">
        <v>1274</v>
      </c>
      <c>
        <f>(M232*21)/100</f>
      </c>
      <c t="s">
        <v>27</v>
      </c>
    </row>
    <row r="233" spans="1:5" ht="12.75">
      <c r="A233" s="35" t="s">
        <v>55</v>
      </c>
      <c r="E233" s="39" t="s">
        <v>9485</v>
      </c>
    </row>
    <row r="234" spans="1:5" ht="12.75">
      <c r="A234" s="35" t="s">
        <v>56</v>
      </c>
      <c r="E234" s="40" t="s">
        <v>9481</v>
      </c>
    </row>
    <row r="235" spans="1:5" ht="102">
      <c r="A235" t="s">
        <v>57</v>
      </c>
      <c r="E235" s="39" t="s">
        <v>9486</v>
      </c>
    </row>
    <row r="236" spans="1:16" ht="38.25">
      <c r="A236" t="s">
        <v>49</v>
      </c>
      <c s="34" t="s">
        <v>228</v>
      </c>
      <c s="34" t="s">
        <v>9000</v>
      </c>
      <c s="35" t="s">
        <v>51</v>
      </c>
      <c s="6" t="s">
        <v>9487</v>
      </c>
      <c s="36" t="s">
        <v>537</v>
      </c>
      <c s="37">
        <v>8</v>
      </c>
      <c s="36">
        <v>0</v>
      </c>
      <c s="36">
        <f>ROUND(G236*H236,6)</f>
      </c>
      <c r="L236" s="38">
        <v>0</v>
      </c>
      <c s="32">
        <f>ROUND(ROUND(L236,2)*ROUND(G236,3),2)</f>
      </c>
      <c s="36" t="s">
        <v>1274</v>
      </c>
      <c>
        <f>(M236*21)/100</f>
      </c>
      <c t="s">
        <v>27</v>
      </c>
    </row>
    <row r="237" spans="1:5" ht="12.75">
      <c r="A237" s="35" t="s">
        <v>55</v>
      </c>
      <c r="E237" s="39" t="s">
        <v>51</v>
      </c>
    </row>
    <row r="238" spans="1:5" ht="12.75">
      <c r="A238" s="35" t="s">
        <v>56</v>
      </c>
      <c r="E238" s="40" t="s">
        <v>9480</v>
      </c>
    </row>
    <row r="239" spans="1:5" ht="140.25">
      <c r="A239" t="s">
        <v>57</v>
      </c>
      <c r="E239" s="39" t="s">
        <v>9002</v>
      </c>
    </row>
    <row r="240" spans="1:16" ht="25.5">
      <c r="A240" t="s">
        <v>49</v>
      </c>
      <c s="34" t="s">
        <v>231</v>
      </c>
      <c s="34" t="s">
        <v>9003</v>
      </c>
      <c s="35" t="s">
        <v>51</v>
      </c>
      <c s="6" t="s">
        <v>9488</v>
      </c>
      <c s="36" t="s">
        <v>537</v>
      </c>
      <c s="37">
        <v>8</v>
      </c>
      <c s="36">
        <v>0</v>
      </c>
      <c s="36">
        <f>ROUND(G240*H240,6)</f>
      </c>
      <c r="L240" s="38">
        <v>0</v>
      </c>
      <c s="32">
        <f>ROUND(ROUND(L240,2)*ROUND(G240,3),2)</f>
      </c>
      <c s="36" t="s">
        <v>1274</v>
      </c>
      <c>
        <f>(M240*21)/100</f>
      </c>
      <c t="s">
        <v>27</v>
      </c>
    </row>
    <row r="241" spans="1:5" ht="12.75">
      <c r="A241" s="35" t="s">
        <v>55</v>
      </c>
      <c r="E241" s="39" t="s">
        <v>51</v>
      </c>
    </row>
    <row r="242" spans="1:5" ht="12.75">
      <c r="A242" s="35" t="s">
        <v>56</v>
      </c>
      <c r="E242" s="40" t="s">
        <v>9480</v>
      </c>
    </row>
    <row r="243" spans="1:5" ht="153">
      <c r="A243" t="s">
        <v>57</v>
      </c>
      <c r="E243" s="39" t="s">
        <v>9005</v>
      </c>
    </row>
    <row r="244" spans="1:13" ht="12.75">
      <c r="A244" t="s">
        <v>46</v>
      </c>
      <c r="C244" s="31" t="s">
        <v>9006</v>
      </c>
      <c r="E244" s="33" t="s">
        <v>9007</v>
      </c>
      <c r="J244" s="32">
        <f>0</f>
      </c>
      <c s="32">
        <f>0</f>
      </c>
      <c s="32">
        <f>0+L245+L249+L253+L257+L261+L265+L269+L273</f>
      </c>
      <c s="32">
        <f>0+M245+M249+M253+M257+M261+M265+M269+M273</f>
      </c>
    </row>
    <row r="245" spans="1:16" ht="25.5">
      <c r="A245" t="s">
        <v>49</v>
      </c>
      <c s="34" t="s">
        <v>281</v>
      </c>
      <c s="34" t="s">
        <v>1347</v>
      </c>
      <c s="35" t="s">
        <v>51</v>
      </c>
      <c s="6" t="s">
        <v>1348</v>
      </c>
      <c s="36" t="s">
        <v>107</v>
      </c>
      <c s="37">
        <v>1</v>
      </c>
      <c s="36">
        <v>0</v>
      </c>
      <c s="36">
        <f>ROUND(G245*H245,6)</f>
      </c>
      <c r="L245" s="38">
        <v>0</v>
      </c>
      <c s="32">
        <f>ROUND(ROUND(L245,2)*ROUND(G245,3),2)</f>
      </c>
      <c s="36" t="s">
        <v>1274</v>
      </c>
      <c>
        <f>(M245*21)/100</f>
      </c>
      <c t="s">
        <v>27</v>
      </c>
    </row>
    <row r="246" spans="1:5" ht="12.75">
      <c r="A246" s="35" t="s">
        <v>55</v>
      </c>
      <c r="E246" s="39" t="s">
        <v>51</v>
      </c>
    </row>
    <row r="247" spans="1:5" ht="12.75">
      <c r="A247" s="35" t="s">
        <v>56</v>
      </c>
      <c r="E247" s="40" t="s">
        <v>51</v>
      </c>
    </row>
    <row r="248" spans="1:5" ht="114.75">
      <c r="A248" t="s">
        <v>57</v>
      </c>
      <c r="E248" s="39" t="s">
        <v>1349</v>
      </c>
    </row>
    <row r="249" spans="1:16" ht="25.5">
      <c r="A249" t="s">
        <v>49</v>
      </c>
      <c s="34" t="s">
        <v>285</v>
      </c>
      <c s="34" t="s">
        <v>1541</v>
      </c>
      <c s="35" t="s">
        <v>51</v>
      </c>
      <c s="6" t="s">
        <v>1542</v>
      </c>
      <c s="36" t="s">
        <v>107</v>
      </c>
      <c s="37">
        <v>1</v>
      </c>
      <c s="36">
        <v>0</v>
      </c>
      <c s="36">
        <f>ROUND(G249*H249,6)</f>
      </c>
      <c r="L249" s="38">
        <v>0</v>
      </c>
      <c s="32">
        <f>ROUND(ROUND(L249,2)*ROUND(G249,3),2)</f>
      </c>
      <c s="36" t="s">
        <v>1274</v>
      </c>
      <c>
        <f>(M249*21)/100</f>
      </c>
      <c t="s">
        <v>27</v>
      </c>
    </row>
    <row r="250" spans="1:5" ht="12.75">
      <c r="A250" s="35" t="s">
        <v>55</v>
      </c>
      <c r="E250" s="39" t="s">
        <v>51</v>
      </c>
    </row>
    <row r="251" spans="1:5" ht="12.75">
      <c r="A251" s="35" t="s">
        <v>56</v>
      </c>
      <c r="E251" s="40" t="s">
        <v>51</v>
      </c>
    </row>
    <row r="252" spans="1:5" ht="89.25">
      <c r="A252" t="s">
        <v>57</v>
      </c>
      <c r="E252" s="39" t="s">
        <v>1543</v>
      </c>
    </row>
    <row r="253" spans="1:16" ht="12.75">
      <c r="A253" t="s">
        <v>49</v>
      </c>
      <c s="34" t="s">
        <v>289</v>
      </c>
      <c s="34" t="s">
        <v>2317</v>
      </c>
      <c s="35" t="s">
        <v>51</v>
      </c>
      <c s="6" t="s">
        <v>2318</v>
      </c>
      <c s="36" t="s">
        <v>537</v>
      </c>
      <c s="37">
        <v>5</v>
      </c>
      <c s="36">
        <v>0</v>
      </c>
      <c s="36">
        <f>ROUND(G253*H253,6)</f>
      </c>
      <c r="L253" s="38">
        <v>0</v>
      </c>
      <c s="32">
        <f>ROUND(ROUND(L253,2)*ROUND(G253,3),2)</f>
      </c>
      <c s="36" t="s">
        <v>1274</v>
      </c>
      <c>
        <f>(M253*21)/100</f>
      </c>
      <c t="s">
        <v>27</v>
      </c>
    </row>
    <row r="254" spans="1:5" ht="12.75">
      <c r="A254" s="35" t="s">
        <v>55</v>
      </c>
      <c r="E254" s="39" t="s">
        <v>51</v>
      </c>
    </row>
    <row r="255" spans="1:5" ht="12.75">
      <c r="A255" s="35" t="s">
        <v>56</v>
      </c>
      <c r="E255" s="40" t="s">
        <v>51</v>
      </c>
    </row>
    <row r="256" spans="1:5" ht="89.25">
      <c r="A256" t="s">
        <v>57</v>
      </c>
      <c r="E256" s="39" t="s">
        <v>9008</v>
      </c>
    </row>
    <row r="257" spans="1:16" ht="12.75">
      <c r="A257" t="s">
        <v>49</v>
      </c>
      <c s="34" t="s">
        <v>292</v>
      </c>
      <c s="34" t="s">
        <v>2046</v>
      </c>
      <c s="35" t="s">
        <v>51</v>
      </c>
      <c s="6" t="s">
        <v>2047</v>
      </c>
      <c s="36" t="s">
        <v>537</v>
      </c>
      <c s="37">
        <v>5</v>
      </c>
      <c s="36">
        <v>0</v>
      </c>
      <c s="36">
        <f>ROUND(G257*H257,6)</f>
      </c>
      <c r="L257" s="38">
        <v>0</v>
      </c>
      <c s="32">
        <f>ROUND(ROUND(L257,2)*ROUND(G257,3),2)</f>
      </c>
      <c s="36" t="s">
        <v>1274</v>
      </c>
      <c>
        <f>(M257*21)/100</f>
      </c>
      <c t="s">
        <v>27</v>
      </c>
    </row>
    <row r="258" spans="1:5" ht="12.75">
      <c r="A258" s="35" t="s">
        <v>55</v>
      </c>
      <c r="E258" s="39" t="s">
        <v>51</v>
      </c>
    </row>
    <row r="259" spans="1:5" ht="12.75">
      <c r="A259" s="35" t="s">
        <v>56</v>
      </c>
      <c r="E259" s="40" t="s">
        <v>51</v>
      </c>
    </row>
    <row r="260" spans="1:5" ht="89.25">
      <c r="A260" t="s">
        <v>57</v>
      </c>
      <c r="E260" s="39" t="s">
        <v>2048</v>
      </c>
    </row>
    <row r="261" spans="1:16" ht="12.75">
      <c r="A261" t="s">
        <v>49</v>
      </c>
      <c s="34" t="s">
        <v>296</v>
      </c>
      <c s="34" t="s">
        <v>2049</v>
      </c>
      <c s="35" t="s">
        <v>51</v>
      </c>
      <c s="6" t="s">
        <v>2050</v>
      </c>
      <c s="36" t="s">
        <v>537</v>
      </c>
      <c s="37">
        <v>2</v>
      </c>
      <c s="36">
        <v>0</v>
      </c>
      <c s="36">
        <f>ROUND(G261*H261,6)</f>
      </c>
      <c r="L261" s="38">
        <v>0</v>
      </c>
      <c s="32">
        <f>ROUND(ROUND(L261,2)*ROUND(G261,3),2)</f>
      </c>
      <c s="36" t="s">
        <v>1274</v>
      </c>
      <c>
        <f>(M261*21)/100</f>
      </c>
      <c t="s">
        <v>27</v>
      </c>
    </row>
    <row r="262" spans="1:5" ht="12.75">
      <c r="A262" s="35" t="s">
        <v>55</v>
      </c>
      <c r="E262" s="39" t="s">
        <v>51</v>
      </c>
    </row>
    <row r="263" spans="1:5" ht="12.75">
      <c r="A263" s="35" t="s">
        <v>56</v>
      </c>
      <c r="E263" s="40" t="s">
        <v>51</v>
      </c>
    </row>
    <row r="264" spans="1:5" ht="89.25">
      <c r="A264" t="s">
        <v>57</v>
      </c>
      <c r="E264" s="39" t="s">
        <v>2051</v>
      </c>
    </row>
    <row r="265" spans="1:16" ht="12.75">
      <c r="A265" t="s">
        <v>49</v>
      </c>
      <c s="34" t="s">
        <v>300</v>
      </c>
      <c s="34" t="s">
        <v>1849</v>
      </c>
      <c s="35" t="s">
        <v>51</v>
      </c>
      <c s="6" t="s">
        <v>1850</v>
      </c>
      <c s="36" t="s">
        <v>537</v>
      </c>
      <c s="37">
        <v>10</v>
      </c>
      <c s="36">
        <v>0</v>
      </c>
      <c s="36">
        <f>ROUND(G265*H265,6)</f>
      </c>
      <c r="L265" s="38">
        <v>0</v>
      </c>
      <c s="32">
        <f>ROUND(ROUND(L265,2)*ROUND(G265,3),2)</f>
      </c>
      <c s="36" t="s">
        <v>1274</v>
      </c>
      <c>
        <f>(M265*21)/100</f>
      </c>
      <c t="s">
        <v>27</v>
      </c>
    </row>
    <row r="266" spans="1:5" ht="12.75">
      <c r="A266" s="35" t="s">
        <v>55</v>
      </c>
      <c r="E266" s="39" t="s">
        <v>51</v>
      </c>
    </row>
    <row r="267" spans="1:5" ht="12.75">
      <c r="A267" s="35" t="s">
        <v>56</v>
      </c>
      <c r="E267" s="40" t="s">
        <v>51</v>
      </c>
    </row>
    <row r="268" spans="1:5" ht="89.25">
      <c r="A268" t="s">
        <v>57</v>
      </c>
      <c r="E268" s="39" t="s">
        <v>2052</v>
      </c>
    </row>
    <row r="269" spans="1:16" ht="12.75">
      <c r="A269" t="s">
        <v>49</v>
      </c>
      <c s="34" t="s">
        <v>304</v>
      </c>
      <c s="34" t="s">
        <v>2402</v>
      </c>
      <c s="35" t="s">
        <v>51</v>
      </c>
      <c s="6" t="s">
        <v>2403</v>
      </c>
      <c s="36" t="s">
        <v>107</v>
      </c>
      <c s="37">
        <v>1</v>
      </c>
      <c s="36">
        <v>0</v>
      </c>
      <c s="36">
        <f>ROUND(G269*H269,6)</f>
      </c>
      <c r="L269" s="38">
        <v>0</v>
      </c>
      <c s="32">
        <f>ROUND(ROUND(L269,2)*ROUND(G269,3),2)</f>
      </c>
      <c s="36" t="s">
        <v>1274</v>
      </c>
      <c>
        <f>(M269*21)/100</f>
      </c>
      <c t="s">
        <v>27</v>
      </c>
    </row>
    <row r="270" spans="1:5" ht="12.75">
      <c r="A270" s="35" t="s">
        <v>55</v>
      </c>
      <c r="E270" s="39" t="s">
        <v>51</v>
      </c>
    </row>
    <row r="271" spans="1:5" ht="12.75">
      <c r="A271" s="35" t="s">
        <v>56</v>
      </c>
      <c r="E271" s="40" t="s">
        <v>2404</v>
      </c>
    </row>
    <row r="272" spans="1:5" ht="12.75">
      <c r="A272" t="s">
        <v>57</v>
      </c>
      <c r="E272" s="39" t="s">
        <v>2277</v>
      </c>
    </row>
    <row r="273" spans="1:16" ht="12.75">
      <c r="A273" t="s">
        <v>49</v>
      </c>
      <c s="34" t="s">
        <v>308</v>
      </c>
      <c s="34" t="s">
        <v>2273</v>
      </c>
      <c s="35" t="s">
        <v>51</v>
      </c>
      <c s="6" t="s">
        <v>2274</v>
      </c>
      <c s="36" t="s">
        <v>2275</v>
      </c>
      <c s="37">
        <v>1</v>
      </c>
      <c s="36">
        <v>0</v>
      </c>
      <c s="36">
        <f>ROUND(G273*H273,6)</f>
      </c>
      <c r="L273" s="38">
        <v>0</v>
      </c>
      <c s="32">
        <f>ROUND(ROUND(L273,2)*ROUND(G273,3),2)</f>
      </c>
      <c s="36" t="s">
        <v>1274</v>
      </c>
      <c>
        <f>(M273*21)/100</f>
      </c>
      <c t="s">
        <v>27</v>
      </c>
    </row>
    <row r="274" spans="1:5" ht="12.75">
      <c r="A274" s="35" t="s">
        <v>55</v>
      </c>
      <c r="E274" s="39" t="s">
        <v>51</v>
      </c>
    </row>
    <row r="275" spans="1:5" ht="12.75">
      <c r="A275" s="35" t="s">
        <v>56</v>
      </c>
      <c r="E275" s="40" t="s">
        <v>2276</v>
      </c>
    </row>
    <row r="276" spans="1:5" ht="12.75">
      <c r="A276" t="s">
        <v>57</v>
      </c>
      <c r="E276"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9704</v>
      </c>
      <c r="E8" s="30" t="s">
        <v>9703</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90</v>
      </c>
      <c s="36">
        <v>0</v>
      </c>
      <c s="36">
        <f>ROUND(G10*H10,6)</f>
      </c>
      <c r="L10" s="38">
        <v>0</v>
      </c>
      <c s="32">
        <f>ROUND(ROUND(L10,2)*ROUND(G10,3),2)</f>
      </c>
      <c s="36" t="s">
        <v>1274</v>
      </c>
      <c>
        <f>(M10*21)/100</f>
      </c>
      <c t="s">
        <v>27</v>
      </c>
    </row>
    <row r="11" spans="1:5" ht="12.75">
      <c r="A11" s="35" t="s">
        <v>55</v>
      </c>
      <c r="E11" s="39" t="s">
        <v>1013</v>
      </c>
    </row>
    <row r="12" spans="1:5" ht="12.75">
      <c r="A12" s="35" t="s">
        <v>56</v>
      </c>
      <c r="E12" s="40" t="s">
        <v>9705</v>
      </c>
    </row>
    <row r="13" spans="1:5" ht="318.75">
      <c r="A13" t="s">
        <v>57</v>
      </c>
      <c r="E13" s="39" t="s">
        <v>2253</v>
      </c>
    </row>
    <row r="14" spans="1:16" ht="12.75">
      <c r="A14" t="s">
        <v>49</v>
      </c>
      <c s="34" t="s">
        <v>27</v>
      </c>
      <c s="34" t="s">
        <v>945</v>
      </c>
      <c s="35" t="s">
        <v>51</v>
      </c>
      <c s="6" t="s">
        <v>946</v>
      </c>
      <c s="36" t="s">
        <v>115</v>
      </c>
      <c s="37">
        <v>90</v>
      </c>
      <c s="36">
        <v>0</v>
      </c>
      <c s="36">
        <f>ROUND(G14*H14,6)</f>
      </c>
      <c r="L14" s="38">
        <v>0</v>
      </c>
      <c s="32">
        <f>ROUND(ROUND(L14,2)*ROUND(G14,3),2)</f>
      </c>
      <c s="36" t="s">
        <v>1274</v>
      </c>
      <c>
        <f>(M14*21)/100</f>
      </c>
      <c t="s">
        <v>27</v>
      </c>
    </row>
    <row r="15" spans="1:5" ht="12.75">
      <c r="A15" s="35" t="s">
        <v>55</v>
      </c>
      <c r="E15" s="39" t="s">
        <v>1013</v>
      </c>
    </row>
    <row r="16" spans="1:5" ht="12.75">
      <c r="A16" s="35" t="s">
        <v>56</v>
      </c>
      <c r="E16" s="40" t="s">
        <v>9705</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9013</v>
      </c>
      <c s="35" t="s">
        <v>51</v>
      </c>
      <c s="6" t="s">
        <v>9014</v>
      </c>
      <c s="36" t="s">
        <v>150</v>
      </c>
      <c s="37">
        <v>10</v>
      </c>
      <c s="36">
        <v>0</v>
      </c>
      <c s="36">
        <f>ROUND(G22*H22,6)</f>
      </c>
      <c r="L22" s="38">
        <v>0</v>
      </c>
      <c s="32">
        <f>ROUND(ROUND(L22,2)*ROUND(G22,3),2)</f>
      </c>
      <c s="36" t="s">
        <v>1274</v>
      </c>
      <c>
        <f>(M22*21)/100</f>
      </c>
      <c t="s">
        <v>27</v>
      </c>
    </row>
    <row r="23" spans="1:5" ht="12.75">
      <c r="A23" s="35" t="s">
        <v>55</v>
      </c>
      <c r="E23" s="39" t="s">
        <v>1013</v>
      </c>
    </row>
    <row r="24" spans="1:5" ht="12.75">
      <c r="A24" s="35" t="s">
        <v>56</v>
      </c>
      <c r="E24" s="40" t="s">
        <v>9522</v>
      </c>
    </row>
    <row r="25" spans="1:5" ht="25.5">
      <c r="A25" t="s">
        <v>57</v>
      </c>
      <c r="E25" s="39" t="s">
        <v>151</v>
      </c>
    </row>
    <row r="26" spans="1:16" ht="12.75">
      <c r="A26" t="s">
        <v>49</v>
      </c>
      <c s="34" t="s">
        <v>66</v>
      </c>
      <c s="34" t="s">
        <v>175</v>
      </c>
      <c s="35" t="s">
        <v>51</v>
      </c>
      <c s="6" t="s">
        <v>176</v>
      </c>
      <c s="36" t="s">
        <v>150</v>
      </c>
      <c s="37">
        <v>320</v>
      </c>
      <c s="36">
        <v>0</v>
      </c>
      <c s="36">
        <f>ROUND(G26*H26,6)</f>
      </c>
      <c r="L26" s="38">
        <v>0</v>
      </c>
      <c s="32">
        <f>ROUND(ROUND(L26,2)*ROUND(G26,3),2)</f>
      </c>
      <c s="36" t="s">
        <v>1274</v>
      </c>
      <c>
        <f>(M26*21)/100</f>
      </c>
      <c t="s">
        <v>27</v>
      </c>
    </row>
    <row r="27" spans="1:5" ht="12.75">
      <c r="A27" s="35" t="s">
        <v>55</v>
      </c>
      <c r="E27" s="39" t="s">
        <v>1013</v>
      </c>
    </row>
    <row r="28" spans="1:5" ht="12.75">
      <c r="A28" s="35" t="s">
        <v>56</v>
      </c>
      <c r="E28" s="40" t="s">
        <v>9706</v>
      </c>
    </row>
    <row r="29" spans="1:5" ht="140.25">
      <c r="A29" t="s">
        <v>57</v>
      </c>
      <c r="E29" s="39" t="s">
        <v>9016</v>
      </c>
    </row>
    <row r="30" spans="1:16" ht="25.5">
      <c r="A30" t="s">
        <v>49</v>
      </c>
      <c s="34" t="s">
        <v>69</v>
      </c>
      <c s="34" t="s">
        <v>187</v>
      </c>
      <c s="35" t="s">
        <v>51</v>
      </c>
      <c s="6" t="s">
        <v>188</v>
      </c>
      <c s="36" t="s">
        <v>150</v>
      </c>
      <c s="37">
        <v>320</v>
      </c>
      <c s="36">
        <v>0</v>
      </c>
      <c s="36">
        <f>ROUND(G30*H30,6)</f>
      </c>
      <c r="L30" s="38">
        <v>0</v>
      </c>
      <c s="32">
        <f>ROUND(ROUND(L30,2)*ROUND(G30,3),2)</f>
      </c>
      <c s="36" t="s">
        <v>1274</v>
      </c>
      <c>
        <f>(M30*21)/100</f>
      </c>
      <c t="s">
        <v>27</v>
      </c>
    </row>
    <row r="31" spans="1:5" ht="12.75">
      <c r="A31" s="35" t="s">
        <v>55</v>
      </c>
      <c r="E31" s="39" t="s">
        <v>1013</v>
      </c>
    </row>
    <row r="32" spans="1:5" ht="12.75">
      <c r="A32" s="35" t="s">
        <v>56</v>
      </c>
      <c r="E32" s="40" t="s">
        <v>9707</v>
      </c>
    </row>
    <row r="33" spans="1:5" ht="140.25">
      <c r="A33" t="s">
        <v>57</v>
      </c>
      <c r="E33" s="39" t="s">
        <v>5037</v>
      </c>
    </row>
    <row r="34" spans="1:16" ht="12.75">
      <c r="A34" t="s">
        <v>49</v>
      </c>
      <c s="34" t="s">
        <v>72</v>
      </c>
      <c s="34" t="s">
        <v>8967</v>
      </c>
      <c s="35" t="s">
        <v>51</v>
      </c>
      <c s="6" t="s">
        <v>8968</v>
      </c>
      <c s="36" t="s">
        <v>150</v>
      </c>
      <c s="37">
        <v>320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76.5">
      <c r="A37" t="s">
        <v>57</v>
      </c>
      <c r="E37" s="39" t="s">
        <v>8970</v>
      </c>
    </row>
    <row r="38" spans="1:16" ht="12.75">
      <c r="A38" t="s">
        <v>49</v>
      </c>
      <c s="34" t="s">
        <v>75</v>
      </c>
      <c s="34" t="s">
        <v>171</v>
      </c>
      <c s="35" t="s">
        <v>51</v>
      </c>
      <c s="6" t="s">
        <v>172</v>
      </c>
      <c s="36" t="s">
        <v>150</v>
      </c>
      <c s="37">
        <v>10</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2285</v>
      </c>
    </row>
    <row r="42" spans="1:16" ht="25.5">
      <c r="A42" t="s">
        <v>49</v>
      </c>
      <c s="34" t="s">
        <v>78</v>
      </c>
      <c s="34" t="s">
        <v>918</v>
      </c>
      <c s="35" t="s">
        <v>51</v>
      </c>
      <c s="6" t="s">
        <v>919</v>
      </c>
      <c s="36" t="s">
        <v>107</v>
      </c>
      <c s="37">
        <v>5</v>
      </c>
      <c s="36">
        <v>0</v>
      </c>
      <c s="36">
        <f>ROUND(G42*H42,6)</f>
      </c>
      <c r="L42" s="38">
        <v>0</v>
      </c>
      <c s="32">
        <f>ROUND(ROUND(L42,2)*ROUND(G42,3),2)</f>
      </c>
      <c s="36" t="s">
        <v>1274</v>
      </c>
      <c>
        <f>(M42*21)/100</f>
      </c>
      <c t="s">
        <v>27</v>
      </c>
    </row>
    <row r="43" spans="1:5" ht="12.75">
      <c r="A43" s="35" t="s">
        <v>55</v>
      </c>
      <c r="E43" s="39" t="s">
        <v>1013</v>
      </c>
    </row>
    <row r="44" spans="1:5" ht="12.75">
      <c r="A44" s="35" t="s">
        <v>56</v>
      </c>
      <c r="E44" s="40" t="s">
        <v>9522</v>
      </c>
    </row>
    <row r="45" spans="1:5" ht="102">
      <c r="A45" t="s">
        <v>57</v>
      </c>
      <c r="E45" s="39" t="s">
        <v>2458</v>
      </c>
    </row>
    <row r="46" spans="1:16" ht="12.75">
      <c r="A46" t="s">
        <v>49</v>
      </c>
      <c s="34" t="s">
        <v>81</v>
      </c>
      <c s="34" t="s">
        <v>2406</v>
      </c>
      <c s="35" t="s">
        <v>51</v>
      </c>
      <c s="6" t="s">
        <v>9018</v>
      </c>
      <c s="36" t="s">
        <v>98</v>
      </c>
      <c s="37">
        <v>112</v>
      </c>
      <c s="36">
        <v>0</v>
      </c>
      <c s="36">
        <f>ROUND(G46*H46,6)</f>
      </c>
      <c r="L46" s="38">
        <v>0</v>
      </c>
      <c s="32">
        <f>ROUND(ROUND(L46,2)*ROUND(G46,3),2)</f>
      </c>
      <c s="36" t="s">
        <v>1274</v>
      </c>
      <c>
        <f>(M46*21)/100</f>
      </c>
      <c t="s">
        <v>27</v>
      </c>
    </row>
    <row r="47" spans="1:5" ht="12.75">
      <c r="A47" s="35" t="s">
        <v>55</v>
      </c>
      <c r="E47" s="39" t="s">
        <v>1013</v>
      </c>
    </row>
    <row r="48" spans="1:5" ht="12.75">
      <c r="A48" s="35" t="s">
        <v>56</v>
      </c>
      <c r="E48" s="40" t="s">
        <v>9708</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132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137</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9709</v>
      </c>
      <c s="35" t="s">
        <v>51</v>
      </c>
      <c s="6" t="s">
        <v>9710</v>
      </c>
      <c s="36" t="s">
        <v>150</v>
      </c>
      <c s="37">
        <v>350</v>
      </c>
      <c s="36">
        <v>0</v>
      </c>
      <c s="36">
        <f>ROUND(G64*H64,6)</f>
      </c>
      <c r="L64" s="38">
        <v>0</v>
      </c>
      <c s="32">
        <f>ROUND(ROUND(L64,2)*ROUND(G64,3),2)</f>
      </c>
      <c s="36" t="s">
        <v>1274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30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1586</v>
      </c>
      <c s="35" t="s">
        <v>51</v>
      </c>
      <c s="6" t="s">
        <v>1587</v>
      </c>
      <c s="36" t="s">
        <v>107</v>
      </c>
      <c s="37">
        <v>2</v>
      </c>
      <c s="36">
        <v>0</v>
      </c>
      <c s="36">
        <f>ROUND(G72*H72,6)</f>
      </c>
      <c r="L72" s="38">
        <v>0</v>
      </c>
      <c s="32">
        <f>ROUND(ROUND(L72,2)*ROUND(G72,3),2)</f>
      </c>
      <c s="36" t="s">
        <v>1274</v>
      </c>
      <c>
        <f>(M72*21)/100</f>
      </c>
      <c t="s">
        <v>27</v>
      </c>
    </row>
    <row r="73" spans="1:5" ht="12.75">
      <c r="A73" s="35" t="s">
        <v>55</v>
      </c>
      <c r="E73" s="39" t="s">
        <v>1013</v>
      </c>
    </row>
    <row r="74" spans="1:5" ht="12.75">
      <c r="A74" s="35" t="s">
        <v>56</v>
      </c>
      <c r="E74" s="40" t="s">
        <v>9527</v>
      </c>
    </row>
    <row r="75" spans="1:5" ht="76.5">
      <c r="A75" t="s">
        <v>57</v>
      </c>
      <c r="E75" s="39" t="s">
        <v>2314</v>
      </c>
    </row>
    <row r="76" spans="1:16" ht="12.75">
      <c r="A76" t="s">
        <v>49</v>
      </c>
      <c s="34" t="s">
        <v>95</v>
      </c>
      <c s="34" t="s">
        <v>2235</v>
      </c>
      <c s="35" t="s">
        <v>51</v>
      </c>
      <c s="6" t="s">
        <v>2236</v>
      </c>
      <c s="36" t="s">
        <v>150</v>
      </c>
      <c s="37">
        <v>50</v>
      </c>
      <c s="36">
        <v>0</v>
      </c>
      <c s="36">
        <f>ROUND(G76*H76,6)</f>
      </c>
      <c r="L76" s="38">
        <v>0</v>
      </c>
      <c s="32">
        <f>ROUND(ROUND(L76,2)*ROUND(G76,3),2)</f>
      </c>
      <c s="36" t="s">
        <v>1274</v>
      </c>
      <c>
        <f>(M76*21)/100</f>
      </c>
      <c t="s">
        <v>27</v>
      </c>
    </row>
    <row r="77" spans="1:5" ht="12.75">
      <c r="A77" s="35" t="s">
        <v>55</v>
      </c>
      <c r="E77" s="39" t="s">
        <v>1013</v>
      </c>
    </row>
    <row r="78" spans="1:5" ht="12.75">
      <c r="A78" s="35" t="s">
        <v>56</v>
      </c>
      <c r="E78" s="40" t="s">
        <v>9547</v>
      </c>
    </row>
    <row r="79" spans="1:5" ht="127.5">
      <c r="A79" t="s">
        <v>57</v>
      </c>
      <c r="E79" s="39" t="s">
        <v>2237</v>
      </c>
    </row>
    <row r="80" spans="1:16" ht="25.5">
      <c r="A80" t="s">
        <v>49</v>
      </c>
      <c s="34" t="s">
        <v>100</v>
      </c>
      <c s="34" t="s">
        <v>858</v>
      </c>
      <c s="35" t="s">
        <v>51</v>
      </c>
      <c s="6" t="s">
        <v>859</v>
      </c>
      <c s="36" t="s">
        <v>107</v>
      </c>
      <c s="37">
        <v>2</v>
      </c>
      <c s="36">
        <v>0</v>
      </c>
      <c s="36">
        <f>ROUND(G80*H80,6)</f>
      </c>
      <c r="L80" s="38">
        <v>0</v>
      </c>
      <c s="32">
        <f>ROUND(ROUND(L80,2)*ROUND(G80,3),2)</f>
      </c>
      <c s="36" t="s">
        <v>1274</v>
      </c>
      <c>
        <f>(M80*21)/100</f>
      </c>
      <c t="s">
        <v>27</v>
      </c>
    </row>
    <row r="81" spans="1:5" ht="12.75">
      <c r="A81" s="35" t="s">
        <v>55</v>
      </c>
      <c r="E81" s="39" t="s">
        <v>1013</v>
      </c>
    </row>
    <row r="82" spans="1:5" ht="12.75">
      <c r="A82" s="35" t="s">
        <v>56</v>
      </c>
      <c r="E82" s="40" t="s">
        <v>9548</v>
      </c>
    </row>
    <row r="83" spans="1:5" ht="89.25">
      <c r="A83" t="s">
        <v>57</v>
      </c>
      <c r="E83" s="39" t="s">
        <v>5042</v>
      </c>
    </row>
    <row r="84" spans="1:16" ht="25.5">
      <c r="A84" t="s">
        <v>49</v>
      </c>
      <c s="34" t="s">
        <v>104</v>
      </c>
      <c s="34" t="s">
        <v>2435</v>
      </c>
      <c s="35" t="s">
        <v>51</v>
      </c>
      <c s="6" t="s">
        <v>2436</v>
      </c>
      <c s="36" t="s">
        <v>107</v>
      </c>
      <c s="37">
        <v>2</v>
      </c>
      <c s="36">
        <v>0</v>
      </c>
      <c s="36">
        <f>ROUND(G84*H84,6)</f>
      </c>
      <c r="L84" s="38">
        <v>0</v>
      </c>
      <c s="32">
        <f>ROUND(ROUND(L84,2)*ROUND(G84,3),2)</f>
      </c>
      <c s="36" t="s">
        <v>1274</v>
      </c>
      <c>
        <f>(M84*21)/100</f>
      </c>
      <c t="s">
        <v>27</v>
      </c>
    </row>
    <row r="85" spans="1:5" ht="12.75">
      <c r="A85" s="35" t="s">
        <v>55</v>
      </c>
      <c r="E85" s="39" t="s">
        <v>1013</v>
      </c>
    </row>
    <row r="86" spans="1:5" ht="12.75">
      <c r="A86" s="35" t="s">
        <v>56</v>
      </c>
      <c r="E86" s="40" t="s">
        <v>9548</v>
      </c>
    </row>
    <row r="87" spans="1:5" ht="89.25">
      <c r="A87" t="s">
        <v>57</v>
      </c>
      <c r="E87" s="39" t="s">
        <v>5042</v>
      </c>
    </row>
    <row r="88" spans="1:16" ht="12.75">
      <c r="A88" t="s">
        <v>49</v>
      </c>
      <c s="34" t="s">
        <v>109</v>
      </c>
      <c s="34" t="s">
        <v>8967</v>
      </c>
      <c s="35" t="s">
        <v>51</v>
      </c>
      <c s="6" t="s">
        <v>8968</v>
      </c>
      <c s="36" t="s">
        <v>150</v>
      </c>
      <c s="37">
        <v>320</v>
      </c>
      <c s="36">
        <v>0</v>
      </c>
      <c s="36">
        <f>ROUND(G88*H88,6)</f>
      </c>
      <c r="L88" s="38">
        <v>0</v>
      </c>
      <c s="32">
        <f>ROUND(ROUND(L88,2)*ROUND(G88,3),2)</f>
      </c>
      <c s="36" t="s">
        <v>1274</v>
      </c>
      <c>
        <f>(M88*21)/100</f>
      </c>
      <c t="s">
        <v>27</v>
      </c>
    </row>
    <row r="89" spans="1:5" ht="12.75">
      <c r="A89" s="35" t="s">
        <v>55</v>
      </c>
      <c r="E89" s="39" t="s">
        <v>1013</v>
      </c>
    </row>
    <row r="90" spans="1:5" ht="12.75">
      <c r="A90" s="35" t="s">
        <v>56</v>
      </c>
      <c r="E90" s="40" t="s">
        <v>9548</v>
      </c>
    </row>
    <row r="91" spans="1:5" ht="76.5">
      <c r="A91" t="s">
        <v>57</v>
      </c>
      <c r="E91" s="39" t="s">
        <v>8970</v>
      </c>
    </row>
    <row r="92" spans="1:16" ht="12.75">
      <c r="A92" t="s">
        <v>49</v>
      </c>
      <c s="34" t="s">
        <v>112</v>
      </c>
      <c s="34" t="s">
        <v>163</v>
      </c>
      <c s="35" t="s">
        <v>51</v>
      </c>
      <c s="6" t="s">
        <v>164</v>
      </c>
      <c s="36" t="s">
        <v>107</v>
      </c>
      <c s="37">
        <v>8</v>
      </c>
      <c s="36">
        <v>0</v>
      </c>
      <c s="36">
        <f>ROUND(G92*H92,6)</f>
      </c>
      <c r="L92" s="38">
        <v>0</v>
      </c>
      <c s="32">
        <f>ROUND(ROUND(L92,2)*ROUND(G92,3),2)</f>
      </c>
      <c s="36" t="s">
        <v>1274</v>
      </c>
      <c>
        <f>(M92*21)/100</f>
      </c>
      <c t="s">
        <v>27</v>
      </c>
    </row>
    <row r="93" spans="1:5" ht="12.75">
      <c r="A93" s="35" t="s">
        <v>55</v>
      </c>
      <c r="E93" s="39" t="s">
        <v>1013</v>
      </c>
    </row>
    <row r="94" spans="1:5" ht="12.75">
      <c r="A94" s="35" t="s">
        <v>56</v>
      </c>
      <c r="E94" s="40" t="s">
        <v>8969</v>
      </c>
    </row>
    <row r="95" spans="1:5" ht="102">
      <c r="A95" t="s">
        <v>57</v>
      </c>
      <c r="E95" s="39" t="s">
        <v>9039</v>
      </c>
    </row>
    <row r="96" spans="1:16" ht="12.75">
      <c r="A96" t="s">
        <v>49</v>
      </c>
      <c s="34" t="s">
        <v>119</v>
      </c>
      <c s="34" t="s">
        <v>8997</v>
      </c>
      <c s="35" t="s">
        <v>51</v>
      </c>
      <c s="6" t="s">
        <v>8998</v>
      </c>
      <c s="36" t="s">
        <v>107</v>
      </c>
      <c s="37">
        <v>6</v>
      </c>
      <c s="36">
        <v>0</v>
      </c>
      <c s="36">
        <f>ROUND(G96*H96,6)</f>
      </c>
      <c r="L96" s="38">
        <v>0</v>
      </c>
      <c s="32">
        <f>ROUND(ROUND(L96,2)*ROUND(G96,3),2)</f>
      </c>
      <c s="36" t="s">
        <v>1274</v>
      </c>
      <c>
        <f>(M96*21)/100</f>
      </c>
      <c t="s">
        <v>27</v>
      </c>
    </row>
    <row r="97" spans="1:5" ht="12.75">
      <c r="A97" s="35" t="s">
        <v>55</v>
      </c>
      <c r="E97" s="39" t="s">
        <v>1013</v>
      </c>
    </row>
    <row r="98" spans="1:5" ht="12.75">
      <c r="A98" s="35" t="s">
        <v>56</v>
      </c>
      <c r="E98" s="40" t="s">
        <v>9539</v>
      </c>
    </row>
    <row r="99" spans="1:5" ht="76.5">
      <c r="A99" t="s">
        <v>57</v>
      </c>
      <c r="E99" s="39" t="s">
        <v>9540</v>
      </c>
    </row>
    <row r="100" spans="1:16" ht="25.5">
      <c r="A100" t="s">
        <v>49</v>
      </c>
      <c s="34" t="s">
        <v>124</v>
      </c>
      <c s="34" t="s">
        <v>9553</v>
      </c>
      <c s="35" t="s">
        <v>51</v>
      </c>
      <c s="6" t="s">
        <v>9554</v>
      </c>
      <c s="36" t="s">
        <v>107</v>
      </c>
      <c s="37">
        <v>1</v>
      </c>
      <c s="36">
        <v>0</v>
      </c>
      <c s="36">
        <f>ROUND(G100*H100,6)</f>
      </c>
      <c r="L100" s="38">
        <v>0</v>
      </c>
      <c s="32">
        <f>ROUND(ROUND(L100,2)*ROUND(G100,3),2)</f>
      </c>
      <c s="36" t="s">
        <v>1670</v>
      </c>
      <c>
        <f>(M100*21)/100</f>
      </c>
      <c t="s">
        <v>27</v>
      </c>
    </row>
    <row r="101" spans="1:5" ht="12.75">
      <c r="A101" s="35" t="s">
        <v>55</v>
      </c>
      <c r="E101" s="39" t="s">
        <v>1013</v>
      </c>
    </row>
    <row r="102" spans="1:5" ht="12.75">
      <c r="A102" s="35" t="s">
        <v>56</v>
      </c>
      <c r="E102" s="40" t="s">
        <v>9551</v>
      </c>
    </row>
    <row r="103" spans="1:5" ht="89.25">
      <c r="A103" t="s">
        <v>57</v>
      </c>
      <c r="E103" s="39" t="s">
        <v>9552</v>
      </c>
    </row>
    <row r="104" spans="1:13" ht="12.75">
      <c r="A104" t="s">
        <v>46</v>
      </c>
      <c r="C104" s="31" t="s">
        <v>9006</v>
      </c>
      <c r="E104" s="33" t="s">
        <v>9007</v>
      </c>
      <c r="J104" s="32">
        <f>0</f>
      </c>
      <c s="32">
        <f>0</f>
      </c>
      <c s="32">
        <f>0+L105+L109+L113+L117+L121+L125+L129+L133</f>
      </c>
      <c s="32">
        <f>0+M105+M109+M113+M117+M121+M125+M129+M133</f>
      </c>
    </row>
    <row r="105" spans="1:16" ht="25.5">
      <c r="A105" t="s">
        <v>49</v>
      </c>
      <c s="34" t="s">
        <v>141</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147</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154</v>
      </c>
      <c s="34" t="s">
        <v>2317</v>
      </c>
      <c s="35" t="s">
        <v>51</v>
      </c>
      <c s="6" t="s">
        <v>2318</v>
      </c>
      <c s="36" t="s">
        <v>537</v>
      </c>
      <c s="37">
        <v>12</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158</v>
      </c>
      <c s="34" t="s">
        <v>2046</v>
      </c>
      <c s="35" t="s">
        <v>51</v>
      </c>
      <c s="6" t="s">
        <v>2047</v>
      </c>
      <c s="36" t="s">
        <v>537</v>
      </c>
      <c s="37">
        <v>12</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162</v>
      </c>
      <c s="34" t="s">
        <v>2049</v>
      </c>
      <c s="35" t="s">
        <v>51</v>
      </c>
      <c s="6" t="s">
        <v>2050</v>
      </c>
      <c s="36" t="s">
        <v>537</v>
      </c>
      <c s="37">
        <v>8</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166</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170</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174</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9713</v>
      </c>
      <c r="E8" s="30" t="s">
        <v>9712</v>
      </c>
      <c r="J8" s="29">
        <f>0+J9+J50+J63+J104</f>
      </c>
      <c s="29">
        <f>0+K9+K50+K63+K104</f>
      </c>
      <c s="29">
        <f>0+L9+L50+L63+L104</f>
      </c>
      <c s="29">
        <f>0+M9+M50+M63+M104</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104</v>
      </c>
      <c s="36">
        <v>0</v>
      </c>
      <c s="36">
        <f>ROUND(G10*H10,6)</f>
      </c>
      <c r="L10" s="38">
        <v>0</v>
      </c>
      <c s="32">
        <f>ROUND(ROUND(L10,2)*ROUND(G10,3),2)</f>
      </c>
      <c s="36" t="s">
        <v>1274</v>
      </c>
      <c>
        <f>(M10*21)/100</f>
      </c>
      <c t="s">
        <v>27</v>
      </c>
    </row>
    <row r="11" spans="1:5" ht="12.75">
      <c r="A11" s="35" t="s">
        <v>55</v>
      </c>
      <c r="E11" s="39" t="s">
        <v>1013</v>
      </c>
    </row>
    <row r="12" spans="1:5" ht="12.75">
      <c r="A12" s="35" t="s">
        <v>56</v>
      </c>
      <c r="E12" s="40" t="s">
        <v>9714</v>
      </c>
    </row>
    <row r="13" spans="1:5" ht="318.75">
      <c r="A13" t="s">
        <v>57</v>
      </c>
      <c r="E13" s="39" t="s">
        <v>2253</v>
      </c>
    </row>
    <row r="14" spans="1:16" ht="12.75">
      <c r="A14" t="s">
        <v>49</v>
      </c>
      <c s="34" t="s">
        <v>27</v>
      </c>
      <c s="34" t="s">
        <v>945</v>
      </c>
      <c s="35" t="s">
        <v>51</v>
      </c>
      <c s="6" t="s">
        <v>946</v>
      </c>
      <c s="36" t="s">
        <v>115</v>
      </c>
      <c s="37">
        <v>104</v>
      </c>
      <c s="36">
        <v>0</v>
      </c>
      <c s="36">
        <f>ROUND(G14*H14,6)</f>
      </c>
      <c r="L14" s="38">
        <v>0</v>
      </c>
      <c s="32">
        <f>ROUND(ROUND(L14,2)*ROUND(G14,3),2)</f>
      </c>
      <c s="36" t="s">
        <v>1274</v>
      </c>
      <c>
        <f>(M14*21)/100</f>
      </c>
      <c t="s">
        <v>27</v>
      </c>
    </row>
    <row r="15" spans="1:5" ht="12.75">
      <c r="A15" s="35" t="s">
        <v>55</v>
      </c>
      <c r="E15" s="39" t="s">
        <v>1013</v>
      </c>
    </row>
    <row r="16" spans="1:5" ht="12.75">
      <c r="A16" s="35" t="s">
        <v>56</v>
      </c>
      <c r="E16" s="40" t="s">
        <v>9714</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857</v>
      </c>
    </row>
    <row r="22" spans="1:16" ht="12.75">
      <c r="A22" t="s">
        <v>49</v>
      </c>
      <c s="34" t="s">
        <v>63</v>
      </c>
      <c s="34" t="s">
        <v>9013</v>
      </c>
      <c s="35" t="s">
        <v>51</v>
      </c>
      <c s="6" t="s">
        <v>9014</v>
      </c>
      <c s="36" t="s">
        <v>150</v>
      </c>
      <c s="37">
        <v>30</v>
      </c>
      <c s="36">
        <v>0</v>
      </c>
      <c s="36">
        <f>ROUND(G22*H22,6)</f>
      </c>
      <c r="L22" s="38">
        <v>0</v>
      </c>
      <c s="32">
        <f>ROUND(ROUND(L22,2)*ROUND(G22,3),2)</f>
      </c>
      <c s="36" t="s">
        <v>1274</v>
      </c>
      <c>
        <f>(M22*21)/100</f>
      </c>
      <c t="s">
        <v>27</v>
      </c>
    </row>
    <row r="23" spans="1:5" ht="12.75">
      <c r="A23" s="35" t="s">
        <v>55</v>
      </c>
      <c r="E23" s="39" t="s">
        <v>1013</v>
      </c>
    </row>
    <row r="24" spans="1:5" ht="12.75">
      <c r="A24" s="35" t="s">
        <v>56</v>
      </c>
      <c r="E24" s="40" t="s">
        <v>8969</v>
      </c>
    </row>
    <row r="25" spans="1:5" ht="25.5">
      <c r="A25" t="s">
        <v>57</v>
      </c>
      <c r="E25" s="39" t="s">
        <v>151</v>
      </c>
    </row>
    <row r="26" spans="1:16" ht="12.75">
      <c r="A26" t="s">
        <v>49</v>
      </c>
      <c s="34" t="s">
        <v>66</v>
      </c>
      <c s="34" t="s">
        <v>175</v>
      </c>
      <c s="35" t="s">
        <v>51</v>
      </c>
      <c s="6" t="s">
        <v>176</v>
      </c>
      <c s="36" t="s">
        <v>150</v>
      </c>
      <c s="37">
        <v>370</v>
      </c>
      <c s="36">
        <v>0</v>
      </c>
      <c s="36">
        <f>ROUND(G26*H26,6)</f>
      </c>
      <c r="L26" s="38">
        <v>0</v>
      </c>
      <c s="32">
        <f>ROUND(ROUND(L26,2)*ROUND(G26,3),2)</f>
      </c>
      <c s="36" t="s">
        <v>1274</v>
      </c>
      <c>
        <f>(M26*21)/100</f>
      </c>
      <c t="s">
        <v>27</v>
      </c>
    </row>
    <row r="27" spans="1:5" ht="12.75">
      <c r="A27" s="35" t="s">
        <v>55</v>
      </c>
      <c r="E27" s="39" t="s">
        <v>1013</v>
      </c>
    </row>
    <row r="28" spans="1:5" ht="12.75">
      <c r="A28" s="35" t="s">
        <v>56</v>
      </c>
      <c r="E28" s="40" t="s">
        <v>9715</v>
      </c>
    </row>
    <row r="29" spans="1:5" ht="140.25">
      <c r="A29" t="s">
        <v>57</v>
      </c>
      <c r="E29" s="39" t="s">
        <v>9016</v>
      </c>
    </row>
    <row r="30" spans="1:16" ht="25.5">
      <c r="A30" t="s">
        <v>49</v>
      </c>
      <c s="34" t="s">
        <v>69</v>
      </c>
      <c s="34" t="s">
        <v>187</v>
      </c>
      <c s="35" t="s">
        <v>51</v>
      </c>
      <c s="6" t="s">
        <v>188</v>
      </c>
      <c s="36" t="s">
        <v>150</v>
      </c>
      <c s="37">
        <v>370</v>
      </c>
      <c s="36">
        <v>0</v>
      </c>
      <c s="36">
        <f>ROUND(G30*H30,6)</f>
      </c>
      <c r="L30" s="38">
        <v>0</v>
      </c>
      <c s="32">
        <f>ROUND(ROUND(L30,2)*ROUND(G30,3),2)</f>
      </c>
      <c s="36" t="s">
        <v>1274</v>
      </c>
      <c>
        <f>(M30*21)/100</f>
      </c>
      <c t="s">
        <v>27</v>
      </c>
    </row>
    <row r="31" spans="1:5" ht="12.75">
      <c r="A31" s="35" t="s">
        <v>55</v>
      </c>
      <c r="E31" s="39" t="s">
        <v>1013</v>
      </c>
    </row>
    <row r="32" spans="1:5" ht="12.75">
      <c r="A32" s="35" t="s">
        <v>56</v>
      </c>
      <c r="E32" s="40" t="s">
        <v>9716</v>
      </c>
    </row>
    <row r="33" spans="1:5" ht="140.25">
      <c r="A33" t="s">
        <v>57</v>
      </c>
      <c r="E33" s="39" t="s">
        <v>5037</v>
      </c>
    </row>
    <row r="34" spans="1:16" ht="12.75">
      <c r="A34" t="s">
        <v>49</v>
      </c>
      <c s="34" t="s">
        <v>72</v>
      </c>
      <c s="34" t="s">
        <v>8967</v>
      </c>
      <c s="35" t="s">
        <v>51</v>
      </c>
      <c s="6" t="s">
        <v>8968</v>
      </c>
      <c s="36" t="s">
        <v>150</v>
      </c>
      <c s="37">
        <v>530</v>
      </c>
      <c s="36">
        <v>0</v>
      </c>
      <c s="36">
        <f>ROUND(G34*H34,6)</f>
      </c>
      <c r="L34" s="38">
        <v>0</v>
      </c>
      <c s="32">
        <f>ROUND(ROUND(L34,2)*ROUND(G34,3),2)</f>
      </c>
      <c s="36" t="s">
        <v>1274</v>
      </c>
      <c>
        <f>(M34*21)/100</f>
      </c>
      <c t="s">
        <v>27</v>
      </c>
    </row>
    <row r="35" spans="1:5" ht="12.75">
      <c r="A35" s="35" t="s">
        <v>55</v>
      </c>
      <c r="E35" s="39" t="s">
        <v>1013</v>
      </c>
    </row>
    <row r="36" spans="1:5" ht="12.75">
      <c r="A36" s="35" t="s">
        <v>56</v>
      </c>
      <c r="E36" s="40" t="s">
        <v>8969</v>
      </c>
    </row>
    <row r="37" spans="1:5" ht="76.5">
      <c r="A37" t="s">
        <v>57</v>
      </c>
      <c r="E37" s="39" t="s">
        <v>8970</v>
      </c>
    </row>
    <row r="38" spans="1:16" ht="12.75">
      <c r="A38" t="s">
        <v>49</v>
      </c>
      <c s="34" t="s">
        <v>75</v>
      </c>
      <c s="34" t="s">
        <v>171</v>
      </c>
      <c s="35" t="s">
        <v>51</v>
      </c>
      <c s="6" t="s">
        <v>172</v>
      </c>
      <c s="36" t="s">
        <v>150</v>
      </c>
      <c s="37">
        <v>530</v>
      </c>
      <c s="36">
        <v>0</v>
      </c>
      <c s="36">
        <f>ROUND(G38*H38,6)</f>
      </c>
      <c r="L38" s="38">
        <v>0</v>
      </c>
      <c s="32">
        <f>ROUND(ROUND(L38,2)*ROUND(G38,3),2)</f>
      </c>
      <c s="36" t="s">
        <v>1274</v>
      </c>
      <c>
        <f>(M38*21)/100</f>
      </c>
      <c t="s">
        <v>27</v>
      </c>
    </row>
    <row r="39" spans="1:5" ht="12.75">
      <c r="A39" s="35" t="s">
        <v>55</v>
      </c>
      <c r="E39" s="39" t="s">
        <v>1013</v>
      </c>
    </row>
    <row r="40" spans="1:5" ht="12.75">
      <c r="A40" s="35" t="s">
        <v>56</v>
      </c>
      <c r="E40" s="40" t="s">
        <v>8969</v>
      </c>
    </row>
    <row r="41" spans="1:5" ht="102">
      <c r="A41" t="s">
        <v>57</v>
      </c>
      <c r="E41" s="39" t="s">
        <v>2285</v>
      </c>
    </row>
    <row r="42" spans="1:16" ht="25.5">
      <c r="A42" t="s">
        <v>49</v>
      </c>
      <c s="34" t="s">
        <v>78</v>
      </c>
      <c s="34" t="s">
        <v>918</v>
      </c>
      <c s="35" t="s">
        <v>51</v>
      </c>
      <c s="6" t="s">
        <v>919</v>
      </c>
      <c s="36" t="s">
        <v>107</v>
      </c>
      <c s="37">
        <v>10</v>
      </c>
      <c s="36">
        <v>0</v>
      </c>
      <c s="36">
        <f>ROUND(G42*H42,6)</f>
      </c>
      <c r="L42" s="38">
        <v>0</v>
      </c>
      <c s="32">
        <f>ROUND(ROUND(L42,2)*ROUND(G42,3),2)</f>
      </c>
      <c s="36" t="s">
        <v>1274</v>
      </c>
      <c>
        <f>(M42*21)/100</f>
      </c>
      <c t="s">
        <v>27</v>
      </c>
    </row>
    <row r="43" spans="1:5" ht="12.75">
      <c r="A43" s="35" t="s">
        <v>55</v>
      </c>
      <c r="E43" s="39" t="s">
        <v>1013</v>
      </c>
    </row>
    <row r="44" spans="1:5" ht="12.75">
      <c r="A44" s="35" t="s">
        <v>56</v>
      </c>
      <c r="E44" s="40" t="s">
        <v>8969</v>
      </c>
    </row>
    <row r="45" spans="1:5" ht="102">
      <c r="A45" t="s">
        <v>57</v>
      </c>
      <c r="E45" s="39" t="s">
        <v>2458</v>
      </c>
    </row>
    <row r="46" spans="1:16" ht="12.75">
      <c r="A46" t="s">
        <v>49</v>
      </c>
      <c s="34" t="s">
        <v>81</v>
      </c>
      <c s="34" t="s">
        <v>2406</v>
      </c>
      <c s="35" t="s">
        <v>51</v>
      </c>
      <c s="6" t="s">
        <v>9018</v>
      </c>
      <c s="36" t="s">
        <v>98</v>
      </c>
      <c s="37">
        <v>130</v>
      </c>
      <c s="36">
        <v>0</v>
      </c>
      <c s="36">
        <f>ROUND(G46*H46,6)</f>
      </c>
      <c r="L46" s="38">
        <v>0</v>
      </c>
      <c s="32">
        <f>ROUND(ROUND(L46,2)*ROUND(G46,3),2)</f>
      </c>
      <c s="36" t="s">
        <v>1670</v>
      </c>
      <c>
        <f>(M46*21)/100</f>
      </c>
      <c t="s">
        <v>27</v>
      </c>
    </row>
    <row r="47" spans="1:5" ht="12.75">
      <c r="A47" s="35" t="s">
        <v>55</v>
      </c>
      <c r="E47" s="39" t="s">
        <v>1013</v>
      </c>
    </row>
    <row r="48" spans="1:5" ht="12.75">
      <c r="A48" s="35" t="s">
        <v>56</v>
      </c>
      <c r="E48" s="40" t="s">
        <v>9717</v>
      </c>
    </row>
    <row r="49" spans="1:5" ht="38.25">
      <c r="A49" t="s">
        <v>57</v>
      </c>
      <c r="E49" s="39" t="s">
        <v>9020</v>
      </c>
    </row>
    <row r="50" spans="1:13" ht="12.75">
      <c r="A50" t="s">
        <v>46</v>
      </c>
      <c r="C50" s="31" t="s">
        <v>100</v>
      </c>
      <c r="E50" s="33" t="s">
        <v>8971</v>
      </c>
      <c r="J50" s="32">
        <f>0</f>
      </c>
      <c s="32">
        <f>0</f>
      </c>
      <c s="32">
        <f>0+L51+L55+L59</f>
      </c>
      <c s="32">
        <f>0+M51+M55+M59</f>
      </c>
    </row>
    <row r="51" spans="1:16" ht="25.5">
      <c r="A51" t="s">
        <v>49</v>
      </c>
      <c s="34" t="s">
        <v>124</v>
      </c>
      <c s="34" t="s">
        <v>76</v>
      </c>
      <c s="35" t="s">
        <v>51</v>
      </c>
      <c s="6" t="s">
        <v>77</v>
      </c>
      <c s="36" t="s">
        <v>53</v>
      </c>
      <c s="37">
        <v>4</v>
      </c>
      <c s="36">
        <v>0</v>
      </c>
      <c s="36">
        <f>ROUND(G51*H51,6)</f>
      </c>
      <c r="L51" s="38">
        <v>0</v>
      </c>
      <c s="32">
        <f>ROUND(ROUND(L51,2)*ROUND(G51,3),2)</f>
      </c>
      <c s="36" t="s">
        <v>1274</v>
      </c>
      <c>
        <f>(M51*21)/100</f>
      </c>
      <c t="s">
        <v>27</v>
      </c>
    </row>
    <row r="52" spans="1:5" ht="12.75">
      <c r="A52" s="35" t="s">
        <v>55</v>
      </c>
      <c r="E52" s="39" t="s">
        <v>1013</v>
      </c>
    </row>
    <row r="53" spans="1:5" ht="12.75">
      <c r="A53" s="35" t="s">
        <v>56</v>
      </c>
      <c r="E53" s="40" t="s">
        <v>51</v>
      </c>
    </row>
    <row r="54" spans="1:5" ht="140.25">
      <c r="A54" t="s">
        <v>57</v>
      </c>
      <c r="E54" s="39" t="s">
        <v>2269</v>
      </c>
    </row>
    <row r="55" spans="1:16" ht="25.5">
      <c r="A55" t="s">
        <v>49</v>
      </c>
      <c s="34" t="s">
        <v>128</v>
      </c>
      <c s="34" t="s">
        <v>2270</v>
      </c>
      <c s="35" t="s">
        <v>51</v>
      </c>
      <c s="6" t="s">
        <v>2271</v>
      </c>
      <c s="36" t="s">
        <v>53</v>
      </c>
      <c s="37">
        <v>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132</v>
      </c>
      <c s="34" t="s">
        <v>2320</v>
      </c>
      <c s="35" t="s">
        <v>51</v>
      </c>
      <c s="6" t="s">
        <v>1034</v>
      </c>
      <c s="36" t="s">
        <v>2321</v>
      </c>
      <c s="37">
        <v>150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f>
      </c>
      <c s="32">
        <f>0+M64+M68+M72+M76+M80+M84+M88+M92+M96+M100</f>
      </c>
    </row>
    <row r="64" spans="1:16" ht="12.75">
      <c r="A64" t="s">
        <v>49</v>
      </c>
      <c s="34" t="s">
        <v>84</v>
      </c>
      <c s="34" t="s">
        <v>9497</v>
      </c>
      <c s="35" t="s">
        <v>51</v>
      </c>
      <c s="6" t="s">
        <v>9498</v>
      </c>
      <c s="36" t="s">
        <v>150</v>
      </c>
      <c s="37">
        <v>530</v>
      </c>
      <c s="36">
        <v>0</v>
      </c>
      <c s="36">
        <f>ROUND(G64*H64,6)</f>
      </c>
      <c r="L64" s="38">
        <v>0</v>
      </c>
      <c s="32">
        <f>ROUND(ROUND(L64,2)*ROUND(G64,3),2)</f>
      </c>
      <c s="36" t="s">
        <v>1274</v>
      </c>
      <c>
        <f>(M64*21)/100</f>
      </c>
      <c t="s">
        <v>27</v>
      </c>
    </row>
    <row r="65" spans="1:5" ht="12.75">
      <c r="A65" s="35" t="s">
        <v>55</v>
      </c>
      <c r="E65" s="39" t="s">
        <v>1013</v>
      </c>
    </row>
    <row r="66" spans="1:5" ht="12.75">
      <c r="A66" s="35" t="s">
        <v>56</v>
      </c>
      <c r="E66" s="40" t="s">
        <v>8973</v>
      </c>
    </row>
    <row r="67" spans="1:5" ht="89.25">
      <c r="A67" t="s">
        <v>57</v>
      </c>
      <c r="E67" s="39" t="s">
        <v>1481</v>
      </c>
    </row>
    <row r="68" spans="1:16" ht="25.5">
      <c r="A68" t="s">
        <v>49</v>
      </c>
      <c s="34" t="s">
        <v>87</v>
      </c>
      <c s="34" t="s">
        <v>9499</v>
      </c>
      <c s="35" t="s">
        <v>51</v>
      </c>
      <c s="6" t="s">
        <v>9500</v>
      </c>
      <c s="36" t="s">
        <v>107</v>
      </c>
      <c s="37">
        <v>20</v>
      </c>
      <c s="36">
        <v>0</v>
      </c>
      <c s="36">
        <f>ROUND(G68*H68,6)</f>
      </c>
      <c r="L68" s="38">
        <v>0</v>
      </c>
      <c s="32">
        <f>ROUND(ROUND(L68,2)*ROUND(G68,3),2)</f>
      </c>
      <c s="36" t="s">
        <v>1274</v>
      </c>
      <c>
        <f>(M68*21)/100</f>
      </c>
      <c t="s">
        <v>27</v>
      </c>
    </row>
    <row r="69" spans="1:5" ht="12.75">
      <c r="A69" s="35" t="s">
        <v>55</v>
      </c>
      <c r="E69" s="39" t="s">
        <v>1013</v>
      </c>
    </row>
    <row r="70" spans="1:5" ht="12.75">
      <c r="A70" s="35" t="s">
        <v>56</v>
      </c>
      <c r="E70" s="40" t="s">
        <v>9501</v>
      </c>
    </row>
    <row r="71" spans="1:5" ht="102">
      <c r="A71" t="s">
        <v>57</v>
      </c>
      <c r="E71" s="39" t="s">
        <v>2245</v>
      </c>
    </row>
    <row r="72" spans="1:16" ht="25.5">
      <c r="A72" t="s">
        <v>49</v>
      </c>
      <c s="34" t="s">
        <v>90</v>
      </c>
      <c s="34" t="s">
        <v>9502</v>
      </c>
      <c s="35" t="s">
        <v>51</v>
      </c>
      <c s="6" t="s">
        <v>9503</v>
      </c>
      <c s="36" t="s">
        <v>107</v>
      </c>
      <c s="37">
        <v>1</v>
      </c>
      <c s="36">
        <v>0</v>
      </c>
      <c s="36">
        <f>ROUND(G72*H72,6)</f>
      </c>
      <c r="L72" s="38">
        <v>0</v>
      </c>
      <c s="32">
        <f>ROUND(ROUND(L72,2)*ROUND(G72,3),2)</f>
      </c>
      <c s="36" t="s">
        <v>1274</v>
      </c>
      <c>
        <f>(M72*21)/100</f>
      </c>
      <c t="s">
        <v>27</v>
      </c>
    </row>
    <row r="73" spans="1:5" ht="12.75">
      <c r="A73" s="35" t="s">
        <v>55</v>
      </c>
      <c r="E73" s="39" t="s">
        <v>1013</v>
      </c>
    </row>
    <row r="74" spans="1:5" ht="12.75">
      <c r="A74" s="35" t="s">
        <v>56</v>
      </c>
      <c r="E74" s="40" t="s">
        <v>9504</v>
      </c>
    </row>
    <row r="75" spans="1:5" ht="89.25">
      <c r="A75" t="s">
        <v>57</v>
      </c>
      <c r="E75" s="39" t="s">
        <v>2147</v>
      </c>
    </row>
    <row r="76" spans="1:16" ht="12.75">
      <c r="A76" t="s">
        <v>49</v>
      </c>
      <c s="34" t="s">
        <v>95</v>
      </c>
      <c s="34" t="s">
        <v>9505</v>
      </c>
      <c s="35" t="s">
        <v>51</v>
      </c>
      <c s="6" t="s">
        <v>9506</v>
      </c>
      <c s="36" t="s">
        <v>107</v>
      </c>
      <c s="37">
        <v>1</v>
      </c>
      <c s="36">
        <v>0</v>
      </c>
      <c s="36">
        <f>ROUND(G76*H76,6)</f>
      </c>
      <c r="L76" s="38">
        <v>0</v>
      </c>
      <c s="32">
        <f>ROUND(ROUND(L76,2)*ROUND(G76,3),2)</f>
      </c>
      <c s="36" t="s">
        <v>1274</v>
      </c>
      <c>
        <f>(M76*21)/100</f>
      </c>
      <c t="s">
        <v>27</v>
      </c>
    </row>
    <row r="77" spans="1:5" ht="12.75">
      <c r="A77" s="35" t="s">
        <v>55</v>
      </c>
      <c r="E77" s="39" t="s">
        <v>1013</v>
      </c>
    </row>
    <row r="78" spans="1:5" ht="12.75">
      <c r="A78" s="35" t="s">
        <v>56</v>
      </c>
      <c r="E78" s="40" t="s">
        <v>9504</v>
      </c>
    </row>
    <row r="79" spans="1:5" ht="89.25">
      <c r="A79" t="s">
        <v>57</v>
      </c>
      <c r="E79" s="39" t="s">
        <v>9507</v>
      </c>
    </row>
    <row r="80" spans="1:16" ht="12.75">
      <c r="A80" t="s">
        <v>49</v>
      </c>
      <c s="34" t="s">
        <v>100</v>
      </c>
      <c s="34" t="s">
        <v>9508</v>
      </c>
      <c s="35" t="s">
        <v>51</v>
      </c>
      <c s="6" t="s">
        <v>9509</v>
      </c>
      <c s="36" t="s">
        <v>107</v>
      </c>
      <c s="37">
        <v>1</v>
      </c>
      <c s="36">
        <v>0</v>
      </c>
      <c s="36">
        <f>ROUND(G80*H80,6)</f>
      </c>
      <c r="L80" s="38">
        <v>0</v>
      </c>
      <c s="32">
        <f>ROUND(ROUND(L80,2)*ROUND(G80,3),2)</f>
      </c>
      <c s="36" t="s">
        <v>1274</v>
      </c>
      <c>
        <f>(M80*21)/100</f>
      </c>
      <c t="s">
        <v>27</v>
      </c>
    </row>
    <row r="81" spans="1:5" ht="12.75">
      <c r="A81" s="35" t="s">
        <v>55</v>
      </c>
      <c r="E81" s="39" t="s">
        <v>1013</v>
      </c>
    </row>
    <row r="82" spans="1:5" ht="12.75">
      <c r="A82" s="35" t="s">
        <v>56</v>
      </c>
      <c r="E82" s="40" t="s">
        <v>9504</v>
      </c>
    </row>
    <row r="83" spans="1:5" ht="114.75">
      <c r="A83" t="s">
        <v>57</v>
      </c>
      <c r="E83" s="39" t="s">
        <v>9510</v>
      </c>
    </row>
    <row r="84" spans="1:16" ht="25.5">
      <c r="A84" t="s">
        <v>49</v>
      </c>
      <c s="34" t="s">
        <v>104</v>
      </c>
      <c s="34" t="s">
        <v>9511</v>
      </c>
      <c s="35" t="s">
        <v>51</v>
      </c>
      <c s="6" t="s">
        <v>9512</v>
      </c>
      <c s="36" t="s">
        <v>107</v>
      </c>
      <c s="37">
        <v>1</v>
      </c>
      <c s="36">
        <v>0</v>
      </c>
      <c s="36">
        <f>ROUND(G84*H84,6)</f>
      </c>
      <c r="L84" s="38">
        <v>0</v>
      </c>
      <c s="32">
        <f>ROUND(ROUND(L84,2)*ROUND(G84,3),2)</f>
      </c>
      <c s="36" t="s">
        <v>1274</v>
      </c>
      <c>
        <f>(M84*21)/100</f>
      </c>
      <c t="s">
        <v>27</v>
      </c>
    </row>
    <row r="85" spans="1:5" ht="12.75">
      <c r="A85" s="35" t="s">
        <v>55</v>
      </c>
      <c r="E85" s="39" t="s">
        <v>1013</v>
      </c>
    </row>
    <row r="86" spans="1:5" ht="12.75">
      <c r="A86" s="35" t="s">
        <v>56</v>
      </c>
      <c r="E86" s="40" t="s">
        <v>9504</v>
      </c>
    </row>
    <row r="87" spans="1:5" ht="102">
      <c r="A87" t="s">
        <v>57</v>
      </c>
      <c r="E87" s="39" t="s">
        <v>2150</v>
      </c>
    </row>
    <row r="88" spans="1:16" ht="25.5">
      <c r="A88" t="s">
        <v>49</v>
      </c>
      <c s="34" t="s">
        <v>109</v>
      </c>
      <c s="34" t="s">
        <v>9513</v>
      </c>
      <c s="35" t="s">
        <v>51</v>
      </c>
      <c s="6" t="s">
        <v>9514</v>
      </c>
      <c s="36" t="s">
        <v>107</v>
      </c>
      <c s="37">
        <v>1</v>
      </c>
      <c s="36">
        <v>0</v>
      </c>
      <c s="36">
        <f>ROUND(G88*H88,6)</f>
      </c>
      <c r="L88" s="38">
        <v>0</v>
      </c>
      <c s="32">
        <f>ROUND(ROUND(L88,2)*ROUND(G88,3),2)</f>
      </c>
      <c s="36" t="s">
        <v>1274</v>
      </c>
      <c>
        <f>(M88*21)/100</f>
      </c>
      <c t="s">
        <v>27</v>
      </c>
    </row>
    <row r="89" spans="1:5" ht="12.75">
      <c r="A89" s="35" t="s">
        <v>55</v>
      </c>
      <c r="E89" s="39" t="s">
        <v>1013</v>
      </c>
    </row>
    <row r="90" spans="1:5" ht="12.75">
      <c r="A90" s="35" t="s">
        <v>56</v>
      </c>
      <c r="E90" s="40" t="s">
        <v>9504</v>
      </c>
    </row>
    <row r="91" spans="1:5" ht="12.75">
      <c r="A91" t="s">
        <v>57</v>
      </c>
      <c r="E91" s="39" t="s">
        <v>9493</v>
      </c>
    </row>
    <row r="92" spans="1:16" ht="12.75">
      <c r="A92" t="s">
        <v>49</v>
      </c>
      <c s="34" t="s">
        <v>112</v>
      </c>
      <c s="34" t="s">
        <v>8997</v>
      </c>
      <c s="35" t="s">
        <v>51</v>
      </c>
      <c s="6" t="s">
        <v>8998</v>
      </c>
      <c s="36" t="s">
        <v>107</v>
      </c>
      <c s="37">
        <v>20</v>
      </c>
      <c s="36">
        <v>0</v>
      </c>
      <c s="36">
        <f>ROUND(G92*H92,6)</f>
      </c>
      <c r="L92" s="38">
        <v>0</v>
      </c>
      <c s="32">
        <f>ROUND(ROUND(L92,2)*ROUND(G92,3),2)</f>
      </c>
      <c s="36" t="s">
        <v>1274</v>
      </c>
      <c>
        <f>(M92*21)/100</f>
      </c>
      <c t="s">
        <v>27</v>
      </c>
    </row>
    <row r="93" spans="1:5" ht="12.75">
      <c r="A93" s="35" t="s">
        <v>55</v>
      </c>
      <c r="E93" s="39" t="s">
        <v>1013</v>
      </c>
    </row>
    <row r="94" spans="1:5" ht="12.75">
      <c r="A94" s="35" t="s">
        <v>56</v>
      </c>
      <c r="E94" s="40" t="s">
        <v>1014</v>
      </c>
    </row>
    <row r="95" spans="1:5" ht="89.25">
      <c r="A95" t="s">
        <v>57</v>
      </c>
      <c r="E95" s="39" t="s">
        <v>8999</v>
      </c>
    </row>
    <row r="96" spans="1:16" ht="25.5">
      <c r="A96" t="s">
        <v>49</v>
      </c>
      <c s="34" t="s">
        <v>112</v>
      </c>
      <c s="34" t="s">
        <v>9515</v>
      </c>
      <c s="35" t="s">
        <v>51</v>
      </c>
      <c s="6" t="s">
        <v>9516</v>
      </c>
      <c s="36" t="s">
        <v>107</v>
      </c>
      <c s="37">
        <v>2</v>
      </c>
      <c s="36">
        <v>0</v>
      </c>
      <c s="36">
        <f>ROUND(G96*H96,6)</f>
      </c>
      <c r="L96" s="38">
        <v>0</v>
      </c>
      <c s="32">
        <f>ROUND(ROUND(L96,2)*ROUND(G96,3),2)</f>
      </c>
      <c s="36" t="s">
        <v>1274</v>
      </c>
      <c>
        <f>(M96*21)/100</f>
      </c>
      <c t="s">
        <v>27</v>
      </c>
    </row>
    <row r="97" spans="1:5" ht="12.75">
      <c r="A97" s="35" t="s">
        <v>55</v>
      </c>
      <c r="E97" s="39" t="s">
        <v>1013</v>
      </c>
    </row>
    <row r="98" spans="1:5" ht="12.75">
      <c r="A98" s="35" t="s">
        <v>56</v>
      </c>
      <c r="E98" s="40" t="s">
        <v>8969</v>
      </c>
    </row>
    <row r="99" spans="1:5" ht="89.25">
      <c r="A99" t="s">
        <v>57</v>
      </c>
      <c r="E99" s="39" t="s">
        <v>9517</v>
      </c>
    </row>
    <row r="100" spans="1:16" ht="12.75">
      <c r="A100" t="s">
        <v>49</v>
      </c>
      <c s="34" t="s">
        <v>119</v>
      </c>
      <c s="34" t="s">
        <v>163</v>
      </c>
      <c s="35" t="s">
        <v>51</v>
      </c>
      <c s="6" t="s">
        <v>164</v>
      </c>
      <c s="36" t="s">
        <v>107</v>
      </c>
      <c s="37">
        <v>20</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1014</v>
      </c>
    </row>
    <row r="103" spans="1:5" ht="102">
      <c r="A103" t="s">
        <v>57</v>
      </c>
      <c r="E103" s="39" t="s">
        <v>9039</v>
      </c>
    </row>
    <row r="104" spans="1:13" ht="12.75">
      <c r="A104" t="s">
        <v>46</v>
      </c>
      <c r="C104" s="31" t="s">
        <v>9006</v>
      </c>
      <c r="E104" s="33" t="s">
        <v>9007</v>
      </c>
      <c r="J104" s="32">
        <f>0</f>
      </c>
      <c s="32">
        <f>0</f>
      </c>
      <c s="32">
        <f>0+L105+L109+L113+L117+L121+L125+L129+L133+L137</f>
      </c>
      <c s="32">
        <f>0+M105+M109+M113+M117+M121+M125+M129+M133+M137</f>
      </c>
    </row>
    <row r="105" spans="1:16" ht="25.5">
      <c r="A105" t="s">
        <v>49</v>
      </c>
      <c s="34" t="s">
        <v>137</v>
      </c>
      <c s="34" t="s">
        <v>1347</v>
      </c>
      <c s="35" t="s">
        <v>51</v>
      </c>
      <c s="6" t="s">
        <v>1348</v>
      </c>
      <c s="36" t="s">
        <v>107</v>
      </c>
      <c s="37">
        <v>1</v>
      </c>
      <c s="36">
        <v>0</v>
      </c>
      <c s="36">
        <f>ROUND(G105*H105,6)</f>
      </c>
      <c r="L105" s="38">
        <v>0</v>
      </c>
      <c s="32">
        <f>ROUND(ROUND(L105,2)*ROUND(G105,3),2)</f>
      </c>
      <c s="36" t="s">
        <v>1274</v>
      </c>
      <c>
        <f>(M105*21)/100</f>
      </c>
      <c t="s">
        <v>27</v>
      </c>
    </row>
    <row r="106" spans="1:5" ht="12.75">
      <c r="A106" s="35" t="s">
        <v>55</v>
      </c>
      <c r="E106" s="39" t="s">
        <v>1013</v>
      </c>
    </row>
    <row r="107" spans="1:5" ht="12.75">
      <c r="A107" s="35" t="s">
        <v>56</v>
      </c>
      <c r="E107" s="40" t="s">
        <v>51</v>
      </c>
    </row>
    <row r="108" spans="1:5" ht="114.75">
      <c r="A108" t="s">
        <v>57</v>
      </c>
      <c r="E108" s="39" t="s">
        <v>1349</v>
      </c>
    </row>
    <row r="109" spans="1:16" ht="25.5">
      <c r="A109" t="s">
        <v>49</v>
      </c>
      <c s="34" t="s">
        <v>141</v>
      </c>
      <c s="34" t="s">
        <v>1541</v>
      </c>
      <c s="35" t="s">
        <v>51</v>
      </c>
      <c s="6" t="s">
        <v>1542</v>
      </c>
      <c s="36" t="s">
        <v>107</v>
      </c>
      <c s="37">
        <v>1</v>
      </c>
      <c s="36">
        <v>0</v>
      </c>
      <c s="36">
        <f>ROUND(G109*H109,6)</f>
      </c>
      <c r="L109" s="38">
        <v>0</v>
      </c>
      <c s="32">
        <f>ROUND(ROUND(L109,2)*ROUND(G109,3),2)</f>
      </c>
      <c s="36" t="s">
        <v>1274</v>
      </c>
      <c>
        <f>(M109*21)/100</f>
      </c>
      <c t="s">
        <v>27</v>
      </c>
    </row>
    <row r="110" spans="1:5" ht="12.75">
      <c r="A110" s="35" t="s">
        <v>55</v>
      </c>
      <c r="E110" s="39" t="s">
        <v>1013</v>
      </c>
    </row>
    <row r="111" spans="1:5" ht="12.75">
      <c r="A111" s="35" t="s">
        <v>56</v>
      </c>
      <c r="E111" s="40" t="s">
        <v>51</v>
      </c>
    </row>
    <row r="112" spans="1:5" ht="89.25">
      <c r="A112" t="s">
        <v>57</v>
      </c>
      <c r="E112" s="39" t="s">
        <v>1543</v>
      </c>
    </row>
    <row r="113" spans="1:16" ht="12.75">
      <c r="A113" t="s">
        <v>49</v>
      </c>
      <c s="34" t="s">
        <v>147</v>
      </c>
      <c s="34" t="s">
        <v>2317</v>
      </c>
      <c s="35" t="s">
        <v>51</v>
      </c>
      <c s="6" t="s">
        <v>2318</v>
      </c>
      <c s="36" t="s">
        <v>537</v>
      </c>
      <c s="37">
        <v>20</v>
      </c>
      <c s="36">
        <v>0</v>
      </c>
      <c s="36">
        <f>ROUND(G113*H113,6)</f>
      </c>
      <c r="L113" s="38">
        <v>0</v>
      </c>
      <c s="32">
        <f>ROUND(ROUND(L113,2)*ROUND(G113,3),2)</f>
      </c>
      <c s="36" t="s">
        <v>1274</v>
      </c>
      <c>
        <f>(M113*21)/100</f>
      </c>
      <c t="s">
        <v>27</v>
      </c>
    </row>
    <row r="114" spans="1:5" ht="12.75">
      <c r="A114" s="35" t="s">
        <v>55</v>
      </c>
      <c r="E114" s="39" t="s">
        <v>1013</v>
      </c>
    </row>
    <row r="115" spans="1:5" ht="12.75">
      <c r="A115" s="35" t="s">
        <v>56</v>
      </c>
      <c r="E115" s="40" t="s">
        <v>51</v>
      </c>
    </row>
    <row r="116" spans="1:5" ht="89.25">
      <c r="A116" t="s">
        <v>57</v>
      </c>
      <c r="E116" s="39" t="s">
        <v>9008</v>
      </c>
    </row>
    <row r="117" spans="1:16" ht="12.75">
      <c r="A117" t="s">
        <v>49</v>
      </c>
      <c s="34" t="s">
        <v>154</v>
      </c>
      <c s="34" t="s">
        <v>2046</v>
      </c>
      <c s="35" t="s">
        <v>51</v>
      </c>
      <c s="6" t="s">
        <v>2047</v>
      </c>
      <c s="36" t="s">
        <v>537</v>
      </c>
      <c s="37">
        <v>10</v>
      </c>
      <c s="36">
        <v>0</v>
      </c>
      <c s="36">
        <f>ROUND(G117*H117,6)</f>
      </c>
      <c r="L117" s="38">
        <v>0</v>
      </c>
      <c s="32">
        <f>ROUND(ROUND(L117,2)*ROUND(G117,3),2)</f>
      </c>
      <c s="36" t="s">
        <v>1274</v>
      </c>
      <c>
        <f>(M117*21)/100</f>
      </c>
      <c t="s">
        <v>27</v>
      </c>
    </row>
    <row r="118" spans="1:5" ht="12.75">
      <c r="A118" s="35" t="s">
        <v>55</v>
      </c>
      <c r="E118" s="39" t="s">
        <v>1013</v>
      </c>
    </row>
    <row r="119" spans="1:5" ht="12.75">
      <c r="A119" s="35" t="s">
        <v>56</v>
      </c>
      <c r="E119" s="40" t="s">
        <v>51</v>
      </c>
    </row>
    <row r="120" spans="1:5" ht="89.25">
      <c r="A120" t="s">
        <v>57</v>
      </c>
      <c r="E120" s="39" t="s">
        <v>2048</v>
      </c>
    </row>
    <row r="121" spans="1:16" ht="12.75">
      <c r="A121" t="s">
        <v>49</v>
      </c>
      <c s="34" t="s">
        <v>158</v>
      </c>
      <c s="34" t="s">
        <v>2049</v>
      </c>
      <c s="35" t="s">
        <v>51</v>
      </c>
      <c s="6" t="s">
        <v>2050</v>
      </c>
      <c s="36" t="s">
        <v>537</v>
      </c>
      <c s="37">
        <v>4</v>
      </c>
      <c s="36">
        <v>0</v>
      </c>
      <c s="36">
        <f>ROUND(G121*H121,6)</f>
      </c>
      <c r="L121" s="38">
        <v>0</v>
      </c>
      <c s="32">
        <f>ROUND(ROUND(L121,2)*ROUND(G121,3),2)</f>
      </c>
      <c s="36" t="s">
        <v>1274</v>
      </c>
      <c>
        <f>(M121*21)/100</f>
      </c>
      <c t="s">
        <v>27</v>
      </c>
    </row>
    <row r="122" spans="1:5" ht="12.75">
      <c r="A122" s="35" t="s">
        <v>55</v>
      </c>
      <c r="E122" s="39" t="s">
        <v>1013</v>
      </c>
    </row>
    <row r="123" spans="1:5" ht="12.75">
      <c r="A123" s="35" t="s">
        <v>56</v>
      </c>
      <c r="E123" s="40" t="s">
        <v>51</v>
      </c>
    </row>
    <row r="124" spans="1:5" ht="89.25">
      <c r="A124" t="s">
        <v>57</v>
      </c>
      <c r="E124" s="39" t="s">
        <v>2051</v>
      </c>
    </row>
    <row r="125" spans="1:16" ht="12.75">
      <c r="A125" t="s">
        <v>49</v>
      </c>
      <c s="34" t="s">
        <v>162</v>
      </c>
      <c s="34" t="s">
        <v>1849</v>
      </c>
      <c s="35" t="s">
        <v>51</v>
      </c>
      <c s="6" t="s">
        <v>1850</v>
      </c>
      <c s="36" t="s">
        <v>537</v>
      </c>
      <c s="37">
        <v>20</v>
      </c>
      <c s="36">
        <v>0</v>
      </c>
      <c s="36">
        <f>ROUND(G125*H125,6)</f>
      </c>
      <c r="L125" s="38">
        <v>0</v>
      </c>
      <c s="32">
        <f>ROUND(ROUND(L125,2)*ROUND(G125,3),2)</f>
      </c>
      <c s="36" t="s">
        <v>1274</v>
      </c>
      <c>
        <f>(M125*21)/100</f>
      </c>
      <c t="s">
        <v>27</v>
      </c>
    </row>
    <row r="126" spans="1:5" ht="12.75">
      <c r="A126" s="35" t="s">
        <v>55</v>
      </c>
      <c r="E126" s="39" t="s">
        <v>1013</v>
      </c>
    </row>
    <row r="127" spans="1:5" ht="12.75">
      <c r="A127" s="35" t="s">
        <v>56</v>
      </c>
      <c r="E127" s="40" t="s">
        <v>51</v>
      </c>
    </row>
    <row r="128" spans="1:5" ht="89.25">
      <c r="A128" t="s">
        <v>57</v>
      </c>
      <c r="E128" s="39" t="s">
        <v>2052</v>
      </c>
    </row>
    <row r="129" spans="1:16" ht="12.75">
      <c r="A129" t="s">
        <v>49</v>
      </c>
      <c s="34" t="s">
        <v>166</v>
      </c>
      <c s="34" t="s">
        <v>2402</v>
      </c>
      <c s="35" t="s">
        <v>51</v>
      </c>
      <c s="6" t="s">
        <v>2403</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2404</v>
      </c>
    </row>
    <row r="132" spans="1:5" ht="12.75">
      <c r="A132" t="s">
        <v>57</v>
      </c>
      <c r="E132" s="39" t="s">
        <v>2277</v>
      </c>
    </row>
    <row r="133" spans="1:16" ht="12.75">
      <c r="A133" t="s">
        <v>49</v>
      </c>
      <c s="34" t="s">
        <v>170</v>
      </c>
      <c s="34" t="s">
        <v>2279</v>
      </c>
      <c s="35" t="s">
        <v>51</v>
      </c>
      <c s="6" t="s">
        <v>2280</v>
      </c>
      <c s="36" t="s">
        <v>2275</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2281</v>
      </c>
    </row>
    <row r="136" spans="1:5" ht="25.5">
      <c r="A136" t="s">
        <v>57</v>
      </c>
      <c r="E136" s="39" t="s">
        <v>2282</v>
      </c>
    </row>
    <row r="137" spans="1:16" ht="12.75">
      <c r="A137" t="s">
        <v>49</v>
      </c>
      <c s="34" t="s">
        <v>174</v>
      </c>
      <c s="34" t="s">
        <v>2273</v>
      </c>
      <c s="35" t="s">
        <v>51</v>
      </c>
      <c s="6" t="s">
        <v>2274</v>
      </c>
      <c s="36" t="s">
        <v>2275</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2276</v>
      </c>
    </row>
    <row r="140" spans="1:5" ht="12.75">
      <c r="A140" t="s">
        <v>57</v>
      </c>
      <c r="E140" s="39" t="s">
        <v>2277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9047</v>
      </c>
      <c s="41">
        <f>Rekapitulace!C161</f>
      </c>
      <c s="20" t="s">
        <v>0</v>
      </c>
      <c t="s">
        <v>23</v>
      </c>
      <c t="s">
        <v>27</v>
      </c>
    </row>
    <row r="4" spans="1:16" ht="32" customHeight="1">
      <c r="A4" s="24" t="s">
        <v>20</v>
      </c>
      <c s="25" t="s">
        <v>28</v>
      </c>
      <c s="27" t="s">
        <v>9047</v>
      </c>
      <c r="E4" s="26" t="s">
        <v>9048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9720</v>
      </c>
      <c r="E8" s="30" t="s">
        <v>9719</v>
      </c>
      <c r="J8" s="29">
        <f>0+J9+J50+J63+J128</f>
      </c>
      <c s="29">
        <f>0+K9+K50+K63+K128</f>
      </c>
      <c s="29">
        <f>0+L9+L50+L63+L128</f>
      </c>
      <c s="29">
        <f>0+M9+M50+M63+M128</f>
      </c>
    </row>
    <row r="9" spans="1:13" ht="12.75">
      <c r="A9" t="s">
        <v>46</v>
      </c>
      <c r="C9" s="31" t="s">
        <v>47</v>
      </c>
      <c r="E9" s="33" t="s">
        <v>1009</v>
      </c>
      <c r="J9" s="32">
        <f>0</f>
      </c>
      <c s="32">
        <f>0</f>
      </c>
      <c s="32">
        <f>0+L10+L14+L18+L22+L26+L30+L34+L38+L42+L46</f>
      </c>
      <c s="32">
        <f>0+M10+M14+M18+M22+M26+M30+M34+M38+M42+M46</f>
      </c>
    </row>
    <row r="10" spans="1:16" ht="12.75">
      <c r="A10" t="s">
        <v>49</v>
      </c>
      <c s="34" t="s">
        <v>47</v>
      </c>
      <c s="34" t="s">
        <v>138</v>
      </c>
      <c s="35" t="s">
        <v>51</v>
      </c>
      <c s="6" t="s">
        <v>139</v>
      </c>
      <c s="36" t="s">
        <v>115</v>
      </c>
      <c s="37">
        <v>42</v>
      </c>
      <c s="36">
        <v>0</v>
      </c>
      <c s="36">
        <f>ROUND(G10*H10,6)</f>
      </c>
      <c r="L10" s="38">
        <v>0</v>
      </c>
      <c s="32">
        <f>ROUND(ROUND(L10,2)*ROUND(G10,3),2)</f>
      </c>
      <c s="36" t="s">
        <v>1274</v>
      </c>
      <c>
        <f>(M10*21)/100</f>
      </c>
      <c t="s">
        <v>27</v>
      </c>
    </row>
    <row r="11" spans="1:5" ht="12.75">
      <c r="A11" s="35" t="s">
        <v>55</v>
      </c>
      <c r="E11" s="39" t="s">
        <v>1013</v>
      </c>
    </row>
    <row r="12" spans="1:5" ht="12.75">
      <c r="A12" s="35" t="s">
        <v>56</v>
      </c>
      <c r="E12" s="40" t="s">
        <v>9721</v>
      </c>
    </row>
    <row r="13" spans="1:5" ht="318.75">
      <c r="A13" t="s">
        <v>57</v>
      </c>
      <c r="E13" s="39" t="s">
        <v>2253</v>
      </c>
    </row>
    <row r="14" spans="1:16" ht="12.75">
      <c r="A14" t="s">
        <v>49</v>
      </c>
      <c s="34" t="s">
        <v>27</v>
      </c>
      <c s="34" t="s">
        <v>945</v>
      </c>
      <c s="35" t="s">
        <v>51</v>
      </c>
      <c s="6" t="s">
        <v>946</v>
      </c>
      <c s="36" t="s">
        <v>115</v>
      </c>
      <c s="37">
        <v>42</v>
      </c>
      <c s="36">
        <v>0</v>
      </c>
      <c s="36">
        <f>ROUND(G14*H14,6)</f>
      </c>
      <c r="L14" s="38">
        <v>0</v>
      </c>
      <c s="32">
        <f>ROUND(ROUND(L14,2)*ROUND(G14,3),2)</f>
      </c>
      <c s="36" t="s">
        <v>1274</v>
      </c>
      <c>
        <f>(M14*21)/100</f>
      </c>
      <c t="s">
        <v>27</v>
      </c>
    </row>
    <row r="15" spans="1:5" ht="12.75">
      <c r="A15" s="35" t="s">
        <v>55</v>
      </c>
      <c r="E15" s="39" t="s">
        <v>1013</v>
      </c>
    </row>
    <row r="16" spans="1:5" ht="12.75">
      <c r="A16" s="35" t="s">
        <v>56</v>
      </c>
      <c r="E16" s="40" t="s">
        <v>9721</v>
      </c>
    </row>
    <row r="17" spans="1:5" ht="318.75">
      <c r="A17" t="s">
        <v>57</v>
      </c>
      <c r="E17" s="39" t="s">
        <v>2253</v>
      </c>
    </row>
    <row r="18" spans="1:16" ht="12.75">
      <c r="A18" t="s">
        <v>49</v>
      </c>
      <c s="34" t="s">
        <v>26</v>
      </c>
      <c s="34" t="s">
        <v>2402</v>
      </c>
      <c s="35" t="s">
        <v>51</v>
      </c>
      <c s="6" t="s">
        <v>2403</v>
      </c>
      <c s="36" t="s">
        <v>107</v>
      </c>
      <c s="37">
        <v>1</v>
      </c>
      <c s="36">
        <v>0</v>
      </c>
      <c s="36">
        <f>ROUND(G18*H18,6)</f>
      </c>
      <c r="L18" s="38">
        <v>0</v>
      </c>
      <c s="32">
        <f>ROUND(ROUND(L18,2)*ROUND(G18,3),2)</f>
      </c>
      <c s="36" t="s">
        <v>1274</v>
      </c>
      <c>
        <f>(M18*21)/100</f>
      </c>
      <c t="s">
        <v>27</v>
      </c>
    </row>
    <row r="19" spans="1:5" ht="12.75">
      <c r="A19" s="35" t="s">
        <v>55</v>
      </c>
      <c r="E19" s="39" t="s">
        <v>1013</v>
      </c>
    </row>
    <row r="20" spans="1:5" ht="12.75">
      <c r="A20" s="35" t="s">
        <v>56</v>
      </c>
      <c r="E20" s="40" t="s">
        <v>1014</v>
      </c>
    </row>
    <row r="21" spans="1:5" ht="12.75">
      <c r="A21" t="s">
        <v>57</v>
      </c>
      <c r="E21" s="39" t="s">
        <v>9493</v>
      </c>
    </row>
    <row r="22" spans="1:16" ht="12.75">
      <c r="A22" t="s">
        <v>49</v>
      </c>
      <c s="34" t="s">
        <v>63</v>
      </c>
      <c s="34" t="s">
        <v>175</v>
      </c>
      <c s="35" t="s">
        <v>51</v>
      </c>
      <c s="6" t="s">
        <v>176</v>
      </c>
      <c s="36" t="s">
        <v>150</v>
      </c>
      <c s="37">
        <v>150</v>
      </c>
      <c s="36">
        <v>0</v>
      </c>
      <c s="36">
        <f>ROUND(G22*H22,6)</f>
      </c>
      <c r="L22" s="38">
        <v>0</v>
      </c>
      <c s="32">
        <f>ROUND(ROUND(L22,2)*ROUND(G22,3),2)</f>
      </c>
      <c s="36" t="s">
        <v>1274</v>
      </c>
      <c>
        <f>(M22*21)/100</f>
      </c>
      <c t="s">
        <v>27</v>
      </c>
    </row>
    <row r="23" spans="1:5" ht="12.75">
      <c r="A23" s="35" t="s">
        <v>55</v>
      </c>
      <c r="E23" s="39" t="s">
        <v>1013</v>
      </c>
    </row>
    <row r="24" spans="1:5" ht="12.75">
      <c r="A24" s="35" t="s">
        <v>56</v>
      </c>
      <c r="E24" s="40" t="s">
        <v>9722</v>
      </c>
    </row>
    <row r="25" spans="1:5" ht="140.25">
      <c r="A25" t="s">
        <v>57</v>
      </c>
      <c r="E25" s="39" t="s">
        <v>9016</v>
      </c>
    </row>
    <row r="26" spans="1:16" ht="25.5">
      <c r="A26" t="s">
        <v>49</v>
      </c>
      <c s="34" t="s">
        <v>66</v>
      </c>
      <c s="34" t="s">
        <v>187</v>
      </c>
      <c s="35" t="s">
        <v>51</v>
      </c>
      <c s="6" t="s">
        <v>188</v>
      </c>
      <c s="36" t="s">
        <v>150</v>
      </c>
      <c s="37">
        <v>150</v>
      </c>
      <c s="36">
        <v>0</v>
      </c>
      <c s="36">
        <f>ROUND(G26*H26,6)</f>
      </c>
      <c r="L26" s="38">
        <v>0</v>
      </c>
      <c s="32">
        <f>ROUND(ROUND(L26,2)*ROUND(G26,3),2)</f>
      </c>
      <c s="36" t="s">
        <v>1274</v>
      </c>
      <c>
        <f>(M26*21)/100</f>
      </c>
      <c t="s">
        <v>27</v>
      </c>
    </row>
    <row r="27" spans="1:5" ht="12.75">
      <c r="A27" s="35" t="s">
        <v>55</v>
      </c>
      <c r="E27" s="39" t="s">
        <v>1013</v>
      </c>
    </row>
    <row r="28" spans="1:5" ht="12.75">
      <c r="A28" s="35" t="s">
        <v>56</v>
      </c>
      <c r="E28" s="40" t="s">
        <v>9723</v>
      </c>
    </row>
    <row r="29" spans="1:5" ht="140.25">
      <c r="A29" t="s">
        <v>57</v>
      </c>
      <c r="E29" s="39" t="s">
        <v>5037</v>
      </c>
    </row>
    <row r="30" spans="1:16" ht="12.75">
      <c r="A30" t="s">
        <v>49</v>
      </c>
      <c s="34" t="s">
        <v>69</v>
      </c>
      <c s="34" t="s">
        <v>8967</v>
      </c>
      <c s="35" t="s">
        <v>51</v>
      </c>
      <c s="6" t="s">
        <v>8968</v>
      </c>
      <c s="36" t="s">
        <v>150</v>
      </c>
      <c s="37">
        <v>150</v>
      </c>
      <c s="36">
        <v>0</v>
      </c>
      <c s="36">
        <f>ROUND(G30*H30,6)</f>
      </c>
      <c r="L30" s="38">
        <v>0</v>
      </c>
      <c s="32">
        <f>ROUND(ROUND(L30,2)*ROUND(G30,3),2)</f>
      </c>
      <c s="36" t="s">
        <v>1274</v>
      </c>
      <c>
        <f>(M30*21)/100</f>
      </c>
      <c t="s">
        <v>27</v>
      </c>
    </row>
    <row r="31" spans="1:5" ht="12.75">
      <c r="A31" s="35" t="s">
        <v>55</v>
      </c>
      <c r="E31" s="39" t="s">
        <v>1013</v>
      </c>
    </row>
    <row r="32" spans="1:5" ht="12.75">
      <c r="A32" s="35" t="s">
        <v>56</v>
      </c>
      <c r="E32" s="40" t="s">
        <v>9522</v>
      </c>
    </row>
    <row r="33" spans="1:5" ht="76.5">
      <c r="A33" t="s">
        <v>57</v>
      </c>
      <c r="E33" s="39" t="s">
        <v>8970</v>
      </c>
    </row>
    <row r="34" spans="1:16" ht="12.75">
      <c r="A34" t="s">
        <v>49</v>
      </c>
      <c s="34" t="s">
        <v>72</v>
      </c>
      <c s="34" t="s">
        <v>171</v>
      </c>
      <c s="35" t="s">
        <v>51</v>
      </c>
      <c s="6" t="s">
        <v>172</v>
      </c>
      <c s="36" t="s">
        <v>150</v>
      </c>
      <c s="37">
        <v>150</v>
      </c>
      <c s="36">
        <v>0</v>
      </c>
      <c s="36">
        <f>ROUND(G34*H34,6)</f>
      </c>
      <c r="L34" s="38">
        <v>0</v>
      </c>
      <c s="32">
        <f>ROUND(ROUND(L34,2)*ROUND(G34,3),2)</f>
      </c>
      <c s="36" t="s">
        <v>1274</v>
      </c>
      <c>
        <f>(M34*21)/100</f>
      </c>
      <c t="s">
        <v>27</v>
      </c>
    </row>
    <row r="35" spans="1:5" ht="12.75">
      <c r="A35" s="35" t="s">
        <v>55</v>
      </c>
      <c r="E35" s="39" t="s">
        <v>1013</v>
      </c>
    </row>
    <row r="36" spans="1:5" ht="12.75">
      <c r="A36" s="35" t="s">
        <v>56</v>
      </c>
      <c r="E36" s="40" t="s">
        <v>9522</v>
      </c>
    </row>
    <row r="37" spans="1:5" ht="102">
      <c r="A37" t="s">
        <v>57</v>
      </c>
      <c r="E37" s="39" t="s">
        <v>2285</v>
      </c>
    </row>
    <row r="38" spans="1:16" ht="25.5">
      <c r="A38" t="s">
        <v>49</v>
      </c>
      <c s="34" t="s">
        <v>75</v>
      </c>
      <c s="34" t="s">
        <v>918</v>
      </c>
      <c s="35" t="s">
        <v>51</v>
      </c>
      <c s="6" t="s">
        <v>919</v>
      </c>
      <c s="36" t="s">
        <v>107</v>
      </c>
      <c s="37">
        <v>5</v>
      </c>
      <c s="36">
        <v>0</v>
      </c>
      <c s="36">
        <f>ROUND(G38*H38,6)</f>
      </c>
      <c r="L38" s="38">
        <v>0</v>
      </c>
      <c s="32">
        <f>ROUND(ROUND(L38,2)*ROUND(G38,3),2)</f>
      </c>
      <c s="36" t="s">
        <v>1274</v>
      </c>
      <c>
        <f>(M38*21)/100</f>
      </c>
      <c t="s">
        <v>27</v>
      </c>
    </row>
    <row r="39" spans="1:5" ht="12.75">
      <c r="A39" s="35" t="s">
        <v>55</v>
      </c>
      <c r="E39" s="39" t="s">
        <v>1013</v>
      </c>
    </row>
    <row r="40" spans="1:5" ht="12.75">
      <c r="A40" s="35" t="s">
        <v>56</v>
      </c>
      <c r="E40" s="40" t="s">
        <v>9522</v>
      </c>
    </row>
    <row r="41" spans="1:5" ht="102">
      <c r="A41" t="s">
        <v>57</v>
      </c>
      <c r="E41" s="39" t="s">
        <v>2458</v>
      </c>
    </row>
    <row r="42" spans="1:16" ht="12.75">
      <c r="A42" t="s">
        <v>49</v>
      </c>
      <c s="34" t="s">
        <v>78</v>
      </c>
      <c s="34" t="s">
        <v>2406</v>
      </c>
      <c s="35" t="s">
        <v>51</v>
      </c>
      <c s="6" t="s">
        <v>9018</v>
      </c>
      <c s="36" t="s">
        <v>98</v>
      </c>
      <c s="37">
        <v>112</v>
      </c>
      <c s="36">
        <v>0</v>
      </c>
      <c s="36">
        <f>ROUND(G42*H42,6)</f>
      </c>
      <c r="L42" s="38">
        <v>0</v>
      </c>
      <c s="32">
        <f>ROUND(ROUND(L42,2)*ROUND(G42,3),2)</f>
      </c>
      <c s="36" t="s">
        <v>1274</v>
      </c>
      <c>
        <f>(M42*21)/100</f>
      </c>
      <c t="s">
        <v>27</v>
      </c>
    </row>
    <row r="43" spans="1:5" ht="12.75">
      <c r="A43" s="35" t="s">
        <v>55</v>
      </c>
      <c r="E43" s="39" t="s">
        <v>1013</v>
      </c>
    </row>
    <row r="44" spans="1:5" ht="12.75">
      <c r="A44" s="35" t="s">
        <v>56</v>
      </c>
      <c r="E44" s="40" t="s">
        <v>9708</v>
      </c>
    </row>
    <row r="45" spans="1:5" ht="38.25">
      <c r="A45" t="s">
        <v>57</v>
      </c>
      <c r="E45" s="39" t="s">
        <v>9020</v>
      </c>
    </row>
    <row r="46" spans="1:16" ht="12.75">
      <c r="A46" t="s">
        <v>49</v>
      </c>
      <c s="34" t="s">
        <v>81</v>
      </c>
      <c s="34" t="s">
        <v>9724</v>
      </c>
      <c s="35" t="s">
        <v>51</v>
      </c>
      <c s="6" t="s">
        <v>9725</v>
      </c>
      <c s="36" t="s">
        <v>98</v>
      </c>
      <c s="37">
        <v>70</v>
      </c>
      <c s="36">
        <v>0</v>
      </c>
      <c s="36">
        <f>ROUND(G46*H46,6)</f>
      </c>
      <c r="L46" s="38">
        <v>0</v>
      </c>
      <c s="32">
        <f>ROUND(ROUND(L46,2)*ROUND(G46,3),2)</f>
      </c>
      <c s="36" t="s">
        <v>1274</v>
      </c>
      <c>
        <f>(M46*21)/100</f>
      </c>
      <c t="s">
        <v>27</v>
      </c>
    </row>
    <row r="47" spans="1:5" ht="12.75">
      <c r="A47" s="35" t="s">
        <v>55</v>
      </c>
      <c r="E47" s="39" t="s">
        <v>1013</v>
      </c>
    </row>
    <row r="48" spans="1:5" ht="12.75">
      <c r="A48" s="35" t="s">
        <v>56</v>
      </c>
      <c r="E48" s="40" t="s">
        <v>9708</v>
      </c>
    </row>
    <row r="49" spans="1:5" ht="38.25">
      <c r="A49" t="s">
        <v>57</v>
      </c>
      <c r="E49" s="39" t="s">
        <v>9726</v>
      </c>
    </row>
    <row r="50" spans="1:13" ht="12.75">
      <c r="A50" t="s">
        <v>46</v>
      </c>
      <c r="C50" s="31" t="s">
        <v>100</v>
      </c>
      <c r="E50" s="33" t="s">
        <v>8971</v>
      </c>
      <c r="J50" s="32">
        <f>0</f>
      </c>
      <c s="32">
        <f>0</f>
      </c>
      <c s="32">
        <f>0+L51+L55+L59</f>
      </c>
      <c s="32">
        <f>0+M51+M55+M59</f>
      </c>
    </row>
    <row r="51" spans="1:16" ht="25.5">
      <c r="A51" t="s">
        <v>49</v>
      </c>
      <c s="34" t="s">
        <v>158</v>
      </c>
      <c s="34" t="s">
        <v>76</v>
      </c>
      <c s="35" t="s">
        <v>51</v>
      </c>
      <c s="6" t="s">
        <v>77</v>
      </c>
      <c s="36" t="s">
        <v>53</v>
      </c>
      <c s="37">
        <v>0.3</v>
      </c>
      <c s="36">
        <v>0</v>
      </c>
      <c s="36">
        <f>ROUND(G51*H51,6)</f>
      </c>
      <c r="L51" s="38">
        <v>0</v>
      </c>
      <c s="32">
        <f>ROUND(ROUND(L51,2)*ROUND(G51,3),2)</f>
      </c>
      <c s="36" t="s">
        <v>1274</v>
      </c>
      <c>
        <f>(M51*21)/100</f>
      </c>
      <c t="s">
        <v>27</v>
      </c>
    </row>
    <row r="52" spans="1:5" ht="12.75">
      <c r="A52" s="35" t="s">
        <v>55</v>
      </c>
      <c r="E52" s="39" t="s">
        <v>1013</v>
      </c>
    </row>
    <row r="53" spans="1:5" ht="12.75">
      <c r="A53" s="35" t="s">
        <v>56</v>
      </c>
      <c r="E53" s="40" t="s">
        <v>9527</v>
      </c>
    </row>
    <row r="54" spans="1:5" ht="140.25">
      <c r="A54" t="s">
        <v>57</v>
      </c>
      <c r="E54" s="39" t="s">
        <v>2269</v>
      </c>
    </row>
    <row r="55" spans="1:16" ht="25.5">
      <c r="A55" t="s">
        <v>49</v>
      </c>
      <c s="34" t="s">
        <v>162</v>
      </c>
      <c s="34" t="s">
        <v>2270</v>
      </c>
      <c s="35" t="s">
        <v>51</v>
      </c>
      <c s="6" t="s">
        <v>2271</v>
      </c>
      <c s="36" t="s">
        <v>53</v>
      </c>
      <c s="37">
        <v>0.1</v>
      </c>
      <c s="36">
        <v>0</v>
      </c>
      <c s="36">
        <f>ROUND(G55*H55,6)</f>
      </c>
      <c r="L55" s="38">
        <v>0</v>
      </c>
      <c s="32">
        <f>ROUND(ROUND(L55,2)*ROUND(G55,3),2)</f>
      </c>
      <c s="36" t="s">
        <v>1274</v>
      </c>
      <c>
        <f>(M55*21)/100</f>
      </c>
      <c t="s">
        <v>27</v>
      </c>
    </row>
    <row r="56" spans="1:5" ht="12.75">
      <c r="A56" s="35" t="s">
        <v>55</v>
      </c>
      <c r="E56" s="39" t="s">
        <v>1013</v>
      </c>
    </row>
    <row r="57" spans="1:5" ht="12.75">
      <c r="A57" s="35" t="s">
        <v>56</v>
      </c>
      <c r="E57" s="40" t="s">
        <v>51</v>
      </c>
    </row>
    <row r="58" spans="1:5" ht="140.25">
      <c r="A58" t="s">
        <v>57</v>
      </c>
      <c r="E58" s="39" t="s">
        <v>2269</v>
      </c>
    </row>
    <row r="59" spans="1:16" ht="12.75">
      <c r="A59" t="s">
        <v>49</v>
      </c>
      <c s="34" t="s">
        <v>166</v>
      </c>
      <c s="34" t="s">
        <v>2320</v>
      </c>
      <c s="35" t="s">
        <v>51</v>
      </c>
      <c s="6" t="s">
        <v>1034</v>
      </c>
      <c s="36" t="s">
        <v>2321</v>
      </c>
      <c s="37">
        <v>10</v>
      </c>
      <c s="36">
        <v>0</v>
      </c>
      <c s="36">
        <f>ROUND(G59*H59,6)</f>
      </c>
      <c r="L59" s="38">
        <v>0</v>
      </c>
      <c s="32">
        <f>ROUND(ROUND(L59,2)*ROUND(G59,3),2)</f>
      </c>
      <c s="36" t="s">
        <v>1274</v>
      </c>
      <c>
        <f>(M59*21)/100</f>
      </c>
      <c t="s">
        <v>27</v>
      </c>
    </row>
    <row r="60" spans="1:5" ht="12.75">
      <c r="A60" s="35" t="s">
        <v>55</v>
      </c>
      <c r="E60" s="39" t="s">
        <v>1013</v>
      </c>
    </row>
    <row r="61" spans="1:5" ht="12.75">
      <c r="A61" s="35" t="s">
        <v>56</v>
      </c>
      <c r="E61" s="40" t="s">
        <v>51</v>
      </c>
    </row>
    <row r="62" spans="1:5" ht="127.5">
      <c r="A62" t="s">
        <v>57</v>
      </c>
      <c r="E62" s="39" t="s">
        <v>2322</v>
      </c>
    </row>
    <row r="63" spans="1:13" ht="12.75">
      <c r="A63" t="s">
        <v>46</v>
      </c>
      <c r="C63" s="31" t="s">
        <v>6793</v>
      </c>
      <c r="E63" s="33" t="s">
        <v>8972</v>
      </c>
      <c r="J63" s="32">
        <f>0</f>
      </c>
      <c s="32">
        <f>0</f>
      </c>
      <c s="32">
        <f>0+L64+L68+L72+L76+L80+L84+L88+L92+L96+L100+L104+L108+L112+L116+L120+L124</f>
      </c>
      <c s="32">
        <f>0+M64+M68+M72+M76+M80+M84+M88+M92+M96+M100+M104+M108+M112+M116+M120+M124</f>
      </c>
    </row>
    <row r="64" spans="1:16" ht="12.75">
      <c r="A64" t="s">
        <v>49</v>
      </c>
      <c s="34" t="s">
        <v>84</v>
      </c>
      <c s="34" t="s">
        <v>9024</v>
      </c>
      <c s="35" t="s">
        <v>51</v>
      </c>
      <c s="6" t="s">
        <v>9025</v>
      </c>
      <c s="36" t="s">
        <v>150</v>
      </c>
      <c s="37">
        <v>150</v>
      </c>
      <c s="36">
        <v>0</v>
      </c>
      <c s="36">
        <f>ROUND(G64*H64,6)</f>
      </c>
      <c r="L64" s="38">
        <v>0</v>
      </c>
      <c s="32">
        <f>ROUND(ROUND(L64,2)*ROUND(G64,3),2)</f>
      </c>
      <c s="36" t="s">
        <v>54</v>
      </c>
      <c>
        <f>(M64*21)/100</f>
      </c>
      <c t="s">
        <v>27</v>
      </c>
    </row>
    <row r="65" spans="1:5" ht="12.75">
      <c r="A65" s="35" t="s">
        <v>55</v>
      </c>
      <c r="E65" s="39" t="s">
        <v>1013</v>
      </c>
    </row>
    <row r="66" spans="1:5" ht="12.75">
      <c r="A66" s="35" t="s">
        <v>56</v>
      </c>
      <c r="E66" s="40" t="s">
        <v>9527</v>
      </c>
    </row>
    <row r="67" spans="1:5" ht="89.25">
      <c r="A67" t="s">
        <v>57</v>
      </c>
      <c r="E67" s="39" t="s">
        <v>1481</v>
      </c>
    </row>
    <row r="68" spans="1:16" ht="12.75">
      <c r="A68" t="s">
        <v>49</v>
      </c>
      <c s="34" t="s">
        <v>87</v>
      </c>
      <c s="34" t="s">
        <v>854</v>
      </c>
      <c s="35" t="s">
        <v>51</v>
      </c>
      <c s="6" t="s">
        <v>855</v>
      </c>
      <c s="36" t="s">
        <v>150</v>
      </c>
      <c s="37">
        <v>80</v>
      </c>
      <c s="36">
        <v>0</v>
      </c>
      <c s="36">
        <f>ROUND(G68*H68,6)</f>
      </c>
      <c r="L68" s="38">
        <v>0</v>
      </c>
      <c s="32">
        <f>ROUND(ROUND(L68,2)*ROUND(G68,3),2)</f>
      </c>
      <c s="36" t="s">
        <v>1274</v>
      </c>
      <c>
        <f>(M68*21)/100</f>
      </c>
      <c t="s">
        <v>27</v>
      </c>
    </row>
    <row r="69" spans="1:5" ht="12.75">
      <c r="A69" s="35" t="s">
        <v>55</v>
      </c>
      <c r="E69" s="39" t="s">
        <v>1013</v>
      </c>
    </row>
    <row r="70" spans="1:5" ht="12.75">
      <c r="A70" s="35" t="s">
        <v>56</v>
      </c>
      <c r="E70" s="40" t="s">
        <v>9527</v>
      </c>
    </row>
    <row r="71" spans="1:5" ht="89.25">
      <c r="A71" t="s">
        <v>57</v>
      </c>
      <c r="E71" s="39" t="s">
        <v>1481</v>
      </c>
    </row>
    <row r="72" spans="1:16" ht="12.75">
      <c r="A72" t="s">
        <v>49</v>
      </c>
      <c s="34" t="s">
        <v>90</v>
      </c>
      <c s="34" t="s">
        <v>9029</v>
      </c>
      <c s="35" t="s">
        <v>51</v>
      </c>
      <c s="6" t="s">
        <v>9030</v>
      </c>
      <c s="36" t="s">
        <v>150</v>
      </c>
      <c s="37">
        <v>40</v>
      </c>
      <c s="36">
        <v>0</v>
      </c>
      <c s="36">
        <f>ROUND(G72*H72,6)</f>
      </c>
      <c r="L72" s="38">
        <v>0</v>
      </c>
      <c s="32">
        <f>ROUND(ROUND(L72,2)*ROUND(G72,3),2)</f>
      </c>
      <c s="36" t="s">
        <v>54</v>
      </c>
      <c>
        <f>(M72*21)/100</f>
      </c>
      <c t="s">
        <v>27</v>
      </c>
    </row>
    <row r="73" spans="1:5" ht="12.75">
      <c r="A73" s="35" t="s">
        <v>55</v>
      </c>
      <c r="E73" s="39" t="s">
        <v>1013</v>
      </c>
    </row>
    <row r="74" spans="1:5" ht="12.75">
      <c r="A74" s="35" t="s">
        <v>56</v>
      </c>
      <c r="E74" s="40" t="s">
        <v>9527</v>
      </c>
    </row>
    <row r="75" spans="1:5" ht="89.25">
      <c r="A75" t="s">
        <v>57</v>
      </c>
      <c r="E75" s="39" t="s">
        <v>1481</v>
      </c>
    </row>
    <row r="76" spans="1:16" ht="25.5">
      <c r="A76" t="s">
        <v>49</v>
      </c>
      <c s="34" t="s">
        <v>95</v>
      </c>
      <c s="34" t="s">
        <v>2241</v>
      </c>
      <c s="35" t="s">
        <v>51</v>
      </c>
      <c s="6" t="s">
        <v>2242</v>
      </c>
      <c s="36" t="s">
        <v>150</v>
      </c>
      <c s="37">
        <v>150</v>
      </c>
      <c s="36">
        <v>0</v>
      </c>
      <c s="36">
        <f>ROUND(G76*H76,6)</f>
      </c>
      <c r="L76" s="38">
        <v>0</v>
      </c>
      <c s="32">
        <f>ROUND(ROUND(L76,2)*ROUND(G76,3),2)</f>
      </c>
      <c s="36" t="s">
        <v>54</v>
      </c>
      <c>
        <f>(M76*21)/100</f>
      </c>
      <c t="s">
        <v>27</v>
      </c>
    </row>
    <row r="77" spans="1:5" ht="12.75">
      <c r="A77" s="35" t="s">
        <v>55</v>
      </c>
      <c r="E77" s="39" t="s">
        <v>1013</v>
      </c>
    </row>
    <row r="78" spans="1:5" ht="12.75">
      <c r="A78" s="35" t="s">
        <v>56</v>
      </c>
      <c r="E78" s="40" t="s">
        <v>9527</v>
      </c>
    </row>
    <row r="79" spans="1:5" ht="89.25">
      <c r="A79" t="s">
        <v>57</v>
      </c>
      <c r="E79" s="39" t="s">
        <v>1481</v>
      </c>
    </row>
    <row r="80" spans="1:16" ht="25.5">
      <c r="A80" t="s">
        <v>49</v>
      </c>
      <c s="34" t="s">
        <v>100</v>
      </c>
      <c s="34" t="s">
        <v>858</v>
      </c>
      <c s="35" t="s">
        <v>51</v>
      </c>
      <c s="6" t="s">
        <v>859</v>
      </c>
      <c s="36" t="s">
        <v>107</v>
      </c>
      <c s="37">
        <v>4</v>
      </c>
      <c s="36">
        <v>0</v>
      </c>
      <c s="36">
        <f>ROUND(G80*H80,6)</f>
      </c>
      <c r="L80" s="38">
        <v>0</v>
      </c>
      <c s="32">
        <f>ROUND(ROUND(L80,2)*ROUND(G80,3),2)</f>
      </c>
      <c s="36" t="s">
        <v>54</v>
      </c>
      <c>
        <f>(M80*21)/100</f>
      </c>
      <c t="s">
        <v>27</v>
      </c>
    </row>
    <row r="81" spans="1:5" ht="12.75">
      <c r="A81" s="35" t="s">
        <v>55</v>
      </c>
      <c r="E81" s="39" t="s">
        <v>1013</v>
      </c>
    </row>
    <row r="82" spans="1:5" ht="12.75">
      <c r="A82" s="35" t="s">
        <v>56</v>
      </c>
      <c r="E82" s="40" t="s">
        <v>9527</v>
      </c>
    </row>
    <row r="83" spans="1:5" ht="102">
      <c r="A83" t="s">
        <v>57</v>
      </c>
      <c r="E83" s="39" t="s">
        <v>2245</v>
      </c>
    </row>
    <row r="84" spans="1:16" ht="25.5">
      <c r="A84" t="s">
        <v>49</v>
      </c>
      <c s="34" t="s">
        <v>104</v>
      </c>
      <c s="34" t="s">
        <v>1152</v>
      </c>
      <c s="35" t="s">
        <v>51</v>
      </c>
      <c s="6" t="s">
        <v>1153</v>
      </c>
      <c s="36" t="s">
        <v>107</v>
      </c>
      <c s="37">
        <v>6</v>
      </c>
      <c s="36">
        <v>0</v>
      </c>
      <c s="36">
        <f>ROUND(G84*H84,6)</f>
      </c>
      <c r="L84" s="38">
        <v>0</v>
      </c>
      <c s="32">
        <f>ROUND(ROUND(L84,2)*ROUND(G84,3),2)</f>
      </c>
      <c s="36" t="s">
        <v>54</v>
      </c>
      <c>
        <f>(M84*21)/100</f>
      </c>
      <c t="s">
        <v>27</v>
      </c>
    </row>
    <row r="85" spans="1:5" ht="12.75">
      <c r="A85" s="35" t="s">
        <v>55</v>
      </c>
      <c r="E85" s="39" t="s">
        <v>1013</v>
      </c>
    </row>
    <row r="86" spans="1:5" ht="12.75">
      <c r="A86" s="35" t="s">
        <v>56</v>
      </c>
      <c r="E86" s="40" t="s">
        <v>9527</v>
      </c>
    </row>
    <row r="87" spans="1:5" ht="102">
      <c r="A87" t="s">
        <v>57</v>
      </c>
      <c r="E87" s="39" t="s">
        <v>2245</v>
      </c>
    </row>
    <row r="88" spans="1:16" ht="25.5">
      <c r="A88" t="s">
        <v>49</v>
      </c>
      <c s="34" t="s">
        <v>109</v>
      </c>
      <c s="34" t="s">
        <v>2243</v>
      </c>
      <c s="35" t="s">
        <v>51</v>
      </c>
      <c s="6" t="s">
        <v>2244</v>
      </c>
      <c s="36" t="s">
        <v>107</v>
      </c>
      <c s="37">
        <v>2</v>
      </c>
      <c s="36">
        <v>0</v>
      </c>
      <c s="36">
        <f>ROUND(G88*H88,6)</f>
      </c>
      <c r="L88" s="38">
        <v>0</v>
      </c>
      <c s="32">
        <f>ROUND(ROUND(L88,2)*ROUND(G88,3),2)</f>
      </c>
      <c s="36" t="s">
        <v>54</v>
      </c>
      <c>
        <f>(M88*21)/100</f>
      </c>
      <c t="s">
        <v>27</v>
      </c>
    </row>
    <row r="89" spans="1:5" ht="12.75">
      <c r="A89" s="35" t="s">
        <v>55</v>
      </c>
      <c r="E89" s="39" t="s">
        <v>1013</v>
      </c>
    </row>
    <row r="90" spans="1:5" ht="12.75">
      <c r="A90" s="35" t="s">
        <v>56</v>
      </c>
      <c r="E90" s="40" t="s">
        <v>9727</v>
      </c>
    </row>
    <row r="91" spans="1:5" ht="102">
      <c r="A91" t="s">
        <v>57</v>
      </c>
      <c r="E91" s="39" t="s">
        <v>2245</v>
      </c>
    </row>
    <row r="92" spans="1:16" ht="12.75">
      <c r="A92" t="s">
        <v>49</v>
      </c>
      <c s="34" t="s">
        <v>112</v>
      </c>
      <c s="34" t="s">
        <v>1586</v>
      </c>
      <c s="35" t="s">
        <v>51</v>
      </c>
      <c s="6" t="s">
        <v>1587</v>
      </c>
      <c s="36" t="s">
        <v>107</v>
      </c>
      <c s="37">
        <v>2</v>
      </c>
      <c s="36">
        <v>0</v>
      </c>
      <c s="36">
        <f>ROUND(G92*H92,6)</f>
      </c>
      <c r="L92" s="38">
        <v>0</v>
      </c>
      <c s="32">
        <f>ROUND(ROUND(L92,2)*ROUND(G92,3),2)</f>
      </c>
      <c s="36" t="s">
        <v>1274</v>
      </c>
      <c>
        <f>(M92*21)/100</f>
      </c>
      <c t="s">
        <v>27</v>
      </c>
    </row>
    <row r="93" spans="1:5" ht="12.75">
      <c r="A93" s="35" t="s">
        <v>55</v>
      </c>
      <c r="E93" s="39" t="s">
        <v>1013</v>
      </c>
    </row>
    <row r="94" spans="1:5" ht="12.75">
      <c r="A94" s="35" t="s">
        <v>56</v>
      </c>
      <c r="E94" s="40" t="s">
        <v>9527</v>
      </c>
    </row>
    <row r="95" spans="1:5" ht="76.5">
      <c r="A95" t="s">
        <v>57</v>
      </c>
      <c r="E95" s="39" t="s">
        <v>2314</v>
      </c>
    </row>
    <row r="96" spans="1:16" ht="12.75">
      <c r="A96" t="s">
        <v>49</v>
      </c>
      <c s="34" t="s">
        <v>119</v>
      </c>
      <c s="34" t="s">
        <v>2235</v>
      </c>
      <c s="35" t="s">
        <v>51</v>
      </c>
      <c s="6" t="s">
        <v>2236</v>
      </c>
      <c s="36" t="s">
        <v>150</v>
      </c>
      <c s="37">
        <v>50</v>
      </c>
      <c s="36">
        <v>0</v>
      </c>
      <c s="36">
        <f>ROUND(G96*H96,6)</f>
      </c>
      <c r="L96" s="38">
        <v>0</v>
      </c>
      <c s="32">
        <f>ROUND(ROUND(L96,2)*ROUND(G96,3),2)</f>
      </c>
      <c s="36" t="s">
        <v>1274</v>
      </c>
      <c>
        <f>(M96*21)/100</f>
      </c>
      <c t="s">
        <v>27</v>
      </c>
    </row>
    <row r="97" spans="1:5" ht="12.75">
      <c r="A97" s="35" t="s">
        <v>55</v>
      </c>
      <c r="E97" s="39" t="s">
        <v>1013</v>
      </c>
    </row>
    <row r="98" spans="1:5" ht="12.75">
      <c r="A98" s="35" t="s">
        <v>56</v>
      </c>
      <c r="E98" s="40" t="s">
        <v>9547</v>
      </c>
    </row>
    <row r="99" spans="1:5" ht="127.5">
      <c r="A99" t="s">
        <v>57</v>
      </c>
      <c r="E99" s="39" t="s">
        <v>2237</v>
      </c>
    </row>
    <row r="100" spans="1:16" ht="12.75">
      <c r="A100" t="s">
        <v>49</v>
      </c>
      <c s="34" t="s">
        <v>124</v>
      </c>
      <c s="34" t="s">
        <v>163</v>
      </c>
      <c s="35" t="s">
        <v>51</v>
      </c>
      <c s="6" t="s">
        <v>164</v>
      </c>
      <c s="36" t="s">
        <v>107</v>
      </c>
      <c s="37">
        <v>4</v>
      </c>
      <c s="36">
        <v>0</v>
      </c>
      <c s="36">
        <f>ROUND(G100*H100,6)</f>
      </c>
      <c r="L100" s="38">
        <v>0</v>
      </c>
      <c s="32">
        <f>ROUND(ROUND(L100,2)*ROUND(G100,3),2)</f>
      </c>
      <c s="36" t="s">
        <v>1274</v>
      </c>
      <c>
        <f>(M100*21)/100</f>
      </c>
      <c t="s">
        <v>27</v>
      </c>
    </row>
    <row r="101" spans="1:5" ht="12.75">
      <c r="A101" s="35" t="s">
        <v>55</v>
      </c>
      <c r="E101" s="39" t="s">
        <v>1013</v>
      </c>
    </row>
    <row r="102" spans="1:5" ht="12.75">
      <c r="A102" s="35" t="s">
        <v>56</v>
      </c>
      <c r="E102" s="40" t="s">
        <v>8969</v>
      </c>
    </row>
    <row r="103" spans="1:5" ht="102">
      <c r="A103" t="s">
        <v>57</v>
      </c>
      <c r="E103" s="39" t="s">
        <v>9039</v>
      </c>
    </row>
    <row r="104" spans="1:16" ht="12.75">
      <c r="A104" t="s">
        <v>49</v>
      </c>
      <c s="34" t="s">
        <v>128</v>
      </c>
      <c s="34" t="s">
        <v>8997</v>
      </c>
      <c s="35" t="s">
        <v>51</v>
      </c>
      <c s="6" t="s">
        <v>8998</v>
      </c>
      <c s="36" t="s">
        <v>107</v>
      </c>
      <c s="37">
        <v>20</v>
      </c>
      <c s="36">
        <v>0</v>
      </c>
      <c s="36">
        <f>ROUND(G104*H104,6)</f>
      </c>
      <c r="L104" s="38">
        <v>0</v>
      </c>
      <c s="32">
        <f>ROUND(ROUND(L104,2)*ROUND(G104,3),2)</f>
      </c>
      <c s="36" t="s">
        <v>1274</v>
      </c>
      <c>
        <f>(M104*21)/100</f>
      </c>
      <c t="s">
        <v>27</v>
      </c>
    </row>
    <row r="105" spans="1:5" ht="12.75">
      <c r="A105" s="35" t="s">
        <v>55</v>
      </c>
      <c r="E105" s="39" t="s">
        <v>1013</v>
      </c>
    </row>
    <row r="106" spans="1:5" ht="12.75">
      <c r="A106" s="35" t="s">
        <v>56</v>
      </c>
      <c r="E106" s="40" t="s">
        <v>8969</v>
      </c>
    </row>
    <row r="107" spans="1:5" ht="76.5">
      <c r="A107" t="s">
        <v>57</v>
      </c>
      <c r="E107" s="39" t="s">
        <v>9540</v>
      </c>
    </row>
    <row r="108" spans="1:16" ht="25.5">
      <c r="A108" t="s">
        <v>49</v>
      </c>
      <c s="34" t="s">
        <v>132</v>
      </c>
      <c s="34" t="s">
        <v>9553</v>
      </c>
      <c s="35" t="s">
        <v>51</v>
      </c>
      <c s="6" t="s">
        <v>9554</v>
      </c>
      <c s="36" t="s">
        <v>107</v>
      </c>
      <c s="37">
        <v>1</v>
      </c>
      <c s="36">
        <v>0</v>
      </c>
      <c s="36">
        <f>ROUND(G108*H108,6)</f>
      </c>
      <c r="L108" s="38">
        <v>0</v>
      </c>
      <c s="32">
        <f>ROUND(ROUND(L108,2)*ROUND(G108,3),2)</f>
      </c>
      <c s="36" t="s">
        <v>1274</v>
      </c>
      <c>
        <f>(M108*21)/100</f>
      </c>
      <c t="s">
        <v>27</v>
      </c>
    </row>
    <row r="109" spans="1:5" ht="12.75">
      <c r="A109" s="35" t="s">
        <v>55</v>
      </c>
      <c r="E109" s="39" t="s">
        <v>1013</v>
      </c>
    </row>
    <row r="110" spans="1:5" ht="12.75">
      <c r="A110" s="35" t="s">
        <v>56</v>
      </c>
      <c r="E110" s="40" t="s">
        <v>9551</v>
      </c>
    </row>
    <row r="111" spans="1:5" ht="89.25">
      <c r="A111" t="s">
        <v>57</v>
      </c>
      <c r="E111" s="39" t="s">
        <v>9552</v>
      </c>
    </row>
    <row r="112" spans="1:16" ht="38.25">
      <c r="A112" t="s">
        <v>49</v>
      </c>
      <c s="34" t="s">
        <v>137</v>
      </c>
      <c s="34" t="s">
        <v>9728</v>
      </c>
      <c s="35" t="s">
        <v>51</v>
      </c>
      <c s="6" t="s">
        <v>9729</v>
      </c>
      <c s="36" t="s">
        <v>107</v>
      </c>
      <c s="37">
        <v>2</v>
      </c>
      <c s="36">
        <v>0</v>
      </c>
      <c s="36">
        <f>ROUND(G112*H112,6)</f>
      </c>
      <c r="L112" s="38">
        <v>0</v>
      </c>
      <c s="32">
        <f>ROUND(ROUND(L112,2)*ROUND(G112,3),2)</f>
      </c>
      <c s="36" t="s">
        <v>54</v>
      </c>
      <c>
        <f>(M112*21)/100</f>
      </c>
      <c t="s">
        <v>27</v>
      </c>
    </row>
    <row r="113" spans="1:5" ht="12.75">
      <c r="A113" s="35" t="s">
        <v>55</v>
      </c>
      <c r="E113" s="39" t="s">
        <v>1013</v>
      </c>
    </row>
    <row r="114" spans="1:5" ht="12.75">
      <c r="A114" s="35" t="s">
        <v>56</v>
      </c>
      <c r="E114" s="40" t="s">
        <v>51</v>
      </c>
    </row>
    <row r="115" spans="1:5" ht="153">
      <c r="A115" t="s">
        <v>57</v>
      </c>
      <c r="E115" s="39" t="s">
        <v>9730</v>
      </c>
    </row>
    <row r="116" spans="1:16" ht="12.75">
      <c r="A116" t="s">
        <v>49</v>
      </c>
      <c s="34" t="s">
        <v>141</v>
      </c>
      <c s="34" t="s">
        <v>9731</v>
      </c>
      <c s="35" t="s">
        <v>51</v>
      </c>
      <c s="6" t="s">
        <v>9732</v>
      </c>
      <c s="36" t="s">
        <v>107</v>
      </c>
      <c s="37">
        <v>2</v>
      </c>
      <c s="36">
        <v>0</v>
      </c>
      <c s="36">
        <f>ROUND(G116*H116,6)</f>
      </c>
      <c r="L116" s="38">
        <v>0</v>
      </c>
      <c s="32">
        <f>ROUND(ROUND(L116,2)*ROUND(G116,3),2)</f>
      </c>
      <c s="36" t="s">
        <v>54</v>
      </c>
      <c>
        <f>(M116*21)/100</f>
      </c>
      <c t="s">
        <v>27</v>
      </c>
    </row>
    <row r="117" spans="1:5" ht="12.75">
      <c r="A117" s="35" t="s">
        <v>55</v>
      </c>
      <c r="E117" s="39" t="s">
        <v>1013</v>
      </c>
    </row>
    <row r="118" spans="1:5" ht="12.75">
      <c r="A118" s="35" t="s">
        <v>56</v>
      </c>
      <c r="E118" s="40" t="s">
        <v>51</v>
      </c>
    </row>
    <row r="119" spans="1:5" ht="89.25">
      <c r="A119" t="s">
        <v>57</v>
      </c>
      <c r="E119" s="39" t="s">
        <v>9733</v>
      </c>
    </row>
    <row r="120" spans="1:16" ht="25.5">
      <c r="A120" t="s">
        <v>49</v>
      </c>
      <c s="34" t="s">
        <v>147</v>
      </c>
      <c s="34" t="s">
        <v>9613</v>
      </c>
      <c s="35" t="s">
        <v>51</v>
      </c>
      <c s="6" t="s">
        <v>9614</v>
      </c>
      <c s="36" t="s">
        <v>107</v>
      </c>
      <c s="37">
        <v>1</v>
      </c>
      <c s="36">
        <v>0</v>
      </c>
      <c s="36">
        <f>ROUND(G120*H120,6)</f>
      </c>
      <c r="L120" s="38">
        <v>0</v>
      </c>
      <c s="32">
        <f>ROUND(ROUND(L120,2)*ROUND(G120,3),2)</f>
      </c>
      <c s="36" t="s">
        <v>1274</v>
      </c>
      <c>
        <f>(M120*21)/100</f>
      </c>
      <c t="s">
        <v>27</v>
      </c>
    </row>
    <row r="121" spans="1:5" ht="12.75">
      <c r="A121" s="35" t="s">
        <v>55</v>
      </c>
      <c r="E121" s="39" t="s">
        <v>1013</v>
      </c>
    </row>
    <row r="122" spans="1:5" ht="12.75">
      <c r="A122" s="35" t="s">
        <v>56</v>
      </c>
      <c r="E122" s="40" t="s">
        <v>51</v>
      </c>
    </row>
    <row r="123" spans="1:5" ht="89.25">
      <c r="A123" t="s">
        <v>57</v>
      </c>
      <c r="E123" s="39" t="s">
        <v>9734</v>
      </c>
    </row>
    <row r="124" spans="1:16" ht="25.5">
      <c r="A124" t="s">
        <v>49</v>
      </c>
      <c s="34" t="s">
        <v>154</v>
      </c>
      <c s="34" t="s">
        <v>9735</v>
      </c>
      <c s="35" t="s">
        <v>51</v>
      </c>
      <c s="6" t="s">
        <v>9736</v>
      </c>
      <c s="36" t="s">
        <v>107</v>
      </c>
      <c s="37">
        <v>1</v>
      </c>
      <c s="36">
        <v>0</v>
      </c>
      <c s="36">
        <f>ROUND(G124*H124,6)</f>
      </c>
      <c r="L124" s="38">
        <v>0</v>
      </c>
      <c s="32">
        <f>ROUND(ROUND(L124,2)*ROUND(G124,3),2)</f>
      </c>
      <c s="36" t="s">
        <v>1274</v>
      </c>
      <c>
        <f>(M124*21)/100</f>
      </c>
      <c t="s">
        <v>27</v>
      </c>
    </row>
    <row r="125" spans="1:5" ht="12.75">
      <c r="A125" s="35" t="s">
        <v>55</v>
      </c>
      <c r="E125" s="39" t="s">
        <v>1013</v>
      </c>
    </row>
    <row r="126" spans="1:5" ht="12.75">
      <c r="A126" s="35" t="s">
        <v>56</v>
      </c>
      <c r="E126" s="40" t="s">
        <v>51</v>
      </c>
    </row>
    <row r="127" spans="1:5" ht="89.25">
      <c r="A127" t="s">
        <v>57</v>
      </c>
      <c r="E127" s="39" t="s">
        <v>5042</v>
      </c>
    </row>
    <row r="128" spans="1:13" ht="12.75">
      <c r="A128" t="s">
        <v>46</v>
      </c>
      <c r="C128" s="31" t="s">
        <v>9006</v>
      </c>
      <c r="E128" s="33" t="s">
        <v>9007</v>
      </c>
      <c r="J128" s="32">
        <f>0</f>
      </c>
      <c s="32">
        <f>0</f>
      </c>
      <c s="32">
        <f>0+L129+L133+L137+L141+L145+L149+L153+L157+L161</f>
      </c>
      <c s="32">
        <f>0+M129+M133+M137+M141+M145+M149+M153+M157+M161</f>
      </c>
    </row>
    <row r="129" spans="1:16" ht="25.5">
      <c r="A129" t="s">
        <v>49</v>
      </c>
      <c s="34" t="s">
        <v>170</v>
      </c>
      <c s="34" t="s">
        <v>1347</v>
      </c>
      <c s="35" t="s">
        <v>51</v>
      </c>
      <c s="6" t="s">
        <v>1348</v>
      </c>
      <c s="36" t="s">
        <v>107</v>
      </c>
      <c s="37">
        <v>1</v>
      </c>
      <c s="36">
        <v>0</v>
      </c>
      <c s="36">
        <f>ROUND(G129*H129,6)</f>
      </c>
      <c r="L129" s="38">
        <v>0</v>
      </c>
      <c s="32">
        <f>ROUND(ROUND(L129,2)*ROUND(G129,3),2)</f>
      </c>
      <c s="36" t="s">
        <v>1274</v>
      </c>
      <c>
        <f>(M129*21)/100</f>
      </c>
      <c t="s">
        <v>27</v>
      </c>
    </row>
    <row r="130" spans="1:5" ht="12.75">
      <c r="A130" s="35" t="s">
        <v>55</v>
      </c>
      <c r="E130" s="39" t="s">
        <v>1013</v>
      </c>
    </row>
    <row r="131" spans="1:5" ht="12.75">
      <c r="A131" s="35" t="s">
        <v>56</v>
      </c>
      <c r="E131" s="40" t="s">
        <v>51</v>
      </c>
    </row>
    <row r="132" spans="1:5" ht="114.75">
      <c r="A132" t="s">
        <v>57</v>
      </c>
      <c r="E132" s="39" t="s">
        <v>1349</v>
      </c>
    </row>
    <row r="133" spans="1:16" ht="38.25">
      <c r="A133" t="s">
        <v>49</v>
      </c>
      <c s="34" t="s">
        <v>174</v>
      </c>
      <c s="34" t="s">
        <v>1484</v>
      </c>
      <c s="35" t="s">
        <v>51</v>
      </c>
      <c s="6" t="s">
        <v>1485</v>
      </c>
      <c s="36" t="s">
        <v>107</v>
      </c>
      <c s="37">
        <v>1</v>
      </c>
      <c s="36">
        <v>0</v>
      </c>
      <c s="36">
        <f>ROUND(G133*H133,6)</f>
      </c>
      <c r="L133" s="38">
        <v>0</v>
      </c>
      <c s="32">
        <f>ROUND(ROUND(L133,2)*ROUND(G133,3),2)</f>
      </c>
      <c s="36" t="s">
        <v>1274</v>
      </c>
      <c>
        <f>(M133*21)/100</f>
      </c>
      <c t="s">
        <v>27</v>
      </c>
    </row>
    <row r="134" spans="1:5" ht="12.75">
      <c r="A134" s="35" t="s">
        <v>55</v>
      </c>
      <c r="E134" s="39" t="s">
        <v>1013</v>
      </c>
    </row>
    <row r="135" spans="1:5" ht="12.75">
      <c r="A135" s="35" t="s">
        <v>56</v>
      </c>
      <c r="E135" s="40" t="s">
        <v>51</v>
      </c>
    </row>
    <row r="136" spans="1:5" ht="114.75">
      <c r="A136" t="s">
        <v>57</v>
      </c>
      <c r="E136" s="39" t="s">
        <v>1349</v>
      </c>
    </row>
    <row r="137" spans="1:16" ht="25.5">
      <c r="A137" t="s">
        <v>49</v>
      </c>
      <c s="34" t="s">
        <v>178</v>
      </c>
      <c s="34" t="s">
        <v>1541</v>
      </c>
      <c s="35" t="s">
        <v>51</v>
      </c>
      <c s="6" t="s">
        <v>1542</v>
      </c>
      <c s="36" t="s">
        <v>107</v>
      </c>
      <c s="37">
        <v>1</v>
      </c>
      <c s="36">
        <v>0</v>
      </c>
      <c s="36">
        <f>ROUND(G137*H137,6)</f>
      </c>
      <c r="L137" s="38">
        <v>0</v>
      </c>
      <c s="32">
        <f>ROUND(ROUND(L137,2)*ROUND(G137,3),2)</f>
      </c>
      <c s="36" t="s">
        <v>1274</v>
      </c>
      <c>
        <f>(M137*21)/100</f>
      </c>
      <c t="s">
        <v>27</v>
      </c>
    </row>
    <row r="138" spans="1:5" ht="12.75">
      <c r="A138" s="35" t="s">
        <v>55</v>
      </c>
      <c r="E138" s="39" t="s">
        <v>1013</v>
      </c>
    </row>
    <row r="139" spans="1:5" ht="12.75">
      <c r="A139" s="35" t="s">
        <v>56</v>
      </c>
      <c r="E139" s="40" t="s">
        <v>51</v>
      </c>
    </row>
    <row r="140" spans="1:5" ht="89.25">
      <c r="A140" t="s">
        <v>57</v>
      </c>
      <c r="E140" s="39" t="s">
        <v>1543</v>
      </c>
    </row>
    <row r="141" spans="1:16" ht="12.75">
      <c r="A141" t="s">
        <v>49</v>
      </c>
      <c s="34" t="s">
        <v>182</v>
      </c>
      <c s="34" t="s">
        <v>2317</v>
      </c>
      <c s="35" t="s">
        <v>51</v>
      </c>
      <c s="6" t="s">
        <v>2318</v>
      </c>
      <c s="36" t="s">
        <v>537</v>
      </c>
      <c s="37">
        <v>20</v>
      </c>
      <c s="36">
        <v>0</v>
      </c>
      <c s="36">
        <f>ROUND(G141*H141,6)</f>
      </c>
      <c r="L141" s="38">
        <v>0</v>
      </c>
      <c s="32">
        <f>ROUND(ROUND(L141,2)*ROUND(G141,3),2)</f>
      </c>
      <c s="36" t="s">
        <v>1274</v>
      </c>
      <c>
        <f>(M141*21)/100</f>
      </c>
      <c t="s">
        <v>27</v>
      </c>
    </row>
    <row r="142" spans="1:5" ht="12.75">
      <c r="A142" s="35" t="s">
        <v>55</v>
      </c>
      <c r="E142" s="39" t="s">
        <v>1013</v>
      </c>
    </row>
    <row r="143" spans="1:5" ht="12.75">
      <c r="A143" s="35" t="s">
        <v>56</v>
      </c>
      <c r="E143" s="40" t="s">
        <v>51</v>
      </c>
    </row>
    <row r="144" spans="1:5" ht="89.25">
      <c r="A144" t="s">
        <v>57</v>
      </c>
      <c r="E144" s="39" t="s">
        <v>9008</v>
      </c>
    </row>
    <row r="145" spans="1:16" ht="12.75">
      <c r="A145" t="s">
        <v>49</v>
      </c>
      <c s="34" t="s">
        <v>186</v>
      </c>
      <c s="34" t="s">
        <v>2046</v>
      </c>
      <c s="35" t="s">
        <v>51</v>
      </c>
      <c s="6" t="s">
        <v>2047</v>
      </c>
      <c s="36" t="s">
        <v>537</v>
      </c>
      <c s="37">
        <v>12</v>
      </c>
      <c s="36">
        <v>0</v>
      </c>
      <c s="36">
        <f>ROUND(G145*H145,6)</f>
      </c>
      <c r="L145" s="38">
        <v>0</v>
      </c>
      <c s="32">
        <f>ROUND(ROUND(L145,2)*ROUND(G145,3),2)</f>
      </c>
      <c s="36" t="s">
        <v>1274</v>
      </c>
      <c>
        <f>(M145*21)/100</f>
      </c>
      <c t="s">
        <v>27</v>
      </c>
    </row>
    <row r="146" spans="1:5" ht="12.75">
      <c r="A146" s="35" t="s">
        <v>55</v>
      </c>
      <c r="E146" s="39" t="s">
        <v>1013</v>
      </c>
    </row>
    <row r="147" spans="1:5" ht="12.75">
      <c r="A147" s="35" t="s">
        <v>56</v>
      </c>
      <c r="E147" s="40" t="s">
        <v>51</v>
      </c>
    </row>
    <row r="148" spans="1:5" ht="89.25">
      <c r="A148" t="s">
        <v>57</v>
      </c>
      <c r="E148" s="39" t="s">
        <v>2048</v>
      </c>
    </row>
    <row r="149" spans="1:16" ht="12.75">
      <c r="A149" t="s">
        <v>49</v>
      </c>
      <c s="34" t="s">
        <v>190</v>
      </c>
      <c s="34" t="s">
        <v>2049</v>
      </c>
      <c s="35" t="s">
        <v>51</v>
      </c>
      <c s="6" t="s">
        <v>2050</v>
      </c>
      <c s="36" t="s">
        <v>537</v>
      </c>
      <c s="37">
        <v>8</v>
      </c>
      <c s="36">
        <v>0</v>
      </c>
      <c s="36">
        <f>ROUND(G149*H149,6)</f>
      </c>
      <c r="L149" s="38">
        <v>0</v>
      </c>
      <c s="32">
        <f>ROUND(ROUND(L149,2)*ROUND(G149,3),2)</f>
      </c>
      <c s="36" t="s">
        <v>1274</v>
      </c>
      <c>
        <f>(M149*21)/100</f>
      </c>
      <c t="s">
        <v>27</v>
      </c>
    </row>
    <row r="150" spans="1:5" ht="12.75">
      <c r="A150" s="35" t="s">
        <v>55</v>
      </c>
      <c r="E150" s="39" t="s">
        <v>1013</v>
      </c>
    </row>
    <row r="151" spans="1:5" ht="12.75">
      <c r="A151" s="35" t="s">
        <v>56</v>
      </c>
      <c r="E151" s="40" t="s">
        <v>51</v>
      </c>
    </row>
    <row r="152" spans="1:5" ht="89.25">
      <c r="A152" t="s">
        <v>57</v>
      </c>
      <c r="E152" s="39" t="s">
        <v>2051</v>
      </c>
    </row>
    <row r="153" spans="1:16" ht="12.75">
      <c r="A153" t="s">
        <v>49</v>
      </c>
      <c s="34" t="s">
        <v>193</v>
      </c>
      <c s="34" t="s">
        <v>1849</v>
      </c>
      <c s="35" t="s">
        <v>51</v>
      </c>
      <c s="6" t="s">
        <v>1850</v>
      </c>
      <c s="36" t="s">
        <v>537</v>
      </c>
      <c s="37">
        <v>20</v>
      </c>
      <c s="36">
        <v>0</v>
      </c>
      <c s="36">
        <f>ROUND(G153*H153,6)</f>
      </c>
      <c r="L153" s="38">
        <v>0</v>
      </c>
      <c s="32">
        <f>ROUND(ROUND(L153,2)*ROUND(G153,3),2)</f>
      </c>
      <c s="36" t="s">
        <v>1274</v>
      </c>
      <c>
        <f>(M153*21)/100</f>
      </c>
      <c t="s">
        <v>27</v>
      </c>
    </row>
    <row r="154" spans="1:5" ht="12.75">
      <c r="A154" s="35" t="s">
        <v>55</v>
      </c>
      <c r="E154" s="39" t="s">
        <v>1013</v>
      </c>
    </row>
    <row r="155" spans="1:5" ht="12.75">
      <c r="A155" s="35" t="s">
        <v>56</v>
      </c>
      <c r="E155" s="40" t="s">
        <v>51</v>
      </c>
    </row>
    <row r="156" spans="1:5" ht="89.25">
      <c r="A156" t="s">
        <v>57</v>
      </c>
      <c r="E156" s="39" t="s">
        <v>2052</v>
      </c>
    </row>
    <row r="157" spans="1:16" ht="12.75">
      <c r="A157" t="s">
        <v>49</v>
      </c>
      <c s="34" t="s">
        <v>197</v>
      </c>
      <c s="34" t="s">
        <v>2402</v>
      </c>
      <c s="35" t="s">
        <v>51</v>
      </c>
      <c s="6" t="s">
        <v>2403</v>
      </c>
      <c s="36" t="s">
        <v>107</v>
      </c>
      <c s="37">
        <v>1</v>
      </c>
      <c s="36">
        <v>0</v>
      </c>
      <c s="36">
        <f>ROUND(G157*H157,6)</f>
      </c>
      <c r="L157" s="38">
        <v>0</v>
      </c>
      <c s="32">
        <f>ROUND(ROUND(L157,2)*ROUND(G157,3),2)</f>
      </c>
      <c s="36" t="s">
        <v>1274</v>
      </c>
      <c>
        <f>(M157*21)/100</f>
      </c>
      <c t="s">
        <v>27</v>
      </c>
    </row>
    <row r="158" spans="1:5" ht="12.75">
      <c r="A158" s="35" t="s">
        <v>55</v>
      </c>
      <c r="E158" s="39" t="s">
        <v>1013</v>
      </c>
    </row>
    <row r="159" spans="1:5" ht="12.75">
      <c r="A159" s="35" t="s">
        <v>56</v>
      </c>
      <c r="E159" s="40" t="s">
        <v>2404</v>
      </c>
    </row>
    <row r="160" spans="1:5" ht="12.75">
      <c r="A160" t="s">
        <v>57</v>
      </c>
      <c r="E160" s="39" t="s">
        <v>2277</v>
      </c>
    </row>
    <row r="161" spans="1:16" ht="12.75">
      <c r="A161" t="s">
        <v>49</v>
      </c>
      <c s="34" t="s">
        <v>202</v>
      </c>
      <c s="34" t="s">
        <v>2279</v>
      </c>
      <c s="35" t="s">
        <v>51</v>
      </c>
      <c s="6" t="s">
        <v>2280</v>
      </c>
      <c s="36" t="s">
        <v>2275</v>
      </c>
      <c s="37">
        <v>1</v>
      </c>
      <c s="36">
        <v>0</v>
      </c>
      <c s="36">
        <f>ROUND(G161*H161,6)</f>
      </c>
      <c r="L161" s="38">
        <v>0</v>
      </c>
      <c s="32">
        <f>ROUND(ROUND(L161,2)*ROUND(G161,3),2)</f>
      </c>
      <c s="36" t="s">
        <v>1274</v>
      </c>
      <c>
        <f>(M161*21)/100</f>
      </c>
      <c t="s">
        <v>27</v>
      </c>
    </row>
    <row r="162" spans="1:5" ht="12.75">
      <c r="A162" s="35" t="s">
        <v>55</v>
      </c>
      <c r="E162" s="39" t="s">
        <v>1013</v>
      </c>
    </row>
    <row r="163" spans="1:5" ht="12.75">
      <c r="A163" s="35" t="s">
        <v>56</v>
      </c>
      <c r="E163" s="40" t="s">
        <v>2281</v>
      </c>
    </row>
    <row r="164" spans="1:5" ht="25.5">
      <c r="A164" t="s">
        <v>57</v>
      </c>
      <c r="E164" s="39" t="s">
        <v>2282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9741</v>
      </c>
      <c r="E8" s="30" t="s">
        <v>9740</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22</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495</v>
      </c>
      <c s="35" t="s">
        <v>51</v>
      </c>
      <c s="6" t="s">
        <v>9747</v>
      </c>
      <c s="36" t="s">
        <v>107</v>
      </c>
      <c s="37">
        <v>4</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63.75">
      <c r="A21" t="s">
        <v>57</v>
      </c>
      <c r="E21" s="39" t="s">
        <v>9748</v>
      </c>
    </row>
    <row r="22" spans="1:16" ht="25.5">
      <c r="A22" t="s">
        <v>49</v>
      </c>
      <c s="34" t="s">
        <v>63</v>
      </c>
      <c s="34" t="s">
        <v>9749</v>
      </c>
      <c s="35" t="s">
        <v>51</v>
      </c>
      <c s="6" t="s">
        <v>9750</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5</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24</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32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9757</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0.1</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9763</v>
      </c>
      <c r="E8" s="30" t="s">
        <v>9762</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96</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7</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9764</v>
      </c>
      <c s="35" t="s">
        <v>51</v>
      </c>
      <c s="6" t="s">
        <v>9765</v>
      </c>
      <c s="36" t="s">
        <v>107</v>
      </c>
      <c s="37">
        <v>13</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25.5">
      <c r="A22" t="s">
        <v>49</v>
      </c>
      <c s="34" t="s">
        <v>63</v>
      </c>
      <c s="34" t="s">
        <v>9749</v>
      </c>
      <c s="35" t="s">
        <v>51</v>
      </c>
      <c s="6" t="s">
        <v>9750</v>
      </c>
      <c s="36" t="s">
        <v>107</v>
      </c>
      <c s="37">
        <v>64</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103</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92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150</v>
      </c>
      <c s="37">
        <v>16</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0.45</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9768</v>
      </c>
      <c r="E8" s="30" t="s">
        <v>9767</v>
      </c>
      <c r="J8" s="29">
        <f>0+J9+J34+J43</f>
      </c>
      <c s="29">
        <f>0+K9+K34+K43</f>
      </c>
      <c s="29">
        <f>0+L9+L34+L43</f>
      </c>
      <c s="29">
        <f>0+M9+M34+M43</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76</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8</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495</v>
      </c>
      <c s="35" t="s">
        <v>51</v>
      </c>
      <c s="6" t="s">
        <v>9747</v>
      </c>
      <c s="36" t="s">
        <v>107</v>
      </c>
      <c s="37">
        <v>8</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63.75">
      <c r="A21" t="s">
        <v>57</v>
      </c>
      <c r="E21" s="39" t="s">
        <v>9748</v>
      </c>
    </row>
    <row r="22" spans="1:16" ht="25.5">
      <c r="A22" t="s">
        <v>49</v>
      </c>
      <c s="34" t="s">
        <v>63</v>
      </c>
      <c s="34" t="s">
        <v>9749</v>
      </c>
      <c s="35" t="s">
        <v>51</v>
      </c>
      <c s="6" t="s">
        <v>9750</v>
      </c>
      <c s="36" t="s">
        <v>107</v>
      </c>
      <c s="37">
        <v>24</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76.5">
      <c r="A25" t="s">
        <v>57</v>
      </c>
      <c r="E25" s="39" t="s">
        <v>9751</v>
      </c>
    </row>
    <row r="26" spans="1:16" ht="25.5">
      <c r="A26" t="s">
        <v>49</v>
      </c>
      <c s="34" t="s">
        <v>66</v>
      </c>
      <c s="34" t="s">
        <v>9752</v>
      </c>
      <c s="35" t="s">
        <v>51</v>
      </c>
      <c s="6" t="s">
        <v>9753</v>
      </c>
      <c s="36" t="s">
        <v>107</v>
      </c>
      <c s="37">
        <v>12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12.75">
      <c r="A30" t="s">
        <v>49</v>
      </c>
      <c s="34" t="s">
        <v>69</v>
      </c>
      <c s="34" t="s">
        <v>8799</v>
      </c>
      <c s="35" t="s">
        <v>51</v>
      </c>
      <c s="6" t="s">
        <v>8800</v>
      </c>
      <c s="36" t="s">
        <v>107</v>
      </c>
      <c s="37">
        <v>76</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0+L35+L39</f>
      </c>
      <c s="32">
        <f>0+M35+M39</f>
      </c>
    </row>
    <row r="35" spans="1:16" ht="25.5">
      <c r="A35" t="s">
        <v>49</v>
      </c>
      <c s="34" t="s">
        <v>72</v>
      </c>
      <c s="34" t="s">
        <v>9755</v>
      </c>
      <c s="35" t="s">
        <v>51</v>
      </c>
      <c s="6" t="s">
        <v>9756</v>
      </c>
      <c s="36" t="s">
        <v>107</v>
      </c>
      <c s="37">
        <v>52</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6" ht="12.75">
      <c r="A39" t="s">
        <v>49</v>
      </c>
      <c s="34" t="s">
        <v>75</v>
      </c>
      <c s="34" t="s">
        <v>8782</v>
      </c>
      <c s="35" t="s">
        <v>51</v>
      </c>
      <c s="6" t="s">
        <v>8783</v>
      </c>
      <c s="36" t="s">
        <v>9757</v>
      </c>
      <c s="37">
        <v>4</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3" ht="12.75">
      <c r="A43" t="s">
        <v>46</v>
      </c>
      <c r="C43" s="31" t="s">
        <v>26</v>
      </c>
      <c r="E43" s="33" t="s">
        <v>8788</v>
      </c>
      <c r="J43" s="32">
        <f>0</f>
      </c>
      <c s="32">
        <f>0</f>
      </c>
      <c s="32">
        <f>0+L44+L48+L52</f>
      </c>
      <c s="32">
        <f>0+M44+M48+M52</f>
      </c>
    </row>
    <row r="44" spans="1:16" ht="12.75">
      <c r="A44" t="s">
        <v>49</v>
      </c>
      <c s="34" t="s">
        <v>78</v>
      </c>
      <c s="34" t="s">
        <v>8804</v>
      </c>
      <c s="35" t="s">
        <v>51</v>
      </c>
      <c s="6" t="s">
        <v>561</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9758</v>
      </c>
    </row>
    <row r="48" spans="1:16" ht="12.75">
      <c r="A48" t="s">
        <v>49</v>
      </c>
      <c s="34" t="s">
        <v>81</v>
      </c>
      <c s="34" t="s">
        <v>8801</v>
      </c>
      <c s="35" t="s">
        <v>51</v>
      </c>
      <c s="6" t="s">
        <v>8802</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8803</v>
      </c>
    </row>
    <row r="52" spans="1:16" ht="25.5">
      <c r="A52" t="s">
        <v>49</v>
      </c>
      <c s="34" t="s">
        <v>84</v>
      </c>
      <c s="34" t="s">
        <v>9759</v>
      </c>
      <c s="35" t="s">
        <v>51</v>
      </c>
      <c s="6" t="s">
        <v>9760</v>
      </c>
      <c s="36" t="s">
        <v>53</v>
      </c>
      <c s="37">
        <v>0.26</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140.25">
      <c r="A55" t="s">
        <v>57</v>
      </c>
      <c r="E55"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12.75">
      <c r="A8" t="s">
        <v>44</v>
      </c>
      <c r="C8" s="28" t="s">
        <v>9771</v>
      </c>
      <c r="E8" s="30" t="s">
        <v>9770</v>
      </c>
      <c r="J8" s="29">
        <f>0+J9+J34+J39</f>
      </c>
      <c s="29">
        <f>0+K9+K34+K39</f>
      </c>
      <c s="29">
        <f>0+L9+L34+L39</f>
      </c>
      <c s="29">
        <f>0+M9+M34+M39</f>
      </c>
    </row>
    <row r="9" spans="1:13" ht="12.75">
      <c r="A9" t="s">
        <v>46</v>
      </c>
      <c r="C9" s="31" t="s">
        <v>47</v>
      </c>
      <c r="E9" s="33" t="s">
        <v>8562</v>
      </c>
      <c r="J9" s="32">
        <f>0</f>
      </c>
      <c s="32">
        <f>0</f>
      </c>
      <c s="32">
        <f>0+L10+L14+L18+L22+L26+L30</f>
      </c>
      <c s="32">
        <f>0+M10+M14+M18+M22+M26+M30</f>
      </c>
    </row>
    <row r="10" spans="1:16" ht="25.5">
      <c r="A10" t="s">
        <v>49</v>
      </c>
      <c s="34" t="s">
        <v>47</v>
      </c>
      <c s="34" t="s">
        <v>9742</v>
      </c>
      <c s="35" t="s">
        <v>51</v>
      </c>
      <c s="6" t="s">
        <v>9743</v>
      </c>
      <c s="36" t="s">
        <v>107</v>
      </c>
      <c s="37">
        <v>47</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114.75">
      <c r="A13" t="s">
        <v>57</v>
      </c>
      <c r="E13" s="39" t="s">
        <v>8601</v>
      </c>
    </row>
    <row r="14" spans="1:16" ht="25.5">
      <c r="A14" t="s">
        <v>49</v>
      </c>
      <c s="34" t="s">
        <v>27</v>
      </c>
      <c s="34" t="s">
        <v>9745</v>
      </c>
      <c s="35" t="s">
        <v>51</v>
      </c>
      <c s="6" t="s">
        <v>9746</v>
      </c>
      <c s="36" t="s">
        <v>107</v>
      </c>
      <c s="37">
        <v>2</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9764</v>
      </c>
      <c s="35" t="s">
        <v>51</v>
      </c>
      <c s="6" t="s">
        <v>9765</v>
      </c>
      <c s="36" t="s">
        <v>107</v>
      </c>
      <c s="37">
        <v>14</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25.5">
      <c r="A22" t="s">
        <v>49</v>
      </c>
      <c s="34" t="s">
        <v>63</v>
      </c>
      <c s="34" t="s">
        <v>9752</v>
      </c>
      <c s="35" t="s">
        <v>51</v>
      </c>
      <c s="6" t="s">
        <v>9753</v>
      </c>
      <c s="36" t="s">
        <v>107</v>
      </c>
      <c s="37">
        <v>16</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89.25">
      <c r="A25" t="s">
        <v>57</v>
      </c>
      <c r="E25" s="39" t="s">
        <v>9754</v>
      </c>
    </row>
    <row r="26" spans="1:16" ht="25.5">
      <c r="A26" t="s">
        <v>49</v>
      </c>
      <c s="34" t="s">
        <v>66</v>
      </c>
      <c s="34" t="s">
        <v>9749</v>
      </c>
      <c s="35" t="s">
        <v>51</v>
      </c>
      <c s="6" t="s">
        <v>9750</v>
      </c>
      <c s="36" t="s">
        <v>107</v>
      </c>
      <c s="37">
        <v>32</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76.5">
      <c r="A29" t="s">
        <v>57</v>
      </c>
      <c r="E29" s="39" t="s">
        <v>9751</v>
      </c>
    </row>
    <row r="30" spans="1:16" ht="12.75">
      <c r="A30" t="s">
        <v>49</v>
      </c>
      <c s="34" t="s">
        <v>69</v>
      </c>
      <c s="34" t="s">
        <v>8799</v>
      </c>
      <c s="35" t="s">
        <v>51</v>
      </c>
      <c s="6" t="s">
        <v>8800</v>
      </c>
      <c s="36" t="s">
        <v>107</v>
      </c>
      <c s="37">
        <v>49</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89.25">
      <c r="A33" t="s">
        <v>57</v>
      </c>
      <c r="E33" s="39" t="s">
        <v>9754</v>
      </c>
    </row>
    <row r="34" spans="1:13" ht="12.75">
      <c r="A34" t="s">
        <v>46</v>
      </c>
      <c r="C34" s="31" t="s">
        <v>27</v>
      </c>
      <c r="E34" s="33" t="s">
        <v>8722</v>
      </c>
      <c r="J34" s="32">
        <f>0</f>
      </c>
      <c s="32">
        <f>0</f>
      </c>
      <c s="32">
        <f>0+L35</f>
      </c>
      <c s="32">
        <f>0+M35</f>
      </c>
    </row>
    <row r="35" spans="1:16" ht="25.5">
      <c r="A35" t="s">
        <v>49</v>
      </c>
      <c s="34" t="s">
        <v>72</v>
      </c>
      <c s="34" t="s">
        <v>9755</v>
      </c>
      <c s="35" t="s">
        <v>51</v>
      </c>
      <c s="6" t="s">
        <v>9756</v>
      </c>
      <c s="36" t="s">
        <v>107</v>
      </c>
      <c s="37">
        <v>54</v>
      </c>
      <c s="36">
        <v>0</v>
      </c>
      <c s="36">
        <f>ROUND(G35*H35,6)</f>
      </c>
      <c r="L35" s="38">
        <v>0</v>
      </c>
      <c s="32">
        <f>ROUND(ROUND(L35,2)*ROUND(G35,3),2)</f>
      </c>
      <c s="36" t="s">
        <v>1741</v>
      </c>
      <c>
        <f>(M35*21)/100</f>
      </c>
      <c t="s">
        <v>27</v>
      </c>
    </row>
    <row r="36" spans="1:5" ht="12.75">
      <c r="A36" s="35" t="s">
        <v>55</v>
      </c>
      <c r="E36" s="39" t="s">
        <v>1013</v>
      </c>
    </row>
    <row r="37" spans="1:5" ht="12.75">
      <c r="A37" s="35" t="s">
        <v>56</v>
      </c>
      <c r="E37" s="40" t="s">
        <v>9744</v>
      </c>
    </row>
    <row r="38" spans="1:5" ht="102">
      <c r="A38" t="s">
        <v>57</v>
      </c>
      <c r="E38" s="39" t="s">
        <v>8744</v>
      </c>
    </row>
    <row r="39" spans="1:13" ht="12.75">
      <c r="A39" t="s">
        <v>46</v>
      </c>
      <c r="C39" s="31" t="s">
        <v>26</v>
      </c>
      <c r="E39" s="33" t="s">
        <v>8788</v>
      </c>
      <c r="J39" s="32">
        <f>0</f>
      </c>
      <c s="32">
        <f>0</f>
      </c>
      <c s="32">
        <f>0+L40+L44+L48</f>
      </c>
      <c s="32">
        <f>0+M40+M44+M48</f>
      </c>
    </row>
    <row r="40" spans="1:16" ht="12.75">
      <c r="A40" t="s">
        <v>49</v>
      </c>
      <c s="34" t="s">
        <v>75</v>
      </c>
      <c s="34" t="s">
        <v>8804</v>
      </c>
      <c s="35" t="s">
        <v>51</v>
      </c>
      <c s="6" t="s">
        <v>561</v>
      </c>
      <c s="36" t="s">
        <v>107</v>
      </c>
      <c s="37">
        <v>1</v>
      </c>
      <c s="36">
        <v>0</v>
      </c>
      <c s="36">
        <f>ROUND(G40*H40,6)</f>
      </c>
      <c r="L40" s="38">
        <v>0</v>
      </c>
      <c s="32">
        <f>ROUND(ROUND(L40,2)*ROUND(G40,3),2)</f>
      </c>
      <c s="36" t="s">
        <v>1741</v>
      </c>
      <c>
        <f>(M40*21)/100</f>
      </c>
      <c t="s">
        <v>27</v>
      </c>
    </row>
    <row r="41" spans="1:5" ht="12.75">
      <c r="A41" s="35" t="s">
        <v>55</v>
      </c>
      <c r="E41" s="39" t="s">
        <v>1013</v>
      </c>
    </row>
    <row r="42" spans="1:5" ht="12.75">
      <c r="A42" s="35" t="s">
        <v>56</v>
      </c>
      <c r="E42" s="40" t="s">
        <v>5052</v>
      </c>
    </row>
    <row r="43" spans="1:5" ht="89.25">
      <c r="A43" t="s">
        <v>57</v>
      </c>
      <c r="E43" s="39" t="s">
        <v>9758</v>
      </c>
    </row>
    <row r="44" spans="1:16" ht="12.75">
      <c r="A44" t="s">
        <v>49</v>
      </c>
      <c s="34" t="s">
        <v>78</v>
      </c>
      <c s="34" t="s">
        <v>8801</v>
      </c>
      <c s="35" t="s">
        <v>51</v>
      </c>
      <c s="6" t="s">
        <v>8802</v>
      </c>
      <c s="36" t="s">
        <v>107</v>
      </c>
      <c s="37">
        <v>1</v>
      </c>
      <c s="36">
        <v>0</v>
      </c>
      <c s="36">
        <f>ROUND(G44*H44,6)</f>
      </c>
      <c r="L44" s="38">
        <v>0</v>
      </c>
      <c s="32">
        <f>ROUND(ROUND(L44,2)*ROUND(G44,3),2)</f>
      </c>
      <c s="36" t="s">
        <v>1741</v>
      </c>
      <c>
        <f>(M44*21)/100</f>
      </c>
      <c t="s">
        <v>27</v>
      </c>
    </row>
    <row r="45" spans="1:5" ht="12.75">
      <c r="A45" s="35" t="s">
        <v>55</v>
      </c>
      <c r="E45" s="39" t="s">
        <v>1013</v>
      </c>
    </row>
    <row r="46" spans="1:5" ht="12.75">
      <c r="A46" s="35" t="s">
        <v>56</v>
      </c>
      <c r="E46" s="40" t="s">
        <v>5052</v>
      </c>
    </row>
    <row r="47" spans="1:5" ht="89.25">
      <c r="A47" t="s">
        <v>57</v>
      </c>
      <c r="E47" s="39" t="s">
        <v>8803</v>
      </c>
    </row>
    <row r="48" spans="1:16" ht="25.5">
      <c r="A48" t="s">
        <v>49</v>
      </c>
      <c s="34" t="s">
        <v>81</v>
      </c>
      <c s="34" t="s">
        <v>9759</v>
      </c>
      <c s="35" t="s">
        <v>51</v>
      </c>
      <c s="6" t="s">
        <v>9760</v>
      </c>
      <c s="36" t="s">
        <v>53</v>
      </c>
      <c s="37">
        <v>0.21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140.25">
      <c r="A51" t="s">
        <v>57</v>
      </c>
      <c r="E51"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9737</v>
      </c>
      <c s="41">
        <f>Rekapitulace!C184</f>
      </c>
      <c s="20" t="s">
        <v>0</v>
      </c>
      <c t="s">
        <v>23</v>
      </c>
      <c t="s">
        <v>27</v>
      </c>
    </row>
    <row r="4" spans="1:16" ht="32" customHeight="1">
      <c r="A4" s="24" t="s">
        <v>20</v>
      </c>
      <c s="25" t="s">
        <v>28</v>
      </c>
      <c s="27" t="s">
        <v>9737</v>
      </c>
      <c r="E4" s="26" t="s">
        <v>9738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9774</v>
      </c>
      <c r="E8" s="30" t="s">
        <v>9773</v>
      </c>
      <c r="J8" s="29">
        <f>0+J9+J38+J47</f>
      </c>
      <c s="29">
        <f>0+K9+K38+K47</f>
      </c>
      <c s="29">
        <f>0+L9+L38+L47</f>
      </c>
      <c s="29">
        <f>0+M9+M38+M47</f>
      </c>
    </row>
    <row r="9" spans="1:13" ht="12.75">
      <c r="A9" t="s">
        <v>46</v>
      </c>
      <c r="C9" s="31" t="s">
        <v>47</v>
      </c>
      <c r="E9" s="33" t="s">
        <v>8562</v>
      </c>
      <c r="J9" s="32">
        <f>0</f>
      </c>
      <c s="32">
        <f>0</f>
      </c>
      <c s="32">
        <f>0+L10+L14+L18+L22+L26+L30+L34</f>
      </c>
      <c s="32">
        <f>0+M10+M14+M18+M22+M26+M30+M34</f>
      </c>
    </row>
    <row r="10" spans="1:16" ht="25.5">
      <c r="A10" t="s">
        <v>49</v>
      </c>
      <c s="34" t="s">
        <v>47</v>
      </c>
      <c s="34" t="s">
        <v>495</v>
      </c>
      <c s="35" t="s">
        <v>51</v>
      </c>
      <c s="6" t="s">
        <v>9747</v>
      </c>
      <c s="36" t="s">
        <v>107</v>
      </c>
      <c s="37">
        <v>2</v>
      </c>
      <c s="36">
        <v>0</v>
      </c>
      <c s="36">
        <f>ROUND(G10*H10,6)</f>
      </c>
      <c r="L10" s="38">
        <v>0</v>
      </c>
      <c s="32">
        <f>ROUND(ROUND(L10,2)*ROUND(G10,3),2)</f>
      </c>
      <c s="36" t="s">
        <v>1741</v>
      </c>
      <c>
        <f>(M10*21)/100</f>
      </c>
      <c t="s">
        <v>27</v>
      </c>
    </row>
    <row r="11" spans="1:5" ht="12.75">
      <c r="A11" s="35" t="s">
        <v>55</v>
      </c>
      <c r="E11" s="39" t="s">
        <v>1013</v>
      </c>
    </row>
    <row r="12" spans="1:5" ht="12.75">
      <c r="A12" s="35" t="s">
        <v>56</v>
      </c>
      <c r="E12" s="40" t="s">
        <v>9744</v>
      </c>
    </row>
    <row r="13" spans="1:5" ht="63.75">
      <c r="A13" t="s">
        <v>57</v>
      </c>
      <c r="E13" s="39" t="s">
        <v>9748</v>
      </c>
    </row>
    <row r="14" spans="1:16" ht="25.5">
      <c r="A14" t="s">
        <v>49</v>
      </c>
      <c s="34" t="s">
        <v>27</v>
      </c>
      <c s="34" t="s">
        <v>9742</v>
      </c>
      <c s="35" t="s">
        <v>51</v>
      </c>
      <c s="6" t="s">
        <v>9743</v>
      </c>
      <c s="36" t="s">
        <v>107</v>
      </c>
      <c s="37">
        <v>13</v>
      </c>
      <c s="36">
        <v>0</v>
      </c>
      <c s="36">
        <f>ROUND(G14*H14,6)</f>
      </c>
      <c r="L14" s="38">
        <v>0</v>
      </c>
      <c s="32">
        <f>ROUND(ROUND(L14,2)*ROUND(G14,3),2)</f>
      </c>
      <c s="36" t="s">
        <v>1741</v>
      </c>
      <c>
        <f>(M14*21)/100</f>
      </c>
      <c t="s">
        <v>27</v>
      </c>
    </row>
    <row r="15" spans="1:5" ht="12.75">
      <c r="A15" s="35" t="s">
        <v>55</v>
      </c>
      <c r="E15" s="39" t="s">
        <v>1013</v>
      </c>
    </row>
    <row r="16" spans="1:5" ht="12.75">
      <c r="A16" s="35" t="s">
        <v>56</v>
      </c>
      <c r="E16" s="40" t="s">
        <v>9744</v>
      </c>
    </row>
    <row r="17" spans="1:5" ht="114.75">
      <c r="A17" t="s">
        <v>57</v>
      </c>
      <c r="E17" s="39" t="s">
        <v>8601</v>
      </c>
    </row>
    <row r="18" spans="1:16" ht="25.5">
      <c r="A18" t="s">
        <v>49</v>
      </c>
      <c s="34" t="s">
        <v>26</v>
      </c>
      <c s="34" t="s">
        <v>9745</v>
      </c>
      <c s="35" t="s">
        <v>51</v>
      </c>
      <c s="6" t="s">
        <v>9746</v>
      </c>
      <c s="36" t="s">
        <v>107</v>
      </c>
      <c s="37">
        <v>2</v>
      </c>
      <c s="36">
        <v>0</v>
      </c>
      <c s="36">
        <f>ROUND(G18*H18,6)</f>
      </c>
      <c r="L18" s="38">
        <v>0</v>
      </c>
      <c s="32">
        <f>ROUND(ROUND(L18,2)*ROUND(G18,3),2)</f>
      </c>
      <c s="36" t="s">
        <v>1741</v>
      </c>
      <c>
        <f>(M18*21)/100</f>
      </c>
      <c t="s">
        <v>27</v>
      </c>
    </row>
    <row r="19" spans="1:5" ht="12.75">
      <c r="A19" s="35" t="s">
        <v>55</v>
      </c>
      <c r="E19" s="39" t="s">
        <v>1013</v>
      </c>
    </row>
    <row r="20" spans="1:5" ht="12.75">
      <c r="A20" s="35" t="s">
        <v>56</v>
      </c>
      <c r="E20" s="40" t="s">
        <v>9744</v>
      </c>
    </row>
    <row r="21" spans="1:5" ht="114.75">
      <c r="A21" t="s">
        <v>57</v>
      </c>
      <c r="E21" s="39" t="s">
        <v>8601</v>
      </c>
    </row>
    <row r="22" spans="1:16" ht="12.75">
      <c r="A22" t="s">
        <v>49</v>
      </c>
      <c s="34" t="s">
        <v>63</v>
      </c>
      <c s="34" t="s">
        <v>9775</v>
      </c>
      <c s="35" t="s">
        <v>51</v>
      </c>
      <c s="6" t="s">
        <v>9776</v>
      </c>
      <c s="36" t="s">
        <v>107</v>
      </c>
      <c s="37">
        <v>10</v>
      </c>
      <c s="36">
        <v>0</v>
      </c>
      <c s="36">
        <f>ROUND(G22*H22,6)</f>
      </c>
      <c r="L22" s="38">
        <v>0</v>
      </c>
      <c s="32">
        <f>ROUND(ROUND(L22,2)*ROUND(G22,3),2)</f>
      </c>
      <c s="36" t="s">
        <v>1741</v>
      </c>
      <c>
        <f>(M22*21)/100</f>
      </c>
      <c t="s">
        <v>27</v>
      </c>
    </row>
    <row r="23" spans="1:5" ht="12.75">
      <c r="A23" s="35" t="s">
        <v>55</v>
      </c>
      <c r="E23" s="39" t="s">
        <v>1013</v>
      </c>
    </row>
    <row r="24" spans="1:5" ht="12.75">
      <c r="A24" s="35" t="s">
        <v>56</v>
      </c>
      <c r="E24" s="40" t="s">
        <v>9744</v>
      </c>
    </row>
    <row r="25" spans="1:5" ht="114.75">
      <c r="A25" t="s">
        <v>57</v>
      </c>
      <c r="E25" s="39" t="s">
        <v>8601</v>
      </c>
    </row>
    <row r="26" spans="1:16" ht="25.5">
      <c r="A26" t="s">
        <v>49</v>
      </c>
      <c s="34" t="s">
        <v>66</v>
      </c>
      <c s="34" t="s">
        <v>9752</v>
      </c>
      <c s="35" t="s">
        <v>51</v>
      </c>
      <c s="6" t="s">
        <v>9753</v>
      </c>
      <c s="36" t="s">
        <v>107</v>
      </c>
      <c s="37">
        <v>19</v>
      </c>
      <c s="36">
        <v>0</v>
      </c>
      <c s="36">
        <f>ROUND(G26*H26,6)</f>
      </c>
      <c r="L26" s="38">
        <v>0</v>
      </c>
      <c s="32">
        <f>ROUND(ROUND(L26,2)*ROUND(G26,3),2)</f>
      </c>
      <c s="36" t="s">
        <v>1741</v>
      </c>
      <c>
        <f>(M26*21)/100</f>
      </c>
      <c t="s">
        <v>27</v>
      </c>
    </row>
    <row r="27" spans="1:5" ht="12.75">
      <c r="A27" s="35" t="s">
        <v>55</v>
      </c>
      <c r="E27" s="39" t="s">
        <v>1013</v>
      </c>
    </row>
    <row r="28" spans="1:5" ht="12.75">
      <c r="A28" s="35" t="s">
        <v>56</v>
      </c>
      <c r="E28" s="40" t="s">
        <v>9744</v>
      </c>
    </row>
    <row r="29" spans="1:5" ht="89.25">
      <c r="A29" t="s">
        <v>57</v>
      </c>
      <c r="E29" s="39" t="s">
        <v>9754</v>
      </c>
    </row>
    <row r="30" spans="1:16" ht="25.5">
      <c r="A30" t="s">
        <v>49</v>
      </c>
      <c s="34" t="s">
        <v>69</v>
      </c>
      <c s="34" t="s">
        <v>9749</v>
      </c>
      <c s="35" t="s">
        <v>51</v>
      </c>
      <c s="6" t="s">
        <v>9750</v>
      </c>
      <c s="36" t="s">
        <v>107</v>
      </c>
      <c s="37">
        <v>38</v>
      </c>
      <c s="36">
        <v>0</v>
      </c>
      <c s="36">
        <f>ROUND(G30*H30,6)</f>
      </c>
      <c r="L30" s="38">
        <v>0</v>
      </c>
      <c s="32">
        <f>ROUND(ROUND(L30,2)*ROUND(G30,3),2)</f>
      </c>
      <c s="36" t="s">
        <v>1741</v>
      </c>
      <c>
        <f>(M30*21)/100</f>
      </c>
      <c t="s">
        <v>27</v>
      </c>
    </row>
    <row r="31" spans="1:5" ht="12.75">
      <c r="A31" s="35" t="s">
        <v>55</v>
      </c>
      <c r="E31" s="39" t="s">
        <v>1013</v>
      </c>
    </row>
    <row r="32" spans="1:5" ht="12.75">
      <c r="A32" s="35" t="s">
        <v>56</v>
      </c>
      <c r="E32" s="40" t="s">
        <v>9744</v>
      </c>
    </row>
    <row r="33" spans="1:5" ht="76.5">
      <c r="A33" t="s">
        <v>57</v>
      </c>
      <c r="E33" s="39" t="s">
        <v>9751</v>
      </c>
    </row>
    <row r="34" spans="1:16" ht="12.75">
      <c r="A34" t="s">
        <v>49</v>
      </c>
      <c s="34" t="s">
        <v>72</v>
      </c>
      <c s="34" t="s">
        <v>8799</v>
      </c>
      <c s="35" t="s">
        <v>51</v>
      </c>
      <c s="6" t="s">
        <v>8800</v>
      </c>
      <c s="36" t="s">
        <v>107</v>
      </c>
      <c s="37">
        <v>15</v>
      </c>
      <c s="36">
        <v>0</v>
      </c>
      <c s="36">
        <f>ROUND(G34*H34,6)</f>
      </c>
      <c r="L34" s="38">
        <v>0</v>
      </c>
      <c s="32">
        <f>ROUND(ROUND(L34,2)*ROUND(G34,3),2)</f>
      </c>
      <c s="36" t="s">
        <v>1741</v>
      </c>
      <c>
        <f>(M34*21)/100</f>
      </c>
      <c t="s">
        <v>27</v>
      </c>
    </row>
    <row r="35" spans="1:5" ht="12.75">
      <c r="A35" s="35" t="s">
        <v>55</v>
      </c>
      <c r="E35" s="39" t="s">
        <v>1013</v>
      </c>
    </row>
    <row r="36" spans="1:5" ht="12.75">
      <c r="A36" s="35" t="s">
        <v>56</v>
      </c>
      <c r="E36" s="40" t="s">
        <v>9744</v>
      </c>
    </row>
    <row r="37" spans="1:5" ht="89.25">
      <c r="A37" t="s">
        <v>57</v>
      </c>
      <c r="E37" s="39" t="s">
        <v>9754</v>
      </c>
    </row>
    <row r="38" spans="1:13" ht="12.75">
      <c r="A38" t="s">
        <v>46</v>
      </c>
      <c r="C38" s="31" t="s">
        <v>27</v>
      </c>
      <c r="E38" s="33" t="s">
        <v>8722</v>
      </c>
      <c r="J38" s="32">
        <f>0</f>
      </c>
      <c s="32">
        <f>0</f>
      </c>
      <c s="32">
        <f>0+L39+L43</f>
      </c>
      <c s="32">
        <f>0+M39+M43</f>
      </c>
    </row>
    <row r="39" spans="1:16" ht="25.5">
      <c r="A39" t="s">
        <v>49</v>
      </c>
      <c s="34" t="s">
        <v>75</v>
      </c>
      <c s="34" t="s">
        <v>9755</v>
      </c>
      <c s="35" t="s">
        <v>51</v>
      </c>
      <c s="6" t="s">
        <v>9756</v>
      </c>
      <c s="36" t="s">
        <v>107</v>
      </c>
      <c s="37">
        <v>26</v>
      </c>
      <c s="36">
        <v>0</v>
      </c>
      <c s="36">
        <f>ROUND(G39*H39,6)</f>
      </c>
      <c r="L39" s="38">
        <v>0</v>
      </c>
      <c s="32">
        <f>ROUND(ROUND(L39,2)*ROUND(G39,3),2)</f>
      </c>
      <c s="36" t="s">
        <v>1741</v>
      </c>
      <c>
        <f>(M39*21)/100</f>
      </c>
      <c t="s">
        <v>27</v>
      </c>
    </row>
    <row r="40" spans="1:5" ht="12.75">
      <c r="A40" s="35" t="s">
        <v>55</v>
      </c>
      <c r="E40" s="39" t="s">
        <v>1013</v>
      </c>
    </row>
    <row r="41" spans="1:5" ht="12.75">
      <c r="A41" s="35" t="s">
        <v>56</v>
      </c>
      <c r="E41" s="40" t="s">
        <v>9744</v>
      </c>
    </row>
    <row r="42" spans="1:5" ht="102">
      <c r="A42" t="s">
        <v>57</v>
      </c>
      <c r="E42" s="39" t="s">
        <v>8744</v>
      </c>
    </row>
    <row r="43" spans="1:16" ht="12.75">
      <c r="A43" t="s">
        <v>49</v>
      </c>
      <c s="34" t="s">
        <v>78</v>
      </c>
      <c s="34" t="s">
        <v>8782</v>
      </c>
      <c s="35" t="s">
        <v>51</v>
      </c>
      <c s="6" t="s">
        <v>8783</v>
      </c>
      <c s="36" t="s">
        <v>150</v>
      </c>
      <c s="37">
        <v>20</v>
      </c>
      <c s="36">
        <v>0</v>
      </c>
      <c s="36">
        <f>ROUND(G43*H43,6)</f>
      </c>
      <c r="L43" s="38">
        <v>0</v>
      </c>
      <c s="32">
        <f>ROUND(ROUND(L43,2)*ROUND(G43,3),2)</f>
      </c>
      <c s="36" t="s">
        <v>1741</v>
      </c>
      <c>
        <f>(M43*21)/100</f>
      </c>
      <c t="s">
        <v>27</v>
      </c>
    </row>
    <row r="44" spans="1:5" ht="12.75">
      <c r="A44" s="35" t="s">
        <v>55</v>
      </c>
      <c r="E44" s="39" t="s">
        <v>1013</v>
      </c>
    </row>
    <row r="45" spans="1:5" ht="12.75">
      <c r="A45" s="35" t="s">
        <v>56</v>
      </c>
      <c r="E45" s="40" t="s">
        <v>9744</v>
      </c>
    </row>
    <row r="46" spans="1:5" ht="102">
      <c r="A46" t="s">
        <v>57</v>
      </c>
      <c r="E46" s="39" t="s">
        <v>8744</v>
      </c>
    </row>
    <row r="47" spans="1:13" ht="12.75">
      <c r="A47" t="s">
        <v>46</v>
      </c>
      <c r="C47" s="31" t="s">
        <v>26</v>
      </c>
      <c r="E47" s="33" t="s">
        <v>8788</v>
      </c>
      <c r="J47" s="32">
        <f>0</f>
      </c>
      <c s="32">
        <f>0</f>
      </c>
      <c s="32">
        <f>0+L48+L52+L56</f>
      </c>
      <c s="32">
        <f>0+M48+M52+M56</f>
      </c>
    </row>
    <row r="48" spans="1:16" ht="12.75">
      <c r="A48" t="s">
        <v>49</v>
      </c>
      <c s="34" t="s">
        <v>81</v>
      </c>
      <c s="34" t="s">
        <v>8804</v>
      </c>
      <c s="35" t="s">
        <v>51</v>
      </c>
      <c s="6" t="s">
        <v>561</v>
      </c>
      <c s="36" t="s">
        <v>107</v>
      </c>
      <c s="37">
        <v>1</v>
      </c>
      <c s="36">
        <v>0</v>
      </c>
      <c s="36">
        <f>ROUND(G48*H48,6)</f>
      </c>
      <c r="L48" s="38">
        <v>0</v>
      </c>
      <c s="32">
        <f>ROUND(ROUND(L48,2)*ROUND(G48,3),2)</f>
      </c>
      <c s="36" t="s">
        <v>1741</v>
      </c>
      <c>
        <f>(M48*21)/100</f>
      </c>
      <c t="s">
        <v>27</v>
      </c>
    </row>
    <row r="49" spans="1:5" ht="12.75">
      <c r="A49" s="35" t="s">
        <v>55</v>
      </c>
      <c r="E49" s="39" t="s">
        <v>1013</v>
      </c>
    </row>
    <row r="50" spans="1:5" ht="12.75">
      <c r="A50" s="35" t="s">
        <v>56</v>
      </c>
      <c r="E50" s="40" t="s">
        <v>5052</v>
      </c>
    </row>
    <row r="51" spans="1:5" ht="89.25">
      <c r="A51" t="s">
        <v>57</v>
      </c>
      <c r="E51" s="39" t="s">
        <v>9758</v>
      </c>
    </row>
    <row r="52" spans="1:16" ht="12.75">
      <c r="A52" t="s">
        <v>49</v>
      </c>
      <c s="34" t="s">
        <v>84</v>
      </c>
      <c s="34" t="s">
        <v>8801</v>
      </c>
      <c s="35" t="s">
        <v>51</v>
      </c>
      <c s="6" t="s">
        <v>8802</v>
      </c>
      <c s="36" t="s">
        <v>107</v>
      </c>
      <c s="37">
        <v>1</v>
      </c>
      <c s="36">
        <v>0</v>
      </c>
      <c s="36">
        <f>ROUND(G52*H52,6)</f>
      </c>
      <c r="L52" s="38">
        <v>0</v>
      </c>
      <c s="32">
        <f>ROUND(ROUND(L52,2)*ROUND(G52,3),2)</f>
      </c>
      <c s="36" t="s">
        <v>1741</v>
      </c>
      <c>
        <f>(M52*21)/100</f>
      </c>
      <c t="s">
        <v>27</v>
      </c>
    </row>
    <row r="53" spans="1:5" ht="12.75">
      <c r="A53" s="35" t="s">
        <v>55</v>
      </c>
      <c r="E53" s="39" t="s">
        <v>1013</v>
      </c>
    </row>
    <row r="54" spans="1:5" ht="12.75">
      <c r="A54" s="35" t="s">
        <v>56</v>
      </c>
      <c r="E54" s="40" t="s">
        <v>5052</v>
      </c>
    </row>
    <row r="55" spans="1:5" ht="89.25">
      <c r="A55" t="s">
        <v>57</v>
      </c>
      <c r="E55" s="39" t="s">
        <v>8803</v>
      </c>
    </row>
    <row r="56" spans="1:16" ht="25.5">
      <c r="A56" t="s">
        <v>49</v>
      </c>
      <c s="34" t="s">
        <v>87</v>
      </c>
      <c s="34" t="s">
        <v>9759</v>
      </c>
      <c s="35" t="s">
        <v>51</v>
      </c>
      <c s="6" t="s">
        <v>9760</v>
      </c>
      <c s="36" t="s">
        <v>53</v>
      </c>
      <c s="37">
        <v>0.11</v>
      </c>
      <c s="36">
        <v>0</v>
      </c>
      <c s="36">
        <f>ROUND(G56*H56,6)</f>
      </c>
      <c r="L56" s="38">
        <v>0</v>
      </c>
      <c s="32">
        <f>ROUND(ROUND(L56,2)*ROUND(G56,3),2)</f>
      </c>
      <c s="36" t="s">
        <v>1741</v>
      </c>
      <c>
        <f>(M56*21)/100</f>
      </c>
      <c t="s">
        <v>27</v>
      </c>
    </row>
    <row r="57" spans="1:5" ht="12.75">
      <c r="A57" s="35" t="s">
        <v>55</v>
      </c>
      <c r="E57" s="39" t="s">
        <v>1013</v>
      </c>
    </row>
    <row r="58" spans="1:5" ht="12.75">
      <c r="A58" s="35" t="s">
        <v>56</v>
      </c>
      <c r="E58" s="40" t="s">
        <v>5052</v>
      </c>
    </row>
    <row r="59" spans="1:5" ht="140.25">
      <c r="A59" t="s">
        <v>57</v>
      </c>
      <c r="E59" s="39" t="s">
        <v>2269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9777</v>
      </c>
      <c s="41">
        <f>Rekapitulace!C190</f>
      </c>
      <c s="20" t="s">
        <v>0</v>
      </c>
      <c t="s">
        <v>23</v>
      </c>
      <c t="s">
        <v>27</v>
      </c>
    </row>
    <row r="4" spans="1:16" ht="32" customHeight="1">
      <c r="A4" s="24" t="s">
        <v>20</v>
      </c>
      <c s="25" t="s">
        <v>28</v>
      </c>
      <c s="27" t="s">
        <v>9777</v>
      </c>
      <c r="E4" s="26" t="s">
        <v>9778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9781</v>
      </c>
      <c r="E8" s="30" t="s">
        <v>9780</v>
      </c>
      <c r="J8" s="29">
        <f>0+J9</f>
      </c>
      <c s="29">
        <f>0+K9</f>
      </c>
      <c s="29">
        <f>0+L9</f>
      </c>
      <c s="29">
        <f>0+M9</f>
      </c>
    </row>
    <row r="9" spans="1:13" ht="12.75">
      <c r="A9" t="s">
        <v>46</v>
      </c>
      <c r="C9" s="31" t="s">
        <v>47</v>
      </c>
      <c r="E9" s="33" t="s">
        <v>9782</v>
      </c>
      <c r="J9" s="32">
        <f>0</f>
      </c>
      <c s="32">
        <f>0</f>
      </c>
      <c s="32">
        <f>0+L10+L14+L18+L22+L26+L30+L34+L38+L42+L46+L50+L54+L58+L62+L66</f>
      </c>
      <c s="32">
        <f>0+M10+M14+M18+M22+M26+M30+M34+M38+M42+M46+M50+M54+M58+M62+M66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140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10</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20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16</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6</v>
      </c>
      <c s="36">
        <v>0</v>
      </c>
      <c s="36">
        <f>ROUND(G30*H30,6)</f>
      </c>
      <c r="L30" s="38">
        <v>0</v>
      </c>
      <c s="32">
        <f>ROUND(ROUND(L30,2)*ROUND(G30,3),2)</f>
      </c>
      <c s="36" t="s">
        <v>9783</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24</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24</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11</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row r="50" spans="1:16" ht="12.75">
      <c r="A50" t="s">
        <v>49</v>
      </c>
      <c s="34" t="s">
        <v>84</v>
      </c>
      <c s="34" t="s">
        <v>9784</v>
      </c>
      <c s="35" t="s">
        <v>51</v>
      </c>
      <c s="6" t="s">
        <v>9785</v>
      </c>
      <c s="36" t="s">
        <v>150</v>
      </c>
      <c s="37">
        <v>65</v>
      </c>
      <c s="36">
        <v>0</v>
      </c>
      <c s="36">
        <f>ROUND(G50*H50,6)</f>
      </c>
      <c r="L50" s="38">
        <v>0</v>
      </c>
      <c s="32">
        <f>ROUND(ROUND(L50,2)*ROUND(G50,3),2)</f>
      </c>
      <c s="36" t="s">
        <v>1741</v>
      </c>
      <c>
        <f>(M50*21)/100</f>
      </c>
      <c t="s">
        <v>27</v>
      </c>
    </row>
    <row r="51" spans="1:5" ht="12.75">
      <c r="A51" s="35" t="s">
        <v>55</v>
      </c>
      <c r="E51" s="39" t="s">
        <v>51</v>
      </c>
    </row>
    <row r="52" spans="1:5" ht="12.75">
      <c r="A52" s="35" t="s">
        <v>56</v>
      </c>
      <c r="E52" s="40" t="s">
        <v>51</v>
      </c>
    </row>
    <row r="53" spans="1:5" ht="25.5">
      <c r="A53" t="s">
        <v>57</v>
      </c>
      <c r="E53" s="39" t="s">
        <v>3674</v>
      </c>
    </row>
    <row r="54" spans="1:16" ht="12.75">
      <c r="A54" t="s">
        <v>49</v>
      </c>
      <c s="34" t="s">
        <v>87</v>
      </c>
      <c s="34" t="s">
        <v>9786</v>
      </c>
      <c s="35" t="s">
        <v>51</v>
      </c>
      <c s="6" t="s">
        <v>9787</v>
      </c>
      <c s="36" t="s">
        <v>115</v>
      </c>
      <c s="37">
        <v>2</v>
      </c>
      <c s="36">
        <v>0</v>
      </c>
      <c s="36">
        <f>ROUND(G54*H54,6)</f>
      </c>
      <c r="L54" s="38">
        <v>0</v>
      </c>
      <c s="32">
        <f>ROUND(ROUND(L54,2)*ROUND(G54,3),2)</f>
      </c>
      <c s="36" t="s">
        <v>1741</v>
      </c>
      <c>
        <f>(M54*21)/100</f>
      </c>
      <c t="s">
        <v>27</v>
      </c>
    </row>
    <row r="55" spans="1:5" ht="12.75">
      <c r="A55" s="35" t="s">
        <v>55</v>
      </c>
      <c r="E55" s="39" t="s">
        <v>51</v>
      </c>
    </row>
    <row r="56" spans="1:5" ht="12.75">
      <c r="A56" s="35" t="s">
        <v>56</v>
      </c>
      <c r="E56" s="40" t="s">
        <v>51</v>
      </c>
    </row>
    <row r="57" spans="1:5" ht="102">
      <c r="A57" t="s">
        <v>57</v>
      </c>
      <c r="E57" s="39" t="s">
        <v>9788</v>
      </c>
    </row>
    <row r="58" spans="1:16" ht="12.75">
      <c r="A58" t="s">
        <v>49</v>
      </c>
      <c s="34" t="s">
        <v>90</v>
      </c>
      <c s="34" t="s">
        <v>9789</v>
      </c>
      <c s="35" t="s">
        <v>51</v>
      </c>
      <c s="6" t="s">
        <v>9790</v>
      </c>
      <c s="36" t="s">
        <v>115</v>
      </c>
      <c s="37">
        <v>2</v>
      </c>
      <c s="36">
        <v>0</v>
      </c>
      <c s="36">
        <f>ROUND(G58*H58,6)</f>
      </c>
      <c r="L58" s="38">
        <v>0</v>
      </c>
      <c s="32">
        <f>ROUND(ROUND(L58,2)*ROUND(G58,3),2)</f>
      </c>
      <c s="36" t="s">
        <v>1741</v>
      </c>
      <c>
        <f>(M58*21)/100</f>
      </c>
      <c t="s">
        <v>27</v>
      </c>
    </row>
    <row r="59" spans="1:5" ht="12.75">
      <c r="A59" s="35" t="s">
        <v>55</v>
      </c>
      <c r="E59" s="39" t="s">
        <v>51</v>
      </c>
    </row>
    <row r="60" spans="1:5" ht="12.75">
      <c r="A60" s="35" t="s">
        <v>56</v>
      </c>
      <c r="E60" s="40" t="s">
        <v>51</v>
      </c>
    </row>
    <row r="61" spans="1:5" ht="140.25">
      <c r="A61" t="s">
        <v>57</v>
      </c>
      <c r="E61" s="39" t="s">
        <v>9791</v>
      </c>
    </row>
    <row r="62" spans="1:16" ht="25.5">
      <c r="A62" t="s">
        <v>49</v>
      </c>
      <c s="34" t="s">
        <v>95</v>
      </c>
      <c s="34" t="s">
        <v>9792</v>
      </c>
      <c s="35" t="s">
        <v>51</v>
      </c>
      <c s="6" t="s">
        <v>9793</v>
      </c>
      <c s="36" t="s">
        <v>98</v>
      </c>
      <c s="37">
        <v>10</v>
      </c>
      <c s="36">
        <v>0</v>
      </c>
      <c s="36">
        <f>ROUND(G62*H62,6)</f>
      </c>
      <c r="L62" s="38">
        <v>0</v>
      </c>
      <c s="32">
        <f>ROUND(ROUND(L62,2)*ROUND(G62,3),2)</f>
      </c>
      <c s="36" t="s">
        <v>1741</v>
      </c>
      <c>
        <f>(M62*21)/100</f>
      </c>
      <c t="s">
        <v>27</v>
      </c>
    </row>
    <row r="63" spans="1:5" ht="12.75">
      <c r="A63" s="35" t="s">
        <v>55</v>
      </c>
      <c r="E63" s="39" t="s">
        <v>51</v>
      </c>
    </row>
    <row r="64" spans="1:5" ht="12.75">
      <c r="A64" s="35" t="s">
        <v>56</v>
      </c>
      <c r="E64" s="40" t="s">
        <v>51</v>
      </c>
    </row>
    <row r="65" spans="1:5" ht="51">
      <c r="A65" t="s">
        <v>57</v>
      </c>
      <c r="E65" s="39" t="s">
        <v>9794</v>
      </c>
    </row>
    <row r="66" spans="1:16" ht="25.5">
      <c r="A66" t="s">
        <v>49</v>
      </c>
      <c s="34" t="s">
        <v>100</v>
      </c>
      <c s="34" t="s">
        <v>1872</v>
      </c>
      <c s="35" t="s">
        <v>51</v>
      </c>
      <c s="6" t="s">
        <v>3642</v>
      </c>
      <c s="36" t="s">
        <v>53</v>
      </c>
      <c s="37">
        <v>4</v>
      </c>
      <c s="36">
        <v>0</v>
      </c>
      <c s="36">
        <f>ROUND(G66*H66,6)</f>
      </c>
      <c r="L66" s="38">
        <v>0</v>
      </c>
      <c s="32">
        <f>ROUND(ROUND(L66,2)*ROUND(G66,3),2)</f>
      </c>
      <c s="36" t="s">
        <v>1741</v>
      </c>
      <c>
        <f>(M66*21)/100</f>
      </c>
      <c t="s">
        <v>27</v>
      </c>
    </row>
    <row r="67" spans="1:5" ht="12.75">
      <c r="A67" s="35" t="s">
        <v>55</v>
      </c>
      <c r="E67" s="39" t="s">
        <v>51</v>
      </c>
    </row>
    <row r="68" spans="1:5" ht="12.75">
      <c r="A68" s="35" t="s">
        <v>56</v>
      </c>
      <c r="E68" s="40" t="s">
        <v>51</v>
      </c>
    </row>
    <row r="69" spans="1:5" ht="25.5">
      <c r="A69" t="s">
        <v>57</v>
      </c>
      <c r="E69" s="39" t="s">
        <v>1873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9777</v>
      </c>
      <c s="41">
        <f>Rekapitulace!C190</f>
      </c>
      <c s="20" t="s">
        <v>0</v>
      </c>
      <c t="s">
        <v>23</v>
      </c>
      <c t="s">
        <v>27</v>
      </c>
    </row>
    <row r="4" spans="1:16" ht="32" customHeight="1">
      <c r="A4" s="24" t="s">
        <v>20</v>
      </c>
      <c s="25" t="s">
        <v>28</v>
      </c>
      <c s="27" t="s">
        <v>9777</v>
      </c>
      <c r="E4" s="26" t="s">
        <v>9778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COUNTIFS(L8:L46,"=0",A8:A46,"P")+COUNTIFS(L8:L46,"",A8:A46,"P")+SUM(Q8:Q46)</f>
      </c>
    </row>
    <row r="8" spans="1:13" ht="12.75">
      <c r="A8" t="s">
        <v>44</v>
      </c>
      <c r="C8" s="28" t="s">
        <v>9797</v>
      </c>
      <c r="E8" s="30" t="s">
        <v>9796</v>
      </c>
      <c r="J8" s="29">
        <f>0+J9</f>
      </c>
      <c s="29">
        <f>0+K9</f>
      </c>
      <c s="29">
        <f>0+L9</f>
      </c>
      <c s="29">
        <f>0+M9</f>
      </c>
    </row>
    <row r="9" spans="1:13" ht="12.75">
      <c r="A9" t="s">
        <v>46</v>
      </c>
      <c r="C9" s="31" t="s">
        <v>47</v>
      </c>
      <c r="E9" s="33" t="s">
        <v>9782</v>
      </c>
      <c r="J9" s="32">
        <f>0</f>
      </c>
      <c s="32">
        <f>0</f>
      </c>
      <c s="32">
        <f>0+L10+L14+L18+L22+L26+L30+L34+L38+L42+L46</f>
      </c>
      <c s="32">
        <f>0+M10+M14+M18+M22+M26+M30+M34+M38+M42+M46</f>
      </c>
    </row>
    <row r="10" spans="1:16" ht="12.75">
      <c r="A10" t="s">
        <v>49</v>
      </c>
      <c s="34" t="s">
        <v>47</v>
      </c>
      <c s="34" t="s">
        <v>2311</v>
      </c>
      <c s="35" t="s">
        <v>51</v>
      </c>
      <c s="6" t="s">
        <v>2312</v>
      </c>
      <c s="36" t="s">
        <v>150</v>
      </c>
      <c s="37">
        <v>50</v>
      </c>
      <c s="36">
        <v>0</v>
      </c>
      <c s="36">
        <f>ROUND(G10*H10,6)</f>
      </c>
      <c r="L10" s="38">
        <v>0</v>
      </c>
      <c s="32">
        <f>ROUND(ROUND(L10,2)*ROUND(G10,3),2)</f>
      </c>
      <c s="36" t="s">
        <v>1741</v>
      </c>
      <c>
        <f>(M10*21)/100</f>
      </c>
      <c t="s">
        <v>27</v>
      </c>
    </row>
    <row r="11" spans="1:5" ht="12.75">
      <c r="A11" s="35" t="s">
        <v>55</v>
      </c>
      <c r="E11" s="39" t="s">
        <v>1013</v>
      </c>
    </row>
    <row r="12" spans="1:5" ht="12.75">
      <c r="A12" s="35" t="s">
        <v>56</v>
      </c>
      <c r="E12" s="40" t="s">
        <v>1014</v>
      </c>
    </row>
    <row r="13" spans="1:5" ht="102">
      <c r="A13" t="s">
        <v>57</v>
      </c>
      <c r="E13" s="39" t="s">
        <v>2313</v>
      </c>
    </row>
    <row r="14" spans="1:16" ht="12.75">
      <c r="A14" t="s">
        <v>49</v>
      </c>
      <c s="34" t="s">
        <v>27</v>
      </c>
      <c s="34" t="s">
        <v>2235</v>
      </c>
      <c s="35" t="s">
        <v>51</v>
      </c>
      <c s="6" t="s">
        <v>2236</v>
      </c>
      <c s="36" t="s">
        <v>150</v>
      </c>
      <c s="37">
        <v>90</v>
      </c>
      <c s="36">
        <v>0</v>
      </c>
      <c s="36">
        <f>ROUND(G14*H14,6)</f>
      </c>
      <c r="L14" s="38">
        <v>0</v>
      </c>
      <c s="32">
        <f>ROUND(ROUND(L14,2)*ROUND(G14,3),2)</f>
      </c>
      <c s="36" t="s">
        <v>1741</v>
      </c>
      <c>
        <f>(M14*21)/100</f>
      </c>
      <c t="s">
        <v>27</v>
      </c>
    </row>
    <row r="15" spans="1:5" ht="12.75">
      <c r="A15" s="35" t="s">
        <v>55</v>
      </c>
      <c r="E15" s="39" t="s">
        <v>51</v>
      </c>
    </row>
    <row r="16" spans="1:5" ht="12.75">
      <c r="A16" s="35" t="s">
        <v>56</v>
      </c>
      <c r="E16" s="40" t="s">
        <v>51</v>
      </c>
    </row>
    <row r="17" spans="1:5" ht="127.5">
      <c r="A17" t="s">
        <v>57</v>
      </c>
      <c r="E17" s="39" t="s">
        <v>2237</v>
      </c>
    </row>
    <row r="18" spans="1:16" ht="12.75">
      <c r="A18" t="s">
        <v>49</v>
      </c>
      <c s="34" t="s">
        <v>26</v>
      </c>
      <c s="34" t="s">
        <v>2238</v>
      </c>
      <c s="35" t="s">
        <v>51</v>
      </c>
      <c s="6" t="s">
        <v>2239</v>
      </c>
      <c s="36" t="s">
        <v>107</v>
      </c>
      <c s="37">
        <v>12</v>
      </c>
      <c s="36">
        <v>0</v>
      </c>
      <c s="36">
        <f>ROUND(G18*H18,6)</f>
      </c>
      <c r="L18" s="38">
        <v>0</v>
      </c>
      <c s="32">
        <f>ROUND(ROUND(L18,2)*ROUND(G18,3),2)</f>
      </c>
      <c s="36" t="s">
        <v>1741</v>
      </c>
      <c>
        <f>(M18*21)/100</f>
      </c>
      <c t="s">
        <v>27</v>
      </c>
    </row>
    <row r="19" spans="1:5" ht="12.75">
      <c r="A19" s="35" t="s">
        <v>55</v>
      </c>
      <c r="E19" s="39" t="s">
        <v>51</v>
      </c>
    </row>
    <row r="20" spans="1:5" ht="12.75">
      <c r="A20" s="35" t="s">
        <v>56</v>
      </c>
      <c r="E20" s="40" t="s">
        <v>51</v>
      </c>
    </row>
    <row r="21" spans="1:5" ht="102">
      <c r="A21" t="s">
        <v>57</v>
      </c>
      <c r="E21" s="39" t="s">
        <v>2240</v>
      </c>
    </row>
    <row r="22" spans="1:16" ht="12.75">
      <c r="A22" t="s">
        <v>49</v>
      </c>
      <c s="34" t="s">
        <v>63</v>
      </c>
      <c s="34" t="s">
        <v>1586</v>
      </c>
      <c s="35" t="s">
        <v>51</v>
      </c>
      <c s="6" t="s">
        <v>1587</v>
      </c>
      <c s="36" t="s">
        <v>107</v>
      </c>
      <c s="37">
        <v>40</v>
      </c>
      <c s="36">
        <v>0</v>
      </c>
      <c s="36">
        <f>ROUND(G22*H22,6)</f>
      </c>
      <c r="L22" s="38">
        <v>0</v>
      </c>
      <c s="32">
        <f>ROUND(ROUND(L22,2)*ROUND(G22,3),2)</f>
      </c>
      <c s="36" t="s">
        <v>1741</v>
      </c>
      <c>
        <f>(M22*21)/100</f>
      </c>
      <c t="s">
        <v>27</v>
      </c>
    </row>
    <row r="23" spans="1:5" ht="12.75">
      <c r="A23" s="35" t="s">
        <v>55</v>
      </c>
      <c r="E23" s="39" t="s">
        <v>51</v>
      </c>
    </row>
    <row r="24" spans="1:5" ht="12.75">
      <c r="A24" s="35" t="s">
        <v>56</v>
      </c>
      <c r="E24" s="40" t="s">
        <v>51</v>
      </c>
    </row>
    <row r="25" spans="1:5" ht="76.5">
      <c r="A25" t="s">
        <v>57</v>
      </c>
      <c r="E25" s="39" t="s">
        <v>2314</v>
      </c>
    </row>
    <row r="26" spans="1:16" ht="12.75">
      <c r="A26" t="s">
        <v>49</v>
      </c>
      <c s="34" t="s">
        <v>66</v>
      </c>
      <c s="34" t="s">
        <v>1685</v>
      </c>
      <c s="35" t="s">
        <v>51</v>
      </c>
      <c s="6" t="s">
        <v>1686</v>
      </c>
      <c s="36" t="s">
        <v>107</v>
      </c>
      <c s="37">
        <v>35</v>
      </c>
      <c s="36">
        <v>0</v>
      </c>
      <c s="36">
        <f>ROUND(G26*H26,6)</f>
      </c>
      <c r="L26" s="38">
        <v>0</v>
      </c>
      <c s="32">
        <f>ROUND(ROUND(L26,2)*ROUND(G26,3),2)</f>
      </c>
      <c s="36" t="s">
        <v>1741</v>
      </c>
      <c>
        <f>(M26*21)/100</f>
      </c>
      <c t="s">
        <v>27</v>
      </c>
    </row>
    <row r="27" spans="1:5" ht="12.75">
      <c r="A27" s="35" t="s">
        <v>55</v>
      </c>
      <c r="E27" s="39" t="s">
        <v>51</v>
      </c>
    </row>
    <row r="28" spans="1:5" ht="12.75">
      <c r="A28" s="35" t="s">
        <v>56</v>
      </c>
      <c r="E28" s="40" t="s">
        <v>51</v>
      </c>
    </row>
    <row r="29" spans="1:5" ht="102">
      <c r="A29" t="s">
        <v>57</v>
      </c>
      <c r="E29" s="39" t="s">
        <v>2315</v>
      </c>
    </row>
    <row r="30" spans="1:16" ht="12.75">
      <c r="A30" t="s">
        <v>49</v>
      </c>
      <c s="34" t="s">
        <v>69</v>
      </c>
      <c s="34" t="s">
        <v>2365</v>
      </c>
      <c s="35" t="s">
        <v>51</v>
      </c>
      <c s="6" t="s">
        <v>2366</v>
      </c>
      <c s="36" t="s">
        <v>107</v>
      </c>
      <c s="37">
        <v>5</v>
      </c>
      <c s="36">
        <v>0</v>
      </c>
      <c s="36">
        <f>ROUND(G30*H30,6)</f>
      </c>
      <c r="L30" s="38">
        <v>0</v>
      </c>
      <c s="32">
        <f>ROUND(ROUND(L30,2)*ROUND(G30,3),2)</f>
      </c>
      <c s="36" t="s">
        <v>9783</v>
      </c>
      <c>
        <f>(M30*21)/100</f>
      </c>
      <c t="s">
        <v>27</v>
      </c>
    </row>
    <row r="31" spans="1:5" ht="12.75">
      <c r="A31" s="35" t="s">
        <v>55</v>
      </c>
      <c r="E31" s="39" t="s">
        <v>51</v>
      </c>
    </row>
    <row r="32" spans="1:5" ht="12.75">
      <c r="A32" s="35" t="s">
        <v>56</v>
      </c>
      <c r="E32" s="40" t="s">
        <v>51</v>
      </c>
    </row>
    <row r="33" spans="1:5" ht="102">
      <c r="A33" t="s">
        <v>57</v>
      </c>
      <c r="E33" s="39" t="s">
        <v>2367</v>
      </c>
    </row>
    <row r="34" spans="1:16" ht="25.5">
      <c r="A34" t="s">
        <v>49</v>
      </c>
      <c s="34" t="s">
        <v>72</v>
      </c>
      <c s="34" t="s">
        <v>1541</v>
      </c>
      <c s="35" t="s">
        <v>51</v>
      </c>
      <c s="6" t="s">
        <v>1542</v>
      </c>
      <c s="36" t="s">
        <v>107</v>
      </c>
      <c s="37">
        <v>1</v>
      </c>
      <c s="36">
        <v>0</v>
      </c>
      <c s="36">
        <f>ROUND(G34*H34,6)</f>
      </c>
      <c r="L34" s="38">
        <v>0</v>
      </c>
      <c s="32">
        <f>ROUND(ROUND(L34,2)*ROUND(G34,3),2)</f>
      </c>
      <c s="36" t="s">
        <v>1741</v>
      </c>
      <c>
        <f>(M34*21)/100</f>
      </c>
      <c t="s">
        <v>27</v>
      </c>
    </row>
    <row r="35" spans="1:5" ht="12.75">
      <c r="A35" s="35" t="s">
        <v>55</v>
      </c>
      <c r="E35" s="39" t="s">
        <v>51</v>
      </c>
    </row>
    <row r="36" spans="1:5" ht="12.75">
      <c r="A36" s="35" t="s">
        <v>56</v>
      </c>
      <c r="E36" s="40" t="s">
        <v>51</v>
      </c>
    </row>
    <row r="37" spans="1:5" ht="89.25">
      <c r="A37" t="s">
        <v>57</v>
      </c>
      <c r="E37" s="39" t="s">
        <v>1543</v>
      </c>
    </row>
    <row r="38" spans="1:16" ht="12.75">
      <c r="A38" t="s">
        <v>49</v>
      </c>
      <c s="34" t="s">
        <v>75</v>
      </c>
      <c s="34" t="s">
        <v>2250</v>
      </c>
      <c s="35" t="s">
        <v>51</v>
      </c>
      <c s="6" t="s">
        <v>2251</v>
      </c>
      <c s="36" t="s">
        <v>115</v>
      </c>
      <c s="37">
        <v>22</v>
      </c>
      <c s="36">
        <v>0</v>
      </c>
      <c s="36">
        <f>ROUND(G38*H38,6)</f>
      </c>
      <c r="L38" s="38">
        <v>0</v>
      </c>
      <c s="32">
        <f>ROUND(ROUND(L38,2)*ROUND(G38,3),2)</f>
      </c>
      <c s="36" t="s">
        <v>1741</v>
      </c>
      <c>
        <f>(M38*21)/100</f>
      </c>
      <c t="s">
        <v>27</v>
      </c>
    </row>
    <row r="39" spans="1:5" ht="12.75">
      <c r="A39" s="35" t="s">
        <v>55</v>
      </c>
      <c r="E39" s="39" t="s">
        <v>51</v>
      </c>
    </row>
    <row r="40" spans="1:5" ht="12.75">
      <c r="A40" s="35" t="s">
        <v>56</v>
      </c>
      <c r="E40" s="40" t="s">
        <v>51</v>
      </c>
    </row>
    <row r="41" spans="1:5" ht="318.75">
      <c r="A41" t="s">
        <v>57</v>
      </c>
      <c r="E41" s="39" t="s">
        <v>2253</v>
      </c>
    </row>
    <row r="42" spans="1:16" ht="12.75">
      <c r="A42" t="s">
        <v>49</v>
      </c>
      <c s="34" t="s">
        <v>78</v>
      </c>
      <c s="34" t="s">
        <v>945</v>
      </c>
      <c s="35" t="s">
        <v>51</v>
      </c>
      <c s="6" t="s">
        <v>946</v>
      </c>
      <c s="36" t="s">
        <v>115</v>
      </c>
      <c s="37">
        <v>22</v>
      </c>
      <c s="36">
        <v>0</v>
      </c>
      <c s="36">
        <f>ROUND(G42*H42,6)</f>
      </c>
      <c r="L42" s="38">
        <v>0</v>
      </c>
      <c s="32">
        <f>ROUND(ROUND(L42,2)*ROUND(G42,3),2)</f>
      </c>
      <c s="36" t="s">
        <v>1741</v>
      </c>
      <c>
        <f>(M42*21)/100</f>
      </c>
      <c t="s">
        <v>27</v>
      </c>
    </row>
    <row r="43" spans="1:5" ht="12.75">
      <c r="A43" s="35" t="s">
        <v>55</v>
      </c>
      <c r="E43" s="39" t="s">
        <v>51</v>
      </c>
    </row>
    <row r="44" spans="1:5" ht="12.75">
      <c r="A44" s="35" t="s">
        <v>56</v>
      </c>
      <c r="E44" s="40" t="s">
        <v>51</v>
      </c>
    </row>
    <row r="45" spans="1:5" ht="229.5">
      <c r="A45" t="s">
        <v>57</v>
      </c>
      <c r="E45" s="39" t="s">
        <v>2254</v>
      </c>
    </row>
    <row r="46" spans="1:16" ht="12.75">
      <c r="A46" t="s">
        <v>49</v>
      </c>
      <c s="34" t="s">
        <v>81</v>
      </c>
      <c s="34" t="s">
        <v>2246</v>
      </c>
      <c s="35" t="s">
        <v>51</v>
      </c>
      <c s="6" t="s">
        <v>2247</v>
      </c>
      <c s="36" t="s">
        <v>115</v>
      </c>
      <c s="37">
        <v>20</v>
      </c>
      <c s="36">
        <v>0</v>
      </c>
      <c s="36">
        <f>ROUND(G46*H46,6)</f>
      </c>
      <c r="L46" s="38">
        <v>0</v>
      </c>
      <c s="32">
        <f>ROUND(ROUND(L46,2)*ROUND(G46,3),2)</f>
      </c>
      <c s="36" t="s">
        <v>1741</v>
      </c>
      <c>
        <f>(M46*21)/100</f>
      </c>
      <c t="s">
        <v>27</v>
      </c>
    </row>
    <row r="47" spans="1:5" ht="12.75">
      <c r="A47" s="35" t="s">
        <v>55</v>
      </c>
      <c r="E47" s="39" t="s">
        <v>51</v>
      </c>
    </row>
    <row r="48" spans="1:5" ht="12.75">
      <c r="A48" s="35" t="s">
        <v>56</v>
      </c>
      <c r="E48" s="40" t="s">
        <v>51</v>
      </c>
    </row>
    <row r="49" spans="1:5" ht="38.25">
      <c r="A49" t="s">
        <v>57</v>
      </c>
      <c r="E49" s="39" t="s">
        <v>2249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